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Stats, Reports\On Website\"/>
    </mc:Choice>
  </mc:AlternateContent>
  <bookViews>
    <workbookView xWindow="13215" yWindow="150" windowWidth="11295" windowHeight="11025"/>
  </bookViews>
  <sheets>
    <sheet name="All counties" sheetId="1" r:id="rId1"/>
    <sheet name="VoterTurnout" sheetId="44" r:id="rId2"/>
    <sheet name="AgeGender" sheetId="43" r:id="rId3"/>
    <sheet name="State" sheetId="45" r:id="rId4"/>
    <sheet name="Adams" sheetId="21" r:id="rId5"/>
    <sheet name="Asotin" sheetId="20" r:id="rId6"/>
    <sheet name="Benton" sheetId="2" r:id="rId7"/>
    <sheet name="Chelan" sheetId="3" r:id="rId8"/>
    <sheet name="Clallam" sheetId="22" r:id="rId9"/>
    <sheet name="Clark" sheetId="23" r:id="rId10"/>
    <sheet name="Columbia" sheetId="4" r:id="rId11"/>
    <sheet name="Cowlitz" sheetId="24" r:id="rId12"/>
    <sheet name="Douglas" sheetId="25" r:id="rId13"/>
    <sheet name="Ferry" sheetId="26" r:id="rId14"/>
    <sheet name="Franklin" sheetId="27" r:id="rId15"/>
    <sheet name="Garfield" sheetId="28" r:id="rId16"/>
    <sheet name="Grant" sheetId="29" r:id="rId17"/>
    <sheet name="GraysHarbor" sheetId="5" r:id="rId18"/>
    <sheet name="Island" sheetId="30" r:id="rId19"/>
    <sheet name="Jefferson" sheetId="6" r:id="rId20"/>
    <sheet name="King" sheetId="11" r:id="rId21"/>
    <sheet name="Kitsap" sheetId="31" r:id="rId22"/>
    <sheet name="Kittitas" sheetId="32" r:id="rId23"/>
    <sheet name="Klickitat" sheetId="33" r:id="rId24"/>
    <sheet name="Lewis" sheetId="34" r:id="rId25"/>
    <sheet name="Lincoln" sheetId="35" r:id="rId26"/>
    <sheet name="Mason" sheetId="16" r:id="rId27"/>
    <sheet name="Okanogan" sheetId="7" r:id="rId28"/>
    <sheet name="Pacific" sheetId="36" r:id="rId29"/>
    <sheet name="PendOreille" sheetId="37" r:id="rId30"/>
    <sheet name="Pierce" sheetId="12" r:id="rId31"/>
    <sheet name="SanJuan" sheetId="38" r:id="rId32"/>
    <sheet name="Skagit" sheetId="39" r:id="rId33"/>
    <sheet name="Skamania" sheetId="40" r:id="rId34"/>
    <sheet name="Snohomish" sheetId="8" r:id="rId35"/>
    <sheet name="Spokane" sheetId="9" r:id="rId36"/>
    <sheet name="Stevens" sheetId="41" r:id="rId37"/>
    <sheet name="Thurston" sheetId="17" r:id="rId38"/>
    <sheet name="Wahkiakum" sheetId="18" r:id="rId39"/>
    <sheet name="WallaWalla" sheetId="14" r:id="rId40"/>
    <sheet name="Whatcom" sheetId="15" r:id="rId41"/>
    <sheet name="Whitman" sheetId="10" r:id="rId42"/>
    <sheet name="Yakima" sheetId="19" r:id="rId43"/>
  </sheets>
  <definedNames>
    <definedName name="_xlnm.Print_Area" localSheetId="2">AgeGender!#REF!</definedName>
  </definedNames>
  <calcPr calcId="152511"/>
</workbook>
</file>

<file path=xl/calcChain.xml><?xml version="1.0" encoding="utf-8"?>
<calcChain xmlns="http://schemas.openxmlformats.org/spreadsheetml/2006/main">
  <c r="C12" i="1" l="1"/>
  <c r="B41" i="1" l="1"/>
  <c r="D2" i="1"/>
  <c r="D6" i="1"/>
  <c r="D14" i="1"/>
  <c r="D18" i="1"/>
  <c r="D22" i="1"/>
  <c r="B2" i="1"/>
  <c r="C2" i="1"/>
  <c r="B3" i="1"/>
  <c r="D3" i="1" s="1"/>
  <c r="C3" i="1"/>
  <c r="B4" i="1"/>
  <c r="C4" i="1"/>
  <c r="B5" i="1"/>
  <c r="D5" i="1" s="1"/>
  <c r="C5" i="1"/>
  <c r="B6" i="1"/>
  <c r="C6" i="1"/>
  <c r="B7" i="1"/>
  <c r="D7" i="1" s="1"/>
  <c r="C7" i="1"/>
  <c r="B8" i="1"/>
  <c r="C8" i="1"/>
  <c r="B9" i="1"/>
  <c r="D9" i="1" s="1"/>
  <c r="C9" i="1"/>
  <c r="B10" i="1"/>
  <c r="C10" i="1"/>
  <c r="D10" i="1" s="1"/>
  <c r="B11" i="1"/>
  <c r="D11" i="1" s="1"/>
  <c r="C11" i="1"/>
  <c r="B12" i="1"/>
  <c r="D12" i="1" s="1"/>
  <c r="B13" i="1"/>
  <c r="C13" i="1"/>
  <c r="B14" i="1"/>
  <c r="C14" i="1"/>
  <c r="B15" i="1"/>
  <c r="D15" i="1" s="1"/>
  <c r="C15" i="1"/>
  <c r="B16" i="1"/>
  <c r="D16" i="1" s="1"/>
  <c r="C16" i="1"/>
  <c r="B17" i="1"/>
  <c r="D17" i="1" s="1"/>
  <c r="C17" i="1"/>
  <c r="B18" i="1"/>
  <c r="C18" i="1"/>
  <c r="B19" i="1"/>
  <c r="D19" i="1" s="1"/>
  <c r="C19" i="1"/>
  <c r="B20" i="1"/>
  <c r="D20" i="1" s="1"/>
  <c r="C20" i="1"/>
  <c r="B21" i="1"/>
  <c r="D21" i="1" s="1"/>
  <c r="C21" i="1"/>
  <c r="B22" i="1"/>
  <c r="C22" i="1"/>
  <c r="B23" i="1"/>
  <c r="D23" i="1" s="1"/>
  <c r="C23" i="1"/>
  <c r="B24" i="1"/>
  <c r="D24" i="1" s="1"/>
  <c r="C24" i="1"/>
  <c r="B25" i="1"/>
  <c r="C25" i="1"/>
  <c r="B26" i="1"/>
  <c r="D26" i="1" s="1"/>
  <c r="C26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D8" i="1" l="1"/>
  <c r="D4" i="1"/>
  <c r="D25" i="1"/>
  <c r="D13" i="1"/>
  <c r="D27" i="1"/>
  <c r="D28" i="1"/>
  <c r="D29" i="1"/>
  <c r="D32" i="1"/>
  <c r="D33" i="1"/>
  <c r="D34" i="1"/>
  <c r="D35" i="1"/>
  <c r="D36" i="1"/>
  <c r="D37" i="1"/>
  <c r="D38" i="1"/>
  <c r="D39" i="1"/>
  <c r="D40" i="1"/>
  <c r="C27" i="1"/>
  <c r="C28" i="1"/>
  <c r="C29" i="1"/>
  <c r="C30" i="1"/>
  <c r="C31" i="1"/>
  <c r="D31" i="1" s="1"/>
  <c r="C32" i="1"/>
  <c r="C33" i="1"/>
  <c r="C34" i="1"/>
  <c r="C35" i="1"/>
  <c r="C36" i="1"/>
  <c r="C37" i="1"/>
  <c r="C38" i="1"/>
  <c r="C39" i="1"/>
  <c r="C40" i="1"/>
  <c r="C41" i="1" l="1"/>
  <c r="D30" i="1"/>
  <c r="D41" i="1"/>
</calcChain>
</file>

<file path=xl/sharedStrings.xml><?xml version="1.0" encoding="utf-8"?>
<sst xmlns="http://schemas.openxmlformats.org/spreadsheetml/2006/main" count="2447" uniqueCount="106">
  <si>
    <t>County</t>
  </si>
  <si>
    <t>Adams</t>
  </si>
  <si>
    <t>Asotin</t>
  </si>
  <si>
    <t>Benton</t>
  </si>
  <si>
    <t>Chelan</t>
  </si>
  <si>
    <t>Clallam</t>
  </si>
  <si>
    <t>Clark</t>
  </si>
  <si>
    <t>Columbia</t>
  </si>
  <si>
    <t>Cowlitz</t>
  </si>
  <si>
    <t>Douglas</t>
  </si>
  <si>
    <t>Ferry</t>
  </si>
  <si>
    <t>Franklin</t>
  </si>
  <si>
    <t>Garfield</t>
  </si>
  <si>
    <t>Grant</t>
  </si>
  <si>
    <t>Grays Harbor</t>
  </si>
  <si>
    <t>Island</t>
  </si>
  <si>
    <t>Jefferson</t>
  </si>
  <si>
    <t>King</t>
  </si>
  <si>
    <t>Kitsap</t>
  </si>
  <si>
    <t>Kittitas</t>
  </si>
  <si>
    <t>Klickitat</t>
  </si>
  <si>
    <t>Lewis</t>
  </si>
  <si>
    <t>Lincoln</t>
  </si>
  <si>
    <t>Mason</t>
  </si>
  <si>
    <t>Okanogan</t>
  </si>
  <si>
    <t>Pacific</t>
  </si>
  <si>
    <t>Pend Oreille</t>
  </si>
  <si>
    <t>Pierce</t>
  </si>
  <si>
    <t>San Juan</t>
  </si>
  <si>
    <t>Skagit</t>
  </si>
  <si>
    <t>Skamania</t>
  </si>
  <si>
    <t>Snohomish</t>
  </si>
  <si>
    <t>Spokane</t>
  </si>
  <si>
    <t>Stevens</t>
  </si>
  <si>
    <t>Thurston</t>
  </si>
  <si>
    <t>Wahkiakum</t>
  </si>
  <si>
    <t>Walla Walla</t>
  </si>
  <si>
    <t>Whatcom</t>
  </si>
  <si>
    <t>Whitman</t>
  </si>
  <si>
    <t>Yakima</t>
  </si>
  <si>
    <t>Turnout</t>
  </si>
  <si>
    <t>Turnout represents the total voters in the election.</t>
  </si>
  <si>
    <t xml:space="preserve">Note: The Demographic Rpt by county is taken from the statewide VRDB and does not include all voters in the election. </t>
  </si>
  <si>
    <t>Age</t>
  </si>
  <si>
    <t>Gender</t>
  </si>
  <si>
    <t>Number of Voters</t>
  </si>
  <si>
    <t>zState Totals</t>
  </si>
  <si>
    <t>18 - 24 years</t>
  </si>
  <si>
    <t>Female</t>
  </si>
  <si>
    <t>Male</t>
  </si>
  <si>
    <t>Total</t>
  </si>
  <si>
    <t>25 - 34 years</t>
  </si>
  <si>
    <t>35 - 44 years</t>
  </si>
  <si>
    <t>45 - 54 years</t>
  </si>
  <si>
    <t>55 - 64 years</t>
  </si>
  <si>
    <t>65 and over</t>
  </si>
  <si>
    <t>Grand</t>
  </si>
  <si>
    <t>Address confidentiality voters would show in turnout, but not in the demographic report.</t>
  </si>
  <si>
    <r>
      <t>Election 11/2014</t>
    </r>
    <r>
      <rPr>
        <sz val="8"/>
        <color theme="1"/>
        <rFont val="Verdana"/>
        <family val="2"/>
      </rPr>
      <t>Report ran on: 11/25/2014 5:39:50 PM</t>
    </r>
  </si>
  <si>
    <t>NumberOfVoters</t>
  </si>
  <si>
    <t>Unknown</t>
  </si>
  <si>
    <r>
      <t>Election 11/2014</t>
    </r>
    <r>
      <rPr>
        <sz val="8"/>
        <color theme="1"/>
        <rFont val="Verdana"/>
        <family val="2"/>
      </rPr>
      <t>Report ran on: 11/25/2014 5:43:07 PM</t>
    </r>
  </si>
  <si>
    <r>
      <t>Election 11/2014</t>
    </r>
    <r>
      <rPr>
        <sz val="8"/>
        <color theme="1"/>
        <rFont val="Verdana"/>
        <family val="2"/>
      </rPr>
      <t>Report ran on: 11/25/2014 5:44:26 PM</t>
    </r>
  </si>
  <si>
    <r>
      <t>Election 11/2014</t>
    </r>
    <r>
      <rPr>
        <sz val="8"/>
        <color theme="1"/>
        <rFont val="Verdana"/>
        <family val="2"/>
      </rPr>
      <t>Report ran on: 11/25/2014 5:44:47 PM</t>
    </r>
  </si>
  <si>
    <r>
      <t>Election 11/2014</t>
    </r>
    <r>
      <rPr>
        <sz val="8"/>
        <color theme="1"/>
        <rFont val="Verdana"/>
        <family val="2"/>
      </rPr>
      <t>Report ran on: 11/25/2014 5:45:10 PM</t>
    </r>
  </si>
  <si>
    <r>
      <t>Election 11/2014</t>
    </r>
    <r>
      <rPr>
        <sz val="8"/>
        <color theme="1"/>
        <rFont val="Verdana"/>
        <family val="2"/>
      </rPr>
      <t>Report ran on: 11/25/2014 5:45:29 PM</t>
    </r>
  </si>
  <si>
    <r>
      <t>Election 11/2014</t>
    </r>
    <r>
      <rPr>
        <sz val="8"/>
        <color theme="1"/>
        <rFont val="Verdana"/>
        <family val="2"/>
      </rPr>
      <t>Report ran on: 11/25/2014 5:46:01 PM</t>
    </r>
  </si>
  <si>
    <r>
      <t>Election 11/2014</t>
    </r>
    <r>
      <rPr>
        <sz val="8"/>
        <color theme="1"/>
        <rFont val="Verdana"/>
        <family val="2"/>
      </rPr>
      <t>Report ran on: 11/25/2014 5:48:22 PM</t>
    </r>
  </si>
  <si>
    <t>Some voters may have been transferred to another county before the record of their vote was reported to the statewide voter registration database.</t>
  </si>
  <si>
    <r>
      <t>Election 11/2014</t>
    </r>
    <r>
      <rPr>
        <sz val="8"/>
        <color theme="1"/>
        <rFont val="Verdana"/>
        <family val="2"/>
      </rPr>
      <t>Report ran on: 11/26/2014 9:46:03 AM</t>
    </r>
  </si>
  <si>
    <t>Election 11/2014Report ran on: 11/26/2014 9:47:27 AM</t>
  </si>
  <si>
    <t>Election 11/2014Report ran on: 11/26/2014 9:48:02 AM</t>
  </si>
  <si>
    <t>Election 11/2014Report ran on: 11/26/2014 9:49:12 AM</t>
  </si>
  <si>
    <t>Election 11/2014Report ran on: 11/26/2014 9:49:29 AM</t>
  </si>
  <si>
    <t>Election 11/2014Report ran on: 11/26/2014 9:49:45 AM</t>
  </si>
  <si>
    <t>Election 11/2014Report ran on: 11/26/2014 9:50:06 AM</t>
  </si>
  <si>
    <t>Election 11/2014Report ran on: 11/26/2014 9:50:25 AM</t>
  </si>
  <si>
    <t>Election 11/2014Report ran on: 11/26/2014 9:50:43 AM</t>
  </si>
  <si>
    <t>Election 11/2014Report ran on: 11/26/2014 9:50:59 AM</t>
  </si>
  <si>
    <t>Election 11/2014Report ran on: 11/26/2014 9:51:24 AM</t>
  </si>
  <si>
    <t>Election 11/2014Report ran on: 11/26/2014 9:51:42 AM</t>
  </si>
  <si>
    <t>Election 11/2014Report ran on: 11/26/2014 9:52:00 AM</t>
  </si>
  <si>
    <t>Election 11/2014Report ran on: 11/26/2014 9:52:34 AM</t>
  </si>
  <si>
    <t>Election 11/2014Report ran on: 11/26/2014 9:52:51 AM</t>
  </si>
  <si>
    <t>Election 11/2014Report ran on: 11/26/2014 9:53:11 AM</t>
  </si>
  <si>
    <t>Election 11/2014Report ran on: 11/26/2014 9:53:26 AM</t>
  </si>
  <si>
    <t>Election 11/2014Report ran on: 11/26/2014 9:54:17 AM</t>
  </si>
  <si>
    <t>Election 11/2014Report ran on: 11/26/2014 9:54:36 AM</t>
  </si>
  <si>
    <t>Election 11/2014Report ran on: 11/26/2014 9:54:57 AM</t>
  </si>
  <si>
    <t>Election 11/2014Report ran on: 11/26/2014 9:55:15 AM</t>
  </si>
  <si>
    <t>Election 11/2014Report ran on: 11/26/2014 9:55:33 AM</t>
  </si>
  <si>
    <t>Election 11/2014Report ran on: 11/26/2014 9:55:48 AM</t>
  </si>
  <si>
    <t>Election 11/2014Report ran on: 11/26/2014 9:56:08 AM</t>
  </si>
  <si>
    <t>Election 11/2014Report ran on: 11/26/2014 9:56:26 AM</t>
  </si>
  <si>
    <t>Election 11/2014Report ran on: 11/26/2014 9:56:44 AM</t>
  </si>
  <si>
    <t>FINAL</t>
  </si>
  <si>
    <t>UnKnown</t>
  </si>
  <si>
    <t>Election 11/2014Report ran on: 11/26/2014 10:41:06 AM</t>
  </si>
  <si>
    <t>Election 11/2014Report ran on: 11/26/2014 1:48:03 PM</t>
  </si>
  <si>
    <t>Election 11/2014Report ran on: 11/26/2014 1:52:08 PM</t>
  </si>
  <si>
    <t>Demographic Rpt</t>
  </si>
  <si>
    <t>Difference</t>
  </si>
  <si>
    <t>Election 11/2014Report ran on: 11/26/2014 3:47:25 PM</t>
  </si>
  <si>
    <t>Election 11/2014Report ran on: 12/1/2014 9:23:37 AM</t>
  </si>
  <si>
    <t>Election 11/2014Report ran on: 12/1/2014 9:29:27 AM</t>
  </si>
  <si>
    <t>Report ran on: 12/1/2014 11:56:19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</si>
</sst>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11"/>
      <color rgb="FF000000"/>
      <name val="Verdana"/>
      <family val="2"/>
    </font>
    <font>
      <sz val="8"/>
      <color theme="1"/>
      <name val="Verdana"/>
      <family val="2"/>
    </font>
    <font>
      <b/>
      <sz val="11"/>
      <color theme="3"/>
      <name val="Calibri"/>
      <family val="2"/>
      <scheme val="minor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E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1" applyNumberFormat="0" applyFill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0" fillId="0" borderId="0" xfId="0" applyFill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1" applyFill="1" applyAlignment="1" applyProtection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165" fontId="8" fillId="2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Alignment="1">
      <alignment horizontal="left" vertical="top" wrapText="1"/>
    </xf>
    <xf numFmtId="3" fontId="0" fillId="0" borderId="0" xfId="0" applyNumberFormat="1"/>
    <xf numFmtId="10" fontId="0" fillId="0" borderId="0" xfId="0" applyNumberFormat="1"/>
    <xf numFmtId="14" fontId="0" fillId="0" borderId="0" xfId="0" applyNumberFormat="1"/>
    <xf numFmtId="18" fontId="0" fillId="0" borderId="0" xfId="0" applyNumberFormat="1"/>
    <xf numFmtId="0" fontId="3" fillId="0" borderId="0" xfId="0" applyFont="1" applyFill="1"/>
    <xf numFmtId="0" fontId="0" fillId="0" borderId="3" xfId="0" applyFill="1" applyBorder="1"/>
    <xf numFmtId="0" fontId="0" fillId="0" borderId="0" xfId="0" applyFill="1" applyBorder="1"/>
    <xf numFmtId="0" fontId="3" fillId="0" borderId="3" xfId="0" applyFont="1" applyFill="1" applyBorder="1" applyAlignment="1" applyProtection="1">
      <alignment horizontal="center"/>
      <protection locked="0"/>
    </xf>
    <xf numFmtId="165" fontId="7" fillId="0" borderId="2" xfId="2" applyNumberFormat="1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7" fillId="0" borderId="5" xfId="2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164" fontId="1" fillId="0" borderId="2" xfId="3" applyNumberFormat="1" applyFont="1" applyFill="1" applyBorder="1" applyAlignment="1" applyProtection="1">
      <alignment horizontal="left"/>
      <protection locked="0"/>
    </xf>
    <xf numFmtId="165" fontId="9" fillId="2" borderId="4" xfId="3" applyNumberFormat="1" applyFont="1" applyFill="1" applyBorder="1" applyAlignment="1">
      <alignment horizontal="left" vertical="top"/>
    </xf>
    <xf numFmtId="164" fontId="0" fillId="0" borderId="2" xfId="3" applyNumberFormat="1" applyFont="1" applyBorder="1" applyAlignment="1" applyProtection="1">
      <alignment horizontal="left"/>
      <protection locked="0"/>
    </xf>
    <xf numFmtId="164" fontId="9" fillId="2" borderId="4" xfId="3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center" wrapText="1"/>
    </xf>
  </cellXfs>
  <cellStyles count="4">
    <cellStyle name="Comma" xfId="3" builtinId="3"/>
    <cellStyle name="Heading 3" xfId="2" builtinId="18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Relationship Id="rId4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Relationship Id="rId4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7" Type="http://schemas.openxmlformats.org/officeDocument/2006/relationships/printerSettings" Target="../printerSettings/printerSettings8.bin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Relationship Id="rId6" Type="http://schemas.openxmlformats.org/officeDocument/2006/relationships/hyperlink" Target="javascript:__doPostBack('DataGridReport$ctl02$ctl02','')" TargetMode="External"/><Relationship Id="rId5" Type="http://schemas.openxmlformats.org/officeDocument/2006/relationships/hyperlink" Target="javascript:__doPostBack('DataGridReport$ctl02$ctl01','')" TargetMode="External"/><Relationship Id="rId4" Type="http://schemas.openxmlformats.org/officeDocument/2006/relationships/hyperlink" Target="javascript:__doPostBack('DataGridReport$ctl02$ctl00','')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Relationship Id="rId4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ataGridReport$ctl02$ctl02','')" TargetMode="External"/><Relationship Id="rId2" Type="http://schemas.openxmlformats.org/officeDocument/2006/relationships/hyperlink" Target="javascript:__doPostBack('DataGridReport$ctl02$ctl01','')" TargetMode="External"/><Relationship Id="rId1" Type="http://schemas.openxmlformats.org/officeDocument/2006/relationships/hyperlink" Target="javascript:__doPostBack('DataGridReport$ctl02$ctl00','')" TargetMode="External"/><Relationship Id="rId4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4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31" sqref="D31"/>
    </sheetView>
  </sheetViews>
  <sheetFormatPr defaultColWidth="16.42578125" defaultRowHeight="15" x14ac:dyDescent="0.25"/>
  <cols>
    <col min="1" max="1" width="16.42578125" style="23"/>
    <col min="2" max="2" width="16.42578125" style="3"/>
    <col min="3" max="3" width="16.42578125" style="4"/>
    <col min="4" max="4" width="16.42578125" style="8"/>
    <col min="5" max="5" width="16.42578125" style="16"/>
    <col min="6" max="16384" width="16.42578125" style="2"/>
  </cols>
  <sheetData>
    <row r="1" spans="1:6" x14ac:dyDescent="0.25">
      <c r="A1" s="21" t="s">
        <v>0</v>
      </c>
      <c r="B1" s="20" t="s">
        <v>40</v>
      </c>
      <c r="C1" s="19" t="s">
        <v>100</v>
      </c>
      <c r="D1" s="18" t="s">
        <v>101</v>
      </c>
      <c r="E1" s="15"/>
      <c r="F1" s="2" t="s">
        <v>42</v>
      </c>
    </row>
    <row r="2" spans="1:6" x14ac:dyDescent="0.25">
      <c r="A2" s="22" t="s">
        <v>1</v>
      </c>
      <c r="B2" s="24">
        <f>VLOOKUP(A2,VoterTurnout!A:F,3,FALSE)</f>
        <v>3499</v>
      </c>
      <c r="C2" s="24">
        <f>Adams!C27</f>
        <v>3493</v>
      </c>
      <c r="D2" s="25">
        <f>B2-C2</f>
        <v>6</v>
      </c>
      <c r="E2" s="15"/>
    </row>
    <row r="3" spans="1:6" x14ac:dyDescent="0.25">
      <c r="A3" s="22" t="s">
        <v>2</v>
      </c>
      <c r="B3" s="24">
        <f>VLOOKUP(A3,VoterTurnout!A:F,3,FALSE)</f>
        <v>7875</v>
      </c>
      <c r="C3" s="24">
        <f>Asotin!C27</f>
        <v>7875</v>
      </c>
      <c r="D3" s="25">
        <f t="shared" ref="D3:D41" si="0">B3-C3</f>
        <v>0</v>
      </c>
      <c r="E3" s="15"/>
      <c r="F3" s="2" t="s">
        <v>41</v>
      </c>
    </row>
    <row r="4" spans="1:6" x14ac:dyDescent="0.25">
      <c r="A4" s="22" t="s">
        <v>3</v>
      </c>
      <c r="B4" s="24">
        <f>VLOOKUP(A4,VoterTurnout!A:F,3,FALSE)</f>
        <v>54530</v>
      </c>
      <c r="C4" s="24">
        <f>Benton!C27</f>
        <v>54505</v>
      </c>
      <c r="D4" s="25">
        <f t="shared" si="0"/>
        <v>25</v>
      </c>
      <c r="E4" s="15"/>
      <c r="F4" s="2" t="s">
        <v>57</v>
      </c>
    </row>
    <row r="5" spans="1:6" x14ac:dyDescent="0.25">
      <c r="A5" s="22" t="s">
        <v>4</v>
      </c>
      <c r="B5" s="24">
        <f>VLOOKUP(A5,VoterTurnout!A:F,3,FALSE)</f>
        <v>23364</v>
      </c>
      <c r="C5" s="24">
        <f>Chelan!C27</f>
        <v>23347</v>
      </c>
      <c r="D5" s="25">
        <f t="shared" si="0"/>
        <v>17</v>
      </c>
      <c r="E5" s="15"/>
      <c r="F5" s="2" t="s">
        <v>68</v>
      </c>
    </row>
    <row r="6" spans="1:6" x14ac:dyDescent="0.25">
      <c r="A6" s="22" t="s">
        <v>5</v>
      </c>
      <c r="B6" s="24">
        <f>VLOOKUP(A6,VoterTurnout!A:F,3,FALSE)</f>
        <v>29172</v>
      </c>
      <c r="C6" s="24">
        <f>Clallam!C27</f>
        <v>29165</v>
      </c>
      <c r="D6" s="25">
        <f t="shared" si="0"/>
        <v>7</v>
      </c>
      <c r="E6" s="15"/>
    </row>
    <row r="7" spans="1:6" x14ac:dyDescent="0.25">
      <c r="A7" s="22" t="s">
        <v>6</v>
      </c>
      <c r="B7" s="24">
        <f>VLOOKUP(A7,VoterTurnout!A:F,3,FALSE)</f>
        <v>126243</v>
      </c>
      <c r="C7" s="24">
        <f>Clark!C27</f>
        <v>126223</v>
      </c>
      <c r="D7" s="25">
        <f t="shared" si="0"/>
        <v>20</v>
      </c>
      <c r="E7" s="15"/>
    </row>
    <row r="8" spans="1:6" x14ac:dyDescent="0.25">
      <c r="A8" s="22" t="s">
        <v>7</v>
      </c>
      <c r="B8" s="24">
        <f>VLOOKUP(A8,VoterTurnout!A:F,3,FALSE)</f>
        <v>1942</v>
      </c>
      <c r="C8" s="24">
        <f>Columbia!C27</f>
        <v>1939</v>
      </c>
      <c r="D8" s="25">
        <f t="shared" si="0"/>
        <v>3</v>
      </c>
      <c r="E8" s="15"/>
    </row>
    <row r="9" spans="1:6" x14ac:dyDescent="0.25">
      <c r="A9" s="22" t="s">
        <v>8</v>
      </c>
      <c r="B9" s="24">
        <f>VLOOKUP(A9,VoterTurnout!A:F,3,FALSE)</f>
        <v>32081</v>
      </c>
      <c r="C9" s="24">
        <f>Cowlitz!C27</f>
        <v>32072</v>
      </c>
      <c r="D9" s="25">
        <f t="shared" si="0"/>
        <v>9</v>
      </c>
      <c r="E9" s="15"/>
    </row>
    <row r="10" spans="1:6" x14ac:dyDescent="0.25">
      <c r="A10" s="22" t="s">
        <v>9</v>
      </c>
      <c r="B10" s="24">
        <f>VLOOKUP(A10,VoterTurnout!A:F,3,FALSE)</f>
        <v>10824</v>
      </c>
      <c r="C10" s="24">
        <f>Douglas!C27</f>
        <v>10802</v>
      </c>
      <c r="D10" s="25">
        <f t="shared" si="0"/>
        <v>22</v>
      </c>
      <c r="E10" s="15"/>
    </row>
    <row r="11" spans="1:6" x14ac:dyDescent="0.25">
      <c r="A11" s="22" t="s">
        <v>10</v>
      </c>
      <c r="B11" s="24">
        <f>VLOOKUP(A11,VoterTurnout!A:F,3,FALSE)</f>
        <v>3060</v>
      </c>
      <c r="C11" s="24">
        <f>Ferry!C27</f>
        <v>3052</v>
      </c>
      <c r="D11" s="25">
        <f t="shared" si="0"/>
        <v>8</v>
      </c>
      <c r="E11" s="15"/>
    </row>
    <row r="12" spans="1:6" x14ac:dyDescent="0.25">
      <c r="A12" s="22" t="s">
        <v>11</v>
      </c>
      <c r="B12" s="24">
        <f>VLOOKUP(A12,VoterTurnout!A:F,3,FALSE)</f>
        <v>15381</v>
      </c>
      <c r="C12" s="24">
        <f>Franklin!C27</f>
        <v>15379</v>
      </c>
      <c r="D12" s="25">
        <f t="shared" si="0"/>
        <v>2</v>
      </c>
      <c r="E12" s="17"/>
    </row>
    <row r="13" spans="1:6" x14ac:dyDescent="0.25">
      <c r="A13" s="22" t="s">
        <v>12</v>
      </c>
      <c r="B13" s="24">
        <f>VLOOKUP(A13,VoterTurnout!A:F,3,FALSE)</f>
        <v>1236</v>
      </c>
      <c r="C13" s="24">
        <f>Garfield!C27</f>
        <v>1232</v>
      </c>
      <c r="D13" s="25">
        <f t="shared" si="0"/>
        <v>4</v>
      </c>
      <c r="E13" s="17"/>
    </row>
    <row r="14" spans="1:6" x14ac:dyDescent="0.25">
      <c r="A14" s="22" t="s">
        <v>13</v>
      </c>
      <c r="B14" s="24">
        <f>VLOOKUP(A14,VoterTurnout!A:F,3,FALSE)</f>
        <v>21023</v>
      </c>
      <c r="C14" s="24">
        <f>Grant!C27</f>
        <v>21021</v>
      </c>
      <c r="D14" s="25">
        <f t="shared" si="0"/>
        <v>2</v>
      </c>
      <c r="E14" s="17"/>
    </row>
    <row r="15" spans="1:6" x14ac:dyDescent="0.25">
      <c r="A15" s="22" t="s">
        <v>14</v>
      </c>
      <c r="B15" s="24">
        <f>VLOOKUP(A15,VoterTurnout!A:F,3,FALSE)</f>
        <v>20880</v>
      </c>
      <c r="C15" s="24">
        <f>GraysHarbor!C27</f>
        <v>20874</v>
      </c>
      <c r="D15" s="25">
        <f t="shared" si="0"/>
        <v>6</v>
      </c>
      <c r="E15" s="17"/>
    </row>
    <row r="16" spans="1:6" x14ac:dyDescent="0.25">
      <c r="A16" s="22" t="s">
        <v>15</v>
      </c>
      <c r="B16" s="24">
        <f>VLOOKUP(A16,VoterTurnout!A:F,3,FALSE)</f>
        <v>31754</v>
      </c>
      <c r="C16" s="24">
        <f>Island!C27</f>
        <v>31614</v>
      </c>
      <c r="D16" s="25">
        <f t="shared" si="0"/>
        <v>140</v>
      </c>
      <c r="E16" s="17"/>
    </row>
    <row r="17" spans="1:5" x14ac:dyDescent="0.25">
      <c r="A17" s="22" t="s">
        <v>16</v>
      </c>
      <c r="B17" s="24">
        <f>VLOOKUP(A17,VoterTurnout!A:F,3,FALSE)</f>
        <v>16135</v>
      </c>
      <c r="C17" s="24">
        <f>Jefferson!C27</f>
        <v>16128</v>
      </c>
      <c r="D17" s="25">
        <f t="shared" si="0"/>
        <v>7</v>
      </c>
      <c r="E17" s="17"/>
    </row>
    <row r="18" spans="1:5" x14ac:dyDescent="0.25">
      <c r="A18" s="22" t="s">
        <v>17</v>
      </c>
      <c r="B18" s="24">
        <f>VLOOKUP(A18,VoterTurnout!A:F,3,FALSE)</f>
        <v>631020</v>
      </c>
      <c r="C18" s="24">
        <f>King!C27</f>
        <v>630840</v>
      </c>
      <c r="D18" s="25">
        <f t="shared" si="0"/>
        <v>180</v>
      </c>
      <c r="E18" s="17"/>
    </row>
    <row r="19" spans="1:5" x14ac:dyDescent="0.25">
      <c r="A19" s="22" t="s">
        <v>18</v>
      </c>
      <c r="B19" s="24">
        <f>VLOOKUP(A19,VoterTurnout!A:F,3,FALSE)</f>
        <v>86551</v>
      </c>
      <c r="C19" s="24">
        <f>Kitsap!C27</f>
        <v>86460</v>
      </c>
      <c r="D19" s="25">
        <f t="shared" si="0"/>
        <v>91</v>
      </c>
      <c r="E19" s="17"/>
    </row>
    <row r="20" spans="1:5" x14ac:dyDescent="0.25">
      <c r="A20" s="22" t="s">
        <v>19</v>
      </c>
      <c r="B20" s="24">
        <f>VLOOKUP(A20,VoterTurnout!A:F,3,FALSE)</f>
        <v>13227</v>
      </c>
      <c r="C20" s="24">
        <f>Kittitas!C27</f>
        <v>13222</v>
      </c>
      <c r="D20" s="25">
        <f t="shared" si="0"/>
        <v>5</v>
      </c>
      <c r="E20" s="17"/>
    </row>
    <row r="21" spans="1:5" x14ac:dyDescent="0.25">
      <c r="A21" s="22" t="s">
        <v>20</v>
      </c>
      <c r="B21" s="24">
        <f>VLOOKUP(A21,VoterTurnout!A:F,3,FALSE)</f>
        <v>8469</v>
      </c>
      <c r="C21" s="24">
        <f>Klickitat!C27</f>
        <v>8463</v>
      </c>
      <c r="D21" s="25">
        <f t="shared" si="0"/>
        <v>6</v>
      </c>
      <c r="E21" s="17"/>
    </row>
    <row r="22" spans="1:5" x14ac:dyDescent="0.25">
      <c r="A22" s="22" t="s">
        <v>21</v>
      </c>
      <c r="B22" s="24">
        <f>VLOOKUP(A22,VoterTurnout!A:F,3,FALSE)</f>
        <v>24979</v>
      </c>
      <c r="C22" s="24">
        <f>Lewis!C27</f>
        <v>24933</v>
      </c>
      <c r="D22" s="25">
        <f t="shared" si="0"/>
        <v>46</v>
      </c>
      <c r="E22" s="17"/>
    </row>
    <row r="23" spans="1:5" x14ac:dyDescent="0.25">
      <c r="A23" s="22" t="s">
        <v>22</v>
      </c>
      <c r="B23" s="24">
        <f>VLOOKUP(A23,VoterTurnout!A:F,3,FALSE)</f>
        <v>4599</v>
      </c>
      <c r="C23" s="24">
        <f>Lincoln!C27</f>
        <v>4592</v>
      </c>
      <c r="D23" s="25">
        <f t="shared" si="0"/>
        <v>7</v>
      </c>
      <c r="E23" s="17"/>
    </row>
    <row r="24" spans="1:5" x14ac:dyDescent="0.25">
      <c r="A24" s="22" t="s">
        <v>23</v>
      </c>
      <c r="B24" s="24">
        <f>VLOOKUP(A24,VoterTurnout!A:F,3,FALSE)</f>
        <v>20903</v>
      </c>
      <c r="C24" s="24">
        <f>Mason!C27</f>
        <v>20897</v>
      </c>
      <c r="D24" s="25">
        <f t="shared" si="0"/>
        <v>6</v>
      </c>
      <c r="E24" s="17"/>
    </row>
    <row r="25" spans="1:5" x14ac:dyDescent="0.25">
      <c r="A25" s="22" t="s">
        <v>24</v>
      </c>
      <c r="B25" s="24">
        <f>VLOOKUP(A25,VoterTurnout!A:F,3,FALSE)</f>
        <v>12640</v>
      </c>
      <c r="C25" s="24">
        <f>Okanogan!C27</f>
        <v>12623</v>
      </c>
      <c r="D25" s="25">
        <f t="shared" si="0"/>
        <v>17</v>
      </c>
      <c r="E25" s="17"/>
    </row>
    <row r="26" spans="1:5" x14ac:dyDescent="0.25">
      <c r="A26" s="22" t="s">
        <v>25</v>
      </c>
      <c r="B26" s="24">
        <f>VLOOKUP(A26,VoterTurnout!A:F,3,FALSE)</f>
        <v>8357</v>
      </c>
      <c r="C26" s="24">
        <f>Pacific!C27</f>
        <v>8356</v>
      </c>
      <c r="D26" s="25">
        <f t="shared" si="0"/>
        <v>1</v>
      </c>
      <c r="E26" s="17"/>
    </row>
    <row r="27" spans="1:5" x14ac:dyDescent="0.25">
      <c r="A27" s="22" t="s">
        <v>26</v>
      </c>
      <c r="B27" s="24">
        <f>VLOOKUP(A27,VoterTurnout!A:F,3,FALSE)</f>
        <v>5257</v>
      </c>
      <c r="C27" s="24">
        <f>PendOreille!C27</f>
        <v>5257</v>
      </c>
      <c r="D27" s="25">
        <f t="shared" si="0"/>
        <v>0</v>
      </c>
      <c r="E27" s="17"/>
    </row>
    <row r="28" spans="1:5" x14ac:dyDescent="0.25">
      <c r="A28" s="22" t="s">
        <v>27</v>
      </c>
      <c r="B28" s="24">
        <f>VLOOKUP(A28,VoterTurnout!A:F,3,FALSE)</f>
        <v>220827</v>
      </c>
      <c r="C28" s="24">
        <f>Pierce!C27</f>
        <v>220770</v>
      </c>
      <c r="D28" s="25">
        <f t="shared" si="0"/>
        <v>57</v>
      </c>
      <c r="E28" s="17"/>
    </row>
    <row r="29" spans="1:5" x14ac:dyDescent="0.25">
      <c r="A29" s="22" t="s">
        <v>28</v>
      </c>
      <c r="B29" s="24">
        <f>VLOOKUP(A29,VoterTurnout!A:F,3,FALSE)</f>
        <v>8583</v>
      </c>
      <c r="C29" s="24">
        <f>SanJuan!C27</f>
        <v>8582</v>
      </c>
      <c r="D29" s="25">
        <f t="shared" si="0"/>
        <v>1</v>
      </c>
      <c r="E29" s="17"/>
    </row>
    <row r="30" spans="1:5" x14ac:dyDescent="0.25">
      <c r="A30" s="22" t="s">
        <v>29</v>
      </c>
      <c r="B30" s="24">
        <f>VLOOKUP(A30,VoterTurnout!A:F,3,FALSE)</f>
        <v>40825</v>
      </c>
      <c r="C30" s="24">
        <f>Skagit!C27</f>
        <v>40759</v>
      </c>
      <c r="D30" s="25">
        <f t="shared" si="0"/>
        <v>66</v>
      </c>
      <c r="E30" s="17"/>
    </row>
    <row r="31" spans="1:5" x14ac:dyDescent="0.25">
      <c r="A31" s="22" t="s">
        <v>30</v>
      </c>
      <c r="B31" s="24">
        <f>VLOOKUP(A31,VoterTurnout!A:F,3,FALSE)</f>
        <v>4147</v>
      </c>
      <c r="C31" s="24">
        <f>Skamania!C27</f>
        <v>4144</v>
      </c>
      <c r="D31" s="25">
        <f t="shared" si="0"/>
        <v>3</v>
      </c>
      <c r="E31" s="17"/>
    </row>
    <row r="32" spans="1:5" x14ac:dyDescent="0.25">
      <c r="A32" s="22" t="s">
        <v>31</v>
      </c>
      <c r="B32" s="24">
        <f>VLOOKUP(A32,VoterTurnout!A:F,3,FALSE)</f>
        <v>213647</v>
      </c>
      <c r="C32" s="24">
        <f>Snohomish!C27</f>
        <v>213335</v>
      </c>
      <c r="D32" s="25">
        <f t="shared" si="0"/>
        <v>312</v>
      </c>
      <c r="E32" s="17"/>
    </row>
    <row r="33" spans="1:5" x14ac:dyDescent="0.25">
      <c r="A33" s="22" t="s">
        <v>32</v>
      </c>
      <c r="B33" s="24">
        <f>VLOOKUP(A33,VoterTurnout!A:F,3,FALSE)</f>
        <v>158897</v>
      </c>
      <c r="C33" s="24">
        <f>Spokane!C27</f>
        <v>158824</v>
      </c>
      <c r="D33" s="25">
        <f t="shared" si="0"/>
        <v>73</v>
      </c>
      <c r="E33" s="17"/>
    </row>
    <row r="34" spans="1:5" x14ac:dyDescent="0.25">
      <c r="A34" s="22" t="s">
        <v>33</v>
      </c>
      <c r="B34" s="24">
        <f>VLOOKUP(A34,VoterTurnout!A:F,3,FALSE)</f>
        <v>17800</v>
      </c>
      <c r="C34" s="24">
        <f>Stevens!C27</f>
        <v>17794</v>
      </c>
      <c r="D34" s="25">
        <f t="shared" si="0"/>
        <v>6</v>
      </c>
      <c r="E34" s="17"/>
    </row>
    <row r="35" spans="1:5" x14ac:dyDescent="0.25">
      <c r="A35" s="22" t="s">
        <v>34</v>
      </c>
      <c r="B35" s="24">
        <f>VLOOKUP(A35,VoterTurnout!A:F,3,FALSE)</f>
        <v>85446</v>
      </c>
      <c r="C35" s="24">
        <f>Thurston!C27</f>
        <v>85419</v>
      </c>
      <c r="D35" s="25">
        <f t="shared" si="0"/>
        <v>27</v>
      </c>
      <c r="E35" s="17"/>
    </row>
    <row r="36" spans="1:5" x14ac:dyDescent="0.25">
      <c r="A36" s="22" t="s">
        <v>35</v>
      </c>
      <c r="B36" s="24">
        <f>VLOOKUP(A36,VoterTurnout!A:F,3,FALSE)</f>
        <v>1853</v>
      </c>
      <c r="C36" s="24">
        <f>Wahkiakum!C27</f>
        <v>1851</v>
      </c>
      <c r="D36" s="25">
        <f t="shared" si="0"/>
        <v>2</v>
      </c>
      <c r="E36" s="17"/>
    </row>
    <row r="37" spans="1:5" x14ac:dyDescent="0.25">
      <c r="A37" s="22" t="s">
        <v>36</v>
      </c>
      <c r="B37" s="24">
        <f>VLOOKUP(A37,VoterTurnout!A:F,3,FALSE)</f>
        <v>18887</v>
      </c>
      <c r="C37" s="24">
        <f>WallaWalla!C27</f>
        <v>18876</v>
      </c>
      <c r="D37" s="25">
        <f t="shared" si="0"/>
        <v>11</v>
      </c>
      <c r="E37" s="17"/>
    </row>
    <row r="38" spans="1:5" x14ac:dyDescent="0.25">
      <c r="A38" s="22" t="s">
        <v>37</v>
      </c>
      <c r="B38" s="24">
        <f>VLOOKUP(A38,VoterTurnout!A:F,3,FALSE)</f>
        <v>76123</v>
      </c>
      <c r="C38" s="24">
        <f>Whatcom!C27</f>
        <v>76112</v>
      </c>
      <c r="D38" s="25">
        <f t="shared" si="0"/>
        <v>11</v>
      </c>
      <c r="E38" s="17"/>
    </row>
    <row r="39" spans="1:5" x14ac:dyDescent="0.25">
      <c r="A39" s="22" t="s">
        <v>38</v>
      </c>
      <c r="B39" s="24">
        <f>VLOOKUP(A39,VoterTurnout!A:F,3,FALSE)</f>
        <v>11732</v>
      </c>
      <c r="C39" s="24">
        <f>Whitman!C27</f>
        <v>11704</v>
      </c>
      <c r="D39" s="25">
        <f t="shared" si="0"/>
        <v>28</v>
      </c>
      <c r="E39" s="17"/>
    </row>
    <row r="40" spans="1:5" x14ac:dyDescent="0.25">
      <c r="A40" s="22" t="s">
        <v>39</v>
      </c>
      <c r="B40" s="24">
        <f>VLOOKUP(A40,VoterTurnout!A:F,3,FALSE)</f>
        <v>50562</v>
      </c>
      <c r="C40" s="24">
        <f>Yakima!C27</f>
        <v>50559</v>
      </c>
      <c r="D40" s="25">
        <f t="shared" si="0"/>
        <v>3</v>
      </c>
      <c r="E40" s="17"/>
    </row>
    <row r="41" spans="1:5" x14ac:dyDescent="0.25">
      <c r="A41" s="22" t="s">
        <v>46</v>
      </c>
      <c r="B41" s="26">
        <f>SUM(B2:B40)</f>
        <v>2124330</v>
      </c>
      <c r="C41" s="24">
        <f>SUM(C2:C40)</f>
        <v>2123093</v>
      </c>
      <c r="D41" s="27">
        <f t="shared" si="0"/>
        <v>1237</v>
      </c>
      <c r="E41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2"/>
  <sheetViews>
    <sheetView workbookViewId="0">
      <selection activeCell="I11" sqref="I11"/>
    </sheetView>
  </sheetViews>
  <sheetFormatPr defaultRowHeight="15" x14ac:dyDescent="0.25"/>
  <sheetData>
    <row r="1" spans="1:6" x14ac:dyDescent="0.25">
      <c r="A1" t="s">
        <v>50</v>
      </c>
      <c r="B1" s="9">
        <v>3922248</v>
      </c>
      <c r="C1" s="10">
        <v>2124330</v>
      </c>
      <c r="D1" s="11">
        <v>0.54159999999999997</v>
      </c>
      <c r="E1" s="12">
        <v>41968</v>
      </c>
      <c r="F1" t="s">
        <v>95</v>
      </c>
    </row>
    <row r="2" spans="1:6" x14ac:dyDescent="0.25">
      <c r="E2" s="13">
        <v>0.73611111111111116</v>
      </c>
    </row>
    <row r="3" spans="1:6" x14ac:dyDescent="0.25">
      <c r="A3" t="s">
        <v>1</v>
      </c>
      <c r="B3" s="10">
        <v>6230</v>
      </c>
      <c r="C3" s="10">
        <v>3499</v>
      </c>
      <c r="D3" s="11">
        <v>0.56159999999999999</v>
      </c>
      <c r="E3" s="12">
        <v>41968</v>
      </c>
      <c r="F3" t="s">
        <v>95</v>
      </c>
    </row>
    <row r="4" spans="1:6" x14ac:dyDescent="0.25">
      <c r="E4" s="13">
        <v>0.6479166666666667</v>
      </c>
    </row>
    <row r="5" spans="1:6" x14ac:dyDescent="0.25">
      <c r="A5" t="s">
        <v>2</v>
      </c>
      <c r="B5" s="10">
        <v>14244</v>
      </c>
      <c r="C5" s="10">
        <v>7875</v>
      </c>
      <c r="D5" s="11">
        <v>0.55289999999999995</v>
      </c>
      <c r="E5" s="12">
        <v>41968</v>
      </c>
      <c r="F5" t="s">
        <v>95</v>
      </c>
    </row>
    <row r="6" spans="1:6" x14ac:dyDescent="0.25">
      <c r="E6" s="13">
        <v>0.42569444444444443</v>
      </c>
    </row>
    <row r="7" spans="1:6" x14ac:dyDescent="0.25">
      <c r="A7" t="s">
        <v>3</v>
      </c>
      <c r="B7" s="10">
        <v>98992</v>
      </c>
      <c r="C7" s="10">
        <v>54530</v>
      </c>
      <c r="D7" s="11">
        <v>0.55089999999999995</v>
      </c>
      <c r="E7" s="12">
        <v>41968</v>
      </c>
      <c r="F7" t="s">
        <v>95</v>
      </c>
    </row>
    <row r="8" spans="1:6" x14ac:dyDescent="0.25">
      <c r="E8" s="13">
        <v>0.63263888888888886</v>
      </c>
    </row>
    <row r="9" spans="1:6" x14ac:dyDescent="0.25">
      <c r="A9" t="s">
        <v>4</v>
      </c>
      <c r="B9" s="10">
        <v>39836</v>
      </c>
      <c r="C9" s="10">
        <v>23364</v>
      </c>
      <c r="D9" s="11">
        <v>0.58650000000000002</v>
      </c>
      <c r="E9" s="12">
        <v>41968</v>
      </c>
      <c r="F9" t="s">
        <v>95</v>
      </c>
    </row>
    <row r="10" spans="1:6" x14ac:dyDescent="0.25">
      <c r="E10" s="13">
        <v>0.57291666666666663</v>
      </c>
    </row>
    <row r="11" spans="1:6" x14ac:dyDescent="0.25">
      <c r="A11" t="s">
        <v>5</v>
      </c>
      <c r="B11" s="10">
        <v>46915</v>
      </c>
      <c r="C11" s="10">
        <v>29172</v>
      </c>
      <c r="D11" s="11">
        <v>0.62180000000000002</v>
      </c>
      <c r="E11" s="12">
        <v>41968</v>
      </c>
      <c r="F11" t="s">
        <v>95</v>
      </c>
    </row>
    <row r="12" spans="1:6" x14ac:dyDescent="0.25">
      <c r="E12" s="13">
        <v>0.40347222222222223</v>
      </c>
    </row>
    <row r="13" spans="1:6" x14ac:dyDescent="0.25">
      <c r="A13" t="s">
        <v>6</v>
      </c>
      <c r="B13" s="10">
        <v>249277</v>
      </c>
      <c r="C13" s="10">
        <v>126243</v>
      </c>
      <c r="D13" s="11">
        <v>0.50639999999999996</v>
      </c>
      <c r="E13" s="12">
        <v>41968</v>
      </c>
      <c r="F13" t="s">
        <v>95</v>
      </c>
    </row>
    <row r="14" spans="1:6" x14ac:dyDescent="0.25">
      <c r="E14" s="13">
        <v>0.62291666666666667</v>
      </c>
    </row>
    <row r="15" spans="1:6" x14ac:dyDescent="0.25">
      <c r="A15" t="s">
        <v>7</v>
      </c>
      <c r="B15" s="10">
        <v>2641</v>
      </c>
      <c r="C15" s="10">
        <v>1942</v>
      </c>
      <c r="D15" s="11">
        <v>0.73529999999999995</v>
      </c>
      <c r="E15" s="12">
        <v>41968</v>
      </c>
      <c r="F15" t="s">
        <v>95</v>
      </c>
    </row>
    <row r="16" spans="1:6" x14ac:dyDescent="0.25">
      <c r="E16" s="13">
        <v>0.47291666666666665</v>
      </c>
    </row>
    <row r="17" spans="1:6" x14ac:dyDescent="0.25">
      <c r="A17" t="s">
        <v>8</v>
      </c>
      <c r="B17" s="10">
        <v>58156</v>
      </c>
      <c r="C17" s="10">
        <v>32081</v>
      </c>
      <c r="D17" s="11">
        <v>0.55159999999999998</v>
      </c>
      <c r="E17" s="12">
        <v>41968</v>
      </c>
      <c r="F17" t="s">
        <v>95</v>
      </c>
    </row>
    <row r="18" spans="1:6" x14ac:dyDescent="0.25">
      <c r="E18" s="13">
        <v>0.62916666666666665</v>
      </c>
    </row>
    <row r="19" spans="1:6" x14ac:dyDescent="0.25">
      <c r="A19" t="s">
        <v>9</v>
      </c>
      <c r="B19" s="10">
        <v>18952</v>
      </c>
      <c r="C19" s="10">
        <v>10824</v>
      </c>
      <c r="D19" s="11">
        <v>0.57110000000000005</v>
      </c>
      <c r="E19" s="12">
        <v>41968</v>
      </c>
      <c r="F19" t="s">
        <v>95</v>
      </c>
    </row>
    <row r="20" spans="1:6" x14ac:dyDescent="0.25">
      <c r="E20" s="13">
        <v>0.45277777777777778</v>
      </c>
    </row>
    <row r="21" spans="1:6" x14ac:dyDescent="0.25">
      <c r="A21" t="s">
        <v>10</v>
      </c>
      <c r="B21" s="10">
        <v>4496</v>
      </c>
      <c r="C21" s="10">
        <v>3060</v>
      </c>
      <c r="D21" s="11">
        <v>0.68059999999999998</v>
      </c>
      <c r="E21" s="12">
        <v>41968</v>
      </c>
      <c r="F21" t="s">
        <v>95</v>
      </c>
    </row>
    <row r="22" spans="1:6" x14ac:dyDescent="0.25">
      <c r="E22" s="13">
        <v>0.49305555555555558</v>
      </c>
    </row>
    <row r="23" spans="1:6" x14ac:dyDescent="0.25">
      <c r="A23" t="s">
        <v>11</v>
      </c>
      <c r="B23" s="10">
        <v>30317</v>
      </c>
      <c r="C23" s="10">
        <v>15381</v>
      </c>
      <c r="D23" s="11">
        <v>0.50729999999999997</v>
      </c>
      <c r="E23" s="12">
        <v>41968</v>
      </c>
      <c r="F23" t="s">
        <v>95</v>
      </c>
    </row>
    <row r="24" spans="1:6" x14ac:dyDescent="0.25">
      <c r="E24" s="13">
        <v>0.59722222222222221</v>
      </c>
    </row>
    <row r="25" spans="1:6" x14ac:dyDescent="0.25">
      <c r="A25" t="s">
        <v>12</v>
      </c>
      <c r="B25" s="10">
        <v>1541</v>
      </c>
      <c r="C25" s="10">
        <v>1236</v>
      </c>
      <c r="D25" s="11">
        <v>0.80210000000000004</v>
      </c>
      <c r="E25" s="12">
        <v>41968</v>
      </c>
      <c r="F25" t="s">
        <v>95</v>
      </c>
    </row>
    <row r="26" spans="1:6" x14ac:dyDescent="0.25">
      <c r="E26" s="13">
        <v>0.65833333333333333</v>
      </c>
    </row>
    <row r="27" spans="1:6" x14ac:dyDescent="0.25">
      <c r="A27" t="s">
        <v>13</v>
      </c>
      <c r="B27" s="10">
        <v>36480</v>
      </c>
      <c r="C27" s="10">
        <v>21023</v>
      </c>
      <c r="D27" s="11">
        <v>0.57630000000000003</v>
      </c>
      <c r="E27" s="12">
        <v>41968</v>
      </c>
      <c r="F27" t="s">
        <v>95</v>
      </c>
    </row>
    <row r="28" spans="1:6" x14ac:dyDescent="0.25">
      <c r="E28" s="13">
        <v>0.4458333333333333</v>
      </c>
    </row>
    <row r="29" spans="1:6" x14ac:dyDescent="0.25">
      <c r="A29" t="s">
        <v>14</v>
      </c>
      <c r="B29" s="10">
        <v>37407</v>
      </c>
      <c r="C29" s="10">
        <v>20880</v>
      </c>
      <c r="D29" s="11">
        <v>0.55820000000000003</v>
      </c>
      <c r="E29" s="12">
        <v>41968</v>
      </c>
      <c r="F29" t="s">
        <v>95</v>
      </c>
    </row>
    <row r="30" spans="1:6" x14ac:dyDescent="0.25">
      <c r="E30" s="13">
        <v>0.50416666666666665</v>
      </c>
    </row>
    <row r="31" spans="1:6" x14ac:dyDescent="0.25">
      <c r="A31" t="s">
        <v>15</v>
      </c>
      <c r="B31" s="10">
        <v>50272</v>
      </c>
      <c r="C31" s="10">
        <v>31754</v>
      </c>
      <c r="D31" s="11">
        <v>0.63160000000000005</v>
      </c>
      <c r="E31" s="12">
        <v>41968</v>
      </c>
      <c r="F31" t="s">
        <v>95</v>
      </c>
    </row>
    <row r="32" spans="1:6" x14ac:dyDescent="0.25">
      <c r="E32" s="13">
        <v>0.44375000000000003</v>
      </c>
    </row>
    <row r="33" spans="1:6" x14ac:dyDescent="0.25">
      <c r="A33" t="s">
        <v>16</v>
      </c>
      <c r="B33" s="10">
        <v>22867</v>
      </c>
      <c r="C33" s="10">
        <v>16135</v>
      </c>
      <c r="D33" s="11">
        <v>0.7056</v>
      </c>
      <c r="E33" s="12">
        <v>41968</v>
      </c>
      <c r="F33" t="s">
        <v>95</v>
      </c>
    </row>
    <row r="34" spans="1:6" x14ac:dyDescent="0.25">
      <c r="E34" s="13">
        <v>0.45902777777777781</v>
      </c>
    </row>
    <row r="35" spans="1:6" x14ac:dyDescent="0.25">
      <c r="A35" t="s">
        <v>17</v>
      </c>
      <c r="B35" s="10">
        <v>1181076</v>
      </c>
      <c r="C35" s="10">
        <v>631020</v>
      </c>
      <c r="D35" s="11">
        <v>0.5343</v>
      </c>
      <c r="E35" s="12">
        <v>41968</v>
      </c>
      <c r="F35" t="s">
        <v>95</v>
      </c>
    </row>
    <row r="36" spans="1:6" x14ac:dyDescent="0.25">
      <c r="E36" s="13">
        <v>0.65902777777777777</v>
      </c>
    </row>
    <row r="37" spans="1:6" x14ac:dyDescent="0.25">
      <c r="A37" t="s">
        <v>18</v>
      </c>
      <c r="B37" s="10">
        <v>154462</v>
      </c>
      <c r="C37" s="10">
        <v>86551</v>
      </c>
      <c r="D37" s="11">
        <v>0.56030000000000002</v>
      </c>
      <c r="E37" s="12">
        <v>41968</v>
      </c>
      <c r="F37" t="s">
        <v>95</v>
      </c>
    </row>
    <row r="38" spans="1:6" x14ac:dyDescent="0.25">
      <c r="E38" s="13">
        <v>0.39930555555555558</v>
      </c>
    </row>
    <row r="39" spans="1:6" x14ac:dyDescent="0.25">
      <c r="A39" t="s">
        <v>19</v>
      </c>
      <c r="B39" s="10">
        <v>21882</v>
      </c>
      <c r="C39" s="10">
        <v>13227</v>
      </c>
      <c r="D39" s="11">
        <v>0.60450000000000004</v>
      </c>
      <c r="E39" s="12">
        <v>41968</v>
      </c>
      <c r="F39" t="s">
        <v>95</v>
      </c>
    </row>
    <row r="40" spans="1:6" x14ac:dyDescent="0.25">
      <c r="E40" s="13">
        <v>0.66111111111111109</v>
      </c>
    </row>
    <row r="41" spans="1:6" x14ac:dyDescent="0.25">
      <c r="A41" t="s">
        <v>20</v>
      </c>
      <c r="B41" s="10">
        <v>13003</v>
      </c>
      <c r="C41" s="10">
        <v>8469</v>
      </c>
      <c r="D41" s="11">
        <v>0.65129999999999999</v>
      </c>
      <c r="E41" s="12">
        <v>41968</v>
      </c>
      <c r="F41" t="s">
        <v>95</v>
      </c>
    </row>
    <row r="42" spans="1:6" x14ac:dyDescent="0.25">
      <c r="E42" s="13">
        <v>0.41875000000000001</v>
      </c>
    </row>
    <row r="43" spans="1:6" x14ac:dyDescent="0.25">
      <c r="A43" t="s">
        <v>21</v>
      </c>
      <c r="B43" s="10">
        <v>43772</v>
      </c>
      <c r="C43" s="10">
        <v>24979</v>
      </c>
      <c r="D43" s="11">
        <v>0.57069999999999999</v>
      </c>
      <c r="E43" s="12">
        <v>41968</v>
      </c>
      <c r="F43" t="s">
        <v>95</v>
      </c>
    </row>
    <row r="44" spans="1:6" x14ac:dyDescent="0.25">
      <c r="E44" s="13">
        <v>0.41319444444444442</v>
      </c>
    </row>
    <row r="45" spans="1:6" x14ac:dyDescent="0.25">
      <c r="A45" t="s">
        <v>22</v>
      </c>
      <c r="B45" s="10">
        <v>6966</v>
      </c>
      <c r="C45" s="10">
        <v>4599</v>
      </c>
      <c r="D45" s="11">
        <v>0.66020000000000001</v>
      </c>
      <c r="E45" s="12">
        <v>41968</v>
      </c>
      <c r="F45" t="s">
        <v>95</v>
      </c>
    </row>
    <row r="46" spans="1:6" x14ac:dyDescent="0.25">
      <c r="E46" s="13">
        <v>0.625</v>
      </c>
    </row>
    <row r="47" spans="1:6" x14ac:dyDescent="0.25">
      <c r="A47" t="s">
        <v>23</v>
      </c>
      <c r="B47" s="10">
        <v>35130</v>
      </c>
      <c r="C47" s="10">
        <v>20903</v>
      </c>
      <c r="D47" s="11">
        <v>0.59499999999999997</v>
      </c>
      <c r="E47" s="12">
        <v>41968</v>
      </c>
      <c r="F47" t="s">
        <v>95</v>
      </c>
    </row>
    <row r="48" spans="1:6" x14ac:dyDescent="0.25">
      <c r="E48" s="13">
        <v>0.56041666666666667</v>
      </c>
    </row>
    <row r="49" spans="1:6" x14ac:dyDescent="0.25">
      <c r="A49" t="s">
        <v>24</v>
      </c>
      <c r="B49" s="10">
        <v>21174</v>
      </c>
      <c r="C49" s="10">
        <v>12640</v>
      </c>
      <c r="D49" s="11">
        <v>0.59699999999999998</v>
      </c>
      <c r="E49" s="12">
        <v>41968</v>
      </c>
      <c r="F49" t="s">
        <v>95</v>
      </c>
    </row>
    <row r="50" spans="1:6" x14ac:dyDescent="0.25">
      <c r="E50" s="13">
        <v>0.54999999999999993</v>
      </c>
    </row>
    <row r="51" spans="1:6" x14ac:dyDescent="0.25">
      <c r="A51" t="s">
        <v>25</v>
      </c>
      <c r="B51" s="10">
        <v>13234</v>
      </c>
      <c r="C51" s="10">
        <v>8357</v>
      </c>
      <c r="D51" s="11">
        <v>0.63149999999999995</v>
      </c>
      <c r="E51" s="12">
        <v>41968</v>
      </c>
      <c r="F51" t="s">
        <v>95</v>
      </c>
    </row>
    <row r="52" spans="1:6" x14ac:dyDescent="0.25">
      <c r="E52" s="13">
        <v>0.46319444444444446</v>
      </c>
    </row>
    <row r="53" spans="1:6" x14ac:dyDescent="0.25">
      <c r="A53" t="s">
        <v>26</v>
      </c>
      <c r="B53" s="10">
        <v>8137</v>
      </c>
      <c r="C53" s="10">
        <v>5257</v>
      </c>
      <c r="D53" s="11">
        <v>0.64610000000000001</v>
      </c>
      <c r="E53" s="12">
        <v>41968</v>
      </c>
      <c r="F53" t="s">
        <v>95</v>
      </c>
    </row>
    <row r="54" spans="1:6" x14ac:dyDescent="0.25">
      <c r="E54" s="13">
        <v>0.43888888888888888</v>
      </c>
    </row>
    <row r="55" spans="1:6" x14ac:dyDescent="0.25">
      <c r="A55" t="s">
        <v>27</v>
      </c>
      <c r="B55" s="10">
        <v>441987</v>
      </c>
      <c r="C55" s="10">
        <v>220827</v>
      </c>
      <c r="D55" s="11">
        <v>0.49959999999999999</v>
      </c>
      <c r="E55" s="12">
        <v>41968</v>
      </c>
      <c r="F55" t="s">
        <v>95</v>
      </c>
    </row>
    <row r="56" spans="1:6" x14ac:dyDescent="0.25">
      <c r="E56" s="13">
        <v>0.49305555555555558</v>
      </c>
    </row>
    <row r="57" spans="1:6" x14ac:dyDescent="0.25">
      <c r="A57" t="s">
        <v>28</v>
      </c>
      <c r="B57" s="10">
        <v>11985</v>
      </c>
      <c r="C57" s="10">
        <v>8583</v>
      </c>
      <c r="D57" s="11">
        <v>0.71609999999999996</v>
      </c>
      <c r="E57" s="12">
        <v>41968</v>
      </c>
      <c r="F57" t="s">
        <v>95</v>
      </c>
    </row>
    <row r="58" spans="1:6" x14ac:dyDescent="0.25">
      <c r="E58" s="13">
        <v>0.38750000000000001</v>
      </c>
    </row>
    <row r="59" spans="1:6" x14ac:dyDescent="0.25">
      <c r="A59" t="s">
        <v>29</v>
      </c>
      <c r="B59" s="10">
        <v>67205</v>
      </c>
      <c r="C59" s="10">
        <v>40825</v>
      </c>
      <c r="D59" s="11">
        <v>0.60750000000000004</v>
      </c>
      <c r="E59" s="12">
        <v>41968</v>
      </c>
      <c r="F59" t="s">
        <v>95</v>
      </c>
    </row>
    <row r="60" spans="1:6" x14ac:dyDescent="0.25">
      <c r="E60" s="13">
        <v>0.58402777777777781</v>
      </c>
    </row>
    <row r="61" spans="1:6" x14ac:dyDescent="0.25">
      <c r="A61" t="s">
        <v>30</v>
      </c>
      <c r="B61" s="10">
        <v>6862</v>
      </c>
      <c r="C61" s="10">
        <v>4147</v>
      </c>
      <c r="D61" s="11">
        <v>0.60429999999999995</v>
      </c>
      <c r="E61" s="12">
        <v>41968</v>
      </c>
      <c r="F61" t="s">
        <v>95</v>
      </c>
    </row>
    <row r="62" spans="1:6" x14ac:dyDescent="0.25">
      <c r="E62" s="13">
        <v>0.50277777777777777</v>
      </c>
    </row>
    <row r="63" spans="1:6" x14ac:dyDescent="0.25">
      <c r="A63" t="s">
        <v>31</v>
      </c>
      <c r="B63" s="10">
        <v>416389</v>
      </c>
      <c r="C63" s="10">
        <v>213647</v>
      </c>
      <c r="D63" s="11">
        <v>0.5131</v>
      </c>
      <c r="E63" s="12">
        <v>41968</v>
      </c>
      <c r="F63" t="s">
        <v>95</v>
      </c>
    </row>
    <row r="64" spans="1:6" x14ac:dyDescent="0.25">
      <c r="E64" s="13">
        <v>0.57916666666666672</v>
      </c>
    </row>
    <row r="65" spans="1:6" x14ac:dyDescent="0.25">
      <c r="A65" t="s">
        <v>32</v>
      </c>
      <c r="B65" s="10">
        <v>281536</v>
      </c>
      <c r="C65" s="10">
        <v>158897</v>
      </c>
      <c r="D65" s="11">
        <v>0.56440000000000001</v>
      </c>
      <c r="E65" s="12">
        <v>41968</v>
      </c>
      <c r="F65" t="s">
        <v>95</v>
      </c>
    </row>
    <row r="66" spans="1:6" x14ac:dyDescent="0.25">
      <c r="E66" s="13">
        <v>0.57013888888888886</v>
      </c>
    </row>
    <row r="67" spans="1:6" x14ac:dyDescent="0.25">
      <c r="A67" t="s">
        <v>33</v>
      </c>
      <c r="B67" s="10">
        <v>28573</v>
      </c>
      <c r="C67" s="10">
        <v>17800</v>
      </c>
      <c r="D67" s="11">
        <v>0.623</v>
      </c>
      <c r="E67" s="12">
        <v>41968</v>
      </c>
      <c r="F67" t="s">
        <v>95</v>
      </c>
    </row>
    <row r="68" spans="1:6" x14ac:dyDescent="0.25">
      <c r="E68" s="13">
        <v>0.73611111111111116</v>
      </c>
    </row>
    <row r="69" spans="1:6" x14ac:dyDescent="0.25">
      <c r="A69" t="s">
        <v>34</v>
      </c>
      <c r="B69" s="10">
        <v>162655</v>
      </c>
      <c r="C69" s="10">
        <v>85446</v>
      </c>
      <c r="D69" s="11">
        <v>0.52529999999999999</v>
      </c>
      <c r="E69" s="12">
        <v>41968</v>
      </c>
      <c r="F69" t="s">
        <v>95</v>
      </c>
    </row>
    <row r="70" spans="1:6" x14ac:dyDescent="0.25">
      <c r="E70" s="13">
        <v>0.41597222222222219</v>
      </c>
    </row>
    <row r="71" spans="1:6" x14ac:dyDescent="0.25">
      <c r="A71" t="s">
        <v>35</v>
      </c>
      <c r="B71" s="10">
        <v>2874</v>
      </c>
      <c r="C71" s="10">
        <v>1853</v>
      </c>
      <c r="D71" s="11">
        <v>0.64470000000000005</v>
      </c>
      <c r="E71" s="12">
        <v>41968</v>
      </c>
      <c r="F71" t="s">
        <v>95</v>
      </c>
    </row>
    <row r="72" spans="1:6" x14ac:dyDescent="0.25">
      <c r="E72" s="13">
        <v>0.54583333333333328</v>
      </c>
    </row>
    <row r="73" spans="1:6" x14ac:dyDescent="0.25">
      <c r="A73" t="s">
        <v>36</v>
      </c>
      <c r="B73" s="10">
        <v>31645</v>
      </c>
      <c r="C73" s="10">
        <v>18887</v>
      </c>
      <c r="D73" s="11">
        <v>0.5968</v>
      </c>
      <c r="E73" s="12">
        <v>41967</v>
      </c>
      <c r="F73" t="s">
        <v>95</v>
      </c>
    </row>
    <row r="74" spans="1:6" x14ac:dyDescent="0.25">
      <c r="E74" s="13">
        <v>0.70138888888888884</v>
      </c>
    </row>
    <row r="75" spans="1:6" x14ac:dyDescent="0.25">
      <c r="A75" t="s">
        <v>37</v>
      </c>
      <c r="B75" s="10">
        <v>127280</v>
      </c>
      <c r="C75" s="10">
        <v>76123</v>
      </c>
      <c r="D75" s="11">
        <v>0.59809999999999997</v>
      </c>
      <c r="E75" s="12">
        <v>41968</v>
      </c>
      <c r="F75" t="s">
        <v>95</v>
      </c>
    </row>
    <row r="76" spans="1:6" x14ac:dyDescent="0.25">
      <c r="E76" s="13">
        <v>0.49583333333333335</v>
      </c>
    </row>
    <row r="77" spans="1:6" x14ac:dyDescent="0.25">
      <c r="A77" t="s">
        <v>38</v>
      </c>
      <c r="B77" s="10">
        <v>19383</v>
      </c>
      <c r="C77" s="10">
        <v>11732</v>
      </c>
      <c r="D77" s="11">
        <v>0.60529999999999995</v>
      </c>
      <c r="E77" s="12">
        <v>41968</v>
      </c>
      <c r="F77" t="s">
        <v>95</v>
      </c>
    </row>
    <row r="78" spans="1:6" x14ac:dyDescent="0.25">
      <c r="E78" s="13">
        <v>0.40833333333333338</v>
      </c>
    </row>
    <row r="79" spans="1:6" x14ac:dyDescent="0.25">
      <c r="A79" t="s">
        <v>39</v>
      </c>
      <c r="B79" s="10">
        <v>106415</v>
      </c>
      <c r="C79" s="10">
        <v>50562</v>
      </c>
      <c r="D79" s="11">
        <v>0.47510000000000002</v>
      </c>
      <c r="E79" s="12">
        <v>41968</v>
      </c>
      <c r="F79" t="s">
        <v>95</v>
      </c>
    </row>
    <row r="80" spans="1:6" x14ac:dyDescent="0.25">
      <c r="E80" s="13">
        <v>0.38958333333333334</v>
      </c>
    </row>
    <row r="81" spans="1:6" x14ac:dyDescent="0.25">
      <c r="A81" t="s">
        <v>50</v>
      </c>
      <c r="B81" s="10">
        <v>3922248</v>
      </c>
      <c r="C81" s="10">
        <v>2124330</v>
      </c>
      <c r="D81" s="11">
        <v>0.54159999999999997</v>
      </c>
      <c r="E81" s="12">
        <v>41968</v>
      </c>
      <c r="F81" t="s">
        <v>95</v>
      </c>
    </row>
    <row r="82" spans="1:6" x14ac:dyDescent="0.25">
      <c r="E82" s="13">
        <v>0.73611111111111116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26"/>
  <sheetViews>
    <sheetView workbookViewId="0">
      <selection activeCell="E33" sqref="E33"/>
    </sheetView>
  </sheetViews>
  <sheetFormatPr defaultColWidth="13.140625" defaultRowHeight="15" x14ac:dyDescent="0.25"/>
  <cols>
    <col min="1" max="1" width="11.7109375" style="2" bestFit="1" customWidth="1"/>
    <col min="2" max="2" width="9.5703125" style="2" bestFit="1" customWidth="1"/>
    <col min="3" max="3" width="17" style="2" bestFit="1" customWidth="1"/>
    <col min="4" max="16384" width="13.140625" style="2"/>
  </cols>
  <sheetData>
    <row r="1" spans="1:3" x14ac:dyDescent="0.25">
      <c r="A1" s="14" t="s">
        <v>43</v>
      </c>
      <c r="B1" s="14" t="s">
        <v>44</v>
      </c>
      <c r="C1" s="14" t="s">
        <v>45</v>
      </c>
    </row>
    <row r="2" spans="1:3" x14ac:dyDescent="0.25">
      <c r="A2" s="2" t="s">
        <v>47</v>
      </c>
      <c r="B2" s="2" t="s">
        <v>48</v>
      </c>
      <c r="C2" s="2">
        <v>174801</v>
      </c>
    </row>
    <row r="3" spans="1:3" x14ac:dyDescent="0.25">
      <c r="A3" s="2" t="s">
        <v>47</v>
      </c>
      <c r="B3" s="2" t="s">
        <v>49</v>
      </c>
      <c r="C3" s="2">
        <v>167837</v>
      </c>
    </row>
    <row r="4" spans="1:3" x14ac:dyDescent="0.25">
      <c r="A4" s="2" t="s">
        <v>47</v>
      </c>
      <c r="B4" s="2" t="s">
        <v>96</v>
      </c>
      <c r="C4" s="2">
        <v>376</v>
      </c>
    </row>
    <row r="5" spans="1:3" x14ac:dyDescent="0.25">
      <c r="A5" s="2" t="s">
        <v>47</v>
      </c>
      <c r="B5" s="2" t="s">
        <v>50</v>
      </c>
      <c r="C5" s="2">
        <v>343014</v>
      </c>
    </row>
    <row r="6" spans="1:3" x14ac:dyDescent="0.25">
      <c r="A6" s="2" t="s">
        <v>51</v>
      </c>
      <c r="B6" s="2" t="s">
        <v>48</v>
      </c>
      <c r="C6" s="2">
        <v>331861</v>
      </c>
    </row>
    <row r="7" spans="1:3" x14ac:dyDescent="0.25">
      <c r="A7" s="2" t="s">
        <v>51</v>
      </c>
      <c r="B7" s="2" t="s">
        <v>49</v>
      </c>
      <c r="C7" s="2">
        <v>304675</v>
      </c>
    </row>
    <row r="8" spans="1:3" x14ac:dyDescent="0.25">
      <c r="A8" s="2" t="s">
        <v>51</v>
      </c>
      <c r="B8" s="2" t="s">
        <v>96</v>
      </c>
      <c r="C8" s="2">
        <v>410</v>
      </c>
    </row>
    <row r="9" spans="1:3" x14ac:dyDescent="0.25">
      <c r="A9" s="2" t="s">
        <v>51</v>
      </c>
      <c r="B9" s="2" t="s">
        <v>50</v>
      </c>
      <c r="C9" s="2">
        <v>636946</v>
      </c>
    </row>
    <row r="10" spans="1:3" x14ac:dyDescent="0.25">
      <c r="A10" s="2" t="s">
        <v>52</v>
      </c>
      <c r="B10" s="2" t="s">
        <v>48</v>
      </c>
      <c r="C10" s="2">
        <v>322444</v>
      </c>
    </row>
    <row r="11" spans="1:3" x14ac:dyDescent="0.25">
      <c r="A11" s="2" t="s">
        <v>52</v>
      </c>
      <c r="B11" s="2" t="s">
        <v>49</v>
      </c>
      <c r="C11" s="2">
        <v>300368</v>
      </c>
    </row>
    <row r="12" spans="1:3" x14ac:dyDescent="0.25">
      <c r="A12" s="2" t="s">
        <v>52</v>
      </c>
      <c r="B12" s="2" t="s">
        <v>96</v>
      </c>
      <c r="C12" s="2">
        <v>369</v>
      </c>
    </row>
    <row r="13" spans="1:3" x14ac:dyDescent="0.25">
      <c r="A13" s="2" t="s">
        <v>52</v>
      </c>
      <c r="B13" s="2" t="s">
        <v>50</v>
      </c>
      <c r="C13" s="2">
        <v>623181</v>
      </c>
    </row>
    <row r="14" spans="1:3" x14ac:dyDescent="0.25">
      <c r="A14" s="2" t="s">
        <v>53</v>
      </c>
      <c r="B14" s="2" t="s">
        <v>48</v>
      </c>
      <c r="C14" s="2">
        <v>365392</v>
      </c>
    </row>
    <row r="15" spans="1:3" x14ac:dyDescent="0.25">
      <c r="A15" s="2" t="s">
        <v>53</v>
      </c>
      <c r="B15" s="2" t="s">
        <v>49</v>
      </c>
      <c r="C15" s="2">
        <v>343584</v>
      </c>
    </row>
    <row r="16" spans="1:3" x14ac:dyDescent="0.25">
      <c r="A16" s="2" t="s">
        <v>53</v>
      </c>
      <c r="B16" s="2" t="s">
        <v>96</v>
      </c>
      <c r="C16" s="2">
        <v>345</v>
      </c>
    </row>
    <row r="17" spans="1:3" x14ac:dyDescent="0.25">
      <c r="A17" s="2" t="s">
        <v>53</v>
      </c>
      <c r="B17" s="2" t="s">
        <v>50</v>
      </c>
      <c r="C17" s="2">
        <v>709321</v>
      </c>
    </row>
    <row r="18" spans="1:3" x14ac:dyDescent="0.25">
      <c r="A18" s="2" t="s">
        <v>54</v>
      </c>
      <c r="B18" s="2" t="s">
        <v>48</v>
      </c>
      <c r="C18" s="2">
        <v>392350</v>
      </c>
    </row>
    <row r="19" spans="1:3" x14ac:dyDescent="0.25">
      <c r="A19" s="2" t="s">
        <v>54</v>
      </c>
      <c r="B19" s="2" t="s">
        <v>49</v>
      </c>
      <c r="C19" s="2">
        <v>359749</v>
      </c>
    </row>
    <row r="20" spans="1:3" x14ac:dyDescent="0.25">
      <c r="A20" s="2" t="s">
        <v>54</v>
      </c>
      <c r="B20" s="2" t="s">
        <v>96</v>
      </c>
      <c r="C20" s="2">
        <v>372</v>
      </c>
    </row>
    <row r="21" spans="1:3" x14ac:dyDescent="0.25">
      <c r="A21" s="2" t="s">
        <v>54</v>
      </c>
      <c r="B21" s="2" t="s">
        <v>50</v>
      </c>
      <c r="C21" s="2">
        <v>752471</v>
      </c>
    </row>
    <row r="22" spans="1:3" x14ac:dyDescent="0.25">
      <c r="A22" s="2" t="s">
        <v>55</v>
      </c>
      <c r="B22" s="2" t="s">
        <v>48</v>
      </c>
      <c r="C22" s="2">
        <v>461011</v>
      </c>
    </row>
    <row r="23" spans="1:3" x14ac:dyDescent="0.25">
      <c r="A23" s="2" t="s">
        <v>55</v>
      </c>
      <c r="B23" s="2" t="s">
        <v>49</v>
      </c>
      <c r="C23" s="2">
        <v>396921</v>
      </c>
    </row>
    <row r="24" spans="1:3" x14ac:dyDescent="0.25">
      <c r="A24" s="2" t="s">
        <v>55</v>
      </c>
      <c r="B24" s="2" t="s">
        <v>96</v>
      </c>
      <c r="C24" s="2">
        <v>414</v>
      </c>
    </row>
    <row r="25" spans="1:3" x14ac:dyDescent="0.25">
      <c r="A25" s="2" t="s">
        <v>55</v>
      </c>
      <c r="B25" s="2" t="s">
        <v>50</v>
      </c>
      <c r="C25" s="2">
        <v>858346</v>
      </c>
    </row>
    <row r="26" spans="1:3" x14ac:dyDescent="0.25">
      <c r="A26" s="2" t="s">
        <v>56</v>
      </c>
      <c r="B26" s="2" t="s">
        <v>50</v>
      </c>
      <c r="C26" s="2">
        <v>3923279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sqref="A1:C25"/>
    </sheetView>
  </sheetViews>
  <sheetFormatPr defaultRowHeight="15" x14ac:dyDescent="0.25"/>
  <cols>
    <col min="1" max="1" width="25" customWidth="1"/>
    <col min="2" max="2" width="22.140625" customWidth="1"/>
    <col min="3" max="3" width="19" customWidth="1"/>
  </cols>
  <sheetData>
    <row r="1" spans="1:3" x14ac:dyDescent="0.25">
      <c r="A1" t="s">
        <v>47</v>
      </c>
      <c r="B1" t="s">
        <v>49</v>
      </c>
      <c r="C1">
        <v>39900</v>
      </c>
    </row>
    <row r="2" spans="1:3" x14ac:dyDescent="0.25">
      <c r="A2" t="s">
        <v>47</v>
      </c>
      <c r="B2" t="s">
        <v>48</v>
      </c>
      <c r="C2">
        <v>43028</v>
      </c>
    </row>
    <row r="3" spans="1:3" x14ac:dyDescent="0.25">
      <c r="A3" t="s">
        <v>47</v>
      </c>
      <c r="B3" t="s">
        <v>60</v>
      </c>
      <c r="C3">
        <v>67</v>
      </c>
    </row>
    <row r="4" spans="1:3" x14ac:dyDescent="0.25">
      <c r="A4" t="s">
        <v>47</v>
      </c>
      <c r="B4" t="s">
        <v>50</v>
      </c>
      <c r="C4">
        <v>82995</v>
      </c>
    </row>
    <row r="5" spans="1:3" x14ac:dyDescent="0.25">
      <c r="A5" t="s">
        <v>51</v>
      </c>
      <c r="B5" t="s">
        <v>49</v>
      </c>
      <c r="C5">
        <v>91692</v>
      </c>
    </row>
    <row r="6" spans="1:3" x14ac:dyDescent="0.25">
      <c r="A6" t="s">
        <v>51</v>
      </c>
      <c r="B6" t="s">
        <v>48</v>
      </c>
      <c r="C6">
        <v>101873</v>
      </c>
    </row>
    <row r="7" spans="1:3" x14ac:dyDescent="0.25">
      <c r="A7" t="s">
        <v>51</v>
      </c>
      <c r="B7" t="s">
        <v>60</v>
      </c>
      <c r="C7">
        <v>75</v>
      </c>
    </row>
    <row r="8" spans="1:3" x14ac:dyDescent="0.25">
      <c r="A8" t="s">
        <v>51</v>
      </c>
      <c r="B8" t="s">
        <v>50</v>
      </c>
      <c r="C8">
        <v>193640</v>
      </c>
    </row>
    <row r="9" spans="1:3" x14ac:dyDescent="0.25">
      <c r="A9" t="s">
        <v>52</v>
      </c>
      <c r="B9" t="s">
        <v>49</v>
      </c>
      <c r="C9">
        <v>124775</v>
      </c>
    </row>
    <row r="10" spans="1:3" x14ac:dyDescent="0.25">
      <c r="A10" t="s">
        <v>52</v>
      </c>
      <c r="B10" t="s">
        <v>48</v>
      </c>
      <c r="C10">
        <v>134502</v>
      </c>
    </row>
    <row r="11" spans="1:3" x14ac:dyDescent="0.25">
      <c r="A11" t="s">
        <v>52</v>
      </c>
      <c r="B11" t="s">
        <v>60</v>
      </c>
      <c r="C11">
        <v>82</v>
      </c>
    </row>
    <row r="12" spans="1:3" x14ac:dyDescent="0.25">
      <c r="A12" t="s">
        <v>52</v>
      </c>
      <c r="B12" t="s">
        <v>50</v>
      </c>
      <c r="C12">
        <v>259359</v>
      </c>
    </row>
    <row r="13" spans="1:3" x14ac:dyDescent="0.25">
      <c r="A13" t="s">
        <v>53</v>
      </c>
      <c r="B13" t="s">
        <v>49</v>
      </c>
      <c r="C13">
        <v>180637</v>
      </c>
    </row>
    <row r="14" spans="1:3" x14ac:dyDescent="0.25">
      <c r="A14" t="s">
        <v>53</v>
      </c>
      <c r="B14" t="s">
        <v>48</v>
      </c>
      <c r="C14">
        <v>189260</v>
      </c>
    </row>
    <row r="15" spans="1:3" x14ac:dyDescent="0.25">
      <c r="A15" t="s">
        <v>53</v>
      </c>
      <c r="B15" t="s">
        <v>60</v>
      </c>
      <c r="C15">
        <v>101</v>
      </c>
    </row>
    <row r="16" spans="1:3" x14ac:dyDescent="0.25">
      <c r="A16" t="s">
        <v>53</v>
      </c>
      <c r="B16" t="s">
        <v>50</v>
      </c>
      <c r="C16">
        <v>369998</v>
      </c>
    </row>
    <row r="17" spans="1:3" x14ac:dyDescent="0.25">
      <c r="A17" t="s">
        <v>54</v>
      </c>
      <c r="B17" t="s">
        <v>49</v>
      </c>
      <c r="C17">
        <v>236347</v>
      </c>
    </row>
    <row r="18" spans="1:3" x14ac:dyDescent="0.25">
      <c r="A18" t="s">
        <v>54</v>
      </c>
      <c r="B18" t="s">
        <v>48</v>
      </c>
      <c r="C18">
        <v>254258</v>
      </c>
    </row>
    <row r="19" spans="1:3" x14ac:dyDescent="0.25">
      <c r="A19" t="s">
        <v>54</v>
      </c>
      <c r="B19" t="s">
        <v>60</v>
      </c>
      <c r="C19">
        <v>142</v>
      </c>
    </row>
    <row r="20" spans="1:3" x14ac:dyDescent="0.25">
      <c r="A20" t="s">
        <v>54</v>
      </c>
      <c r="B20" t="s">
        <v>50</v>
      </c>
      <c r="C20">
        <v>490747</v>
      </c>
    </row>
    <row r="21" spans="1:3" x14ac:dyDescent="0.25">
      <c r="A21" t="s">
        <v>55</v>
      </c>
      <c r="B21" t="s">
        <v>49</v>
      </c>
      <c r="C21">
        <v>303382</v>
      </c>
    </row>
    <row r="22" spans="1:3" x14ac:dyDescent="0.25">
      <c r="A22" t="s">
        <v>55</v>
      </c>
      <c r="B22" t="s">
        <v>48</v>
      </c>
      <c r="C22">
        <v>337510</v>
      </c>
    </row>
    <row r="23" spans="1:3" x14ac:dyDescent="0.25">
      <c r="A23" t="s">
        <v>55</v>
      </c>
      <c r="B23" t="s">
        <v>60</v>
      </c>
      <c r="C23">
        <v>186</v>
      </c>
    </row>
    <row r="24" spans="1:3" x14ac:dyDescent="0.25">
      <c r="A24" t="s">
        <v>55</v>
      </c>
      <c r="B24" t="s">
        <v>50</v>
      </c>
      <c r="C24">
        <v>641078</v>
      </c>
    </row>
    <row r="25" spans="1:3" x14ac:dyDescent="0.25">
      <c r="A25" t="s">
        <v>56</v>
      </c>
      <c r="B25" t="s">
        <v>50</v>
      </c>
      <c r="C25">
        <v>2037817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7"/>
  <sheetViews>
    <sheetView workbookViewId="0">
      <selection activeCell="D6" sqref="D6"/>
    </sheetView>
  </sheetViews>
  <sheetFormatPr defaultColWidth="21" defaultRowHeight="15" x14ac:dyDescent="0.25"/>
  <sheetData>
    <row r="1" spans="1:4" x14ac:dyDescent="0.25">
      <c r="A1" s="28" t="s">
        <v>58</v>
      </c>
      <c r="B1" s="28"/>
      <c r="C1" s="28"/>
      <c r="D1" s="28"/>
    </row>
    <row r="2" spans="1:4" x14ac:dyDescent="0.25">
      <c r="A2" s="5" t="s">
        <v>43</v>
      </c>
      <c r="B2" s="5" t="s">
        <v>44</v>
      </c>
      <c r="C2" s="5" t="s">
        <v>59</v>
      </c>
      <c r="D2" s="1"/>
    </row>
    <row r="3" spans="1:4" x14ac:dyDescent="0.25">
      <c r="A3" s="6" t="s">
        <v>47</v>
      </c>
      <c r="B3" s="6" t="s">
        <v>49</v>
      </c>
      <c r="C3" s="6">
        <v>79</v>
      </c>
      <c r="D3" s="1"/>
    </row>
    <row r="4" spans="1:4" x14ac:dyDescent="0.25">
      <c r="A4" s="7" t="s">
        <v>47</v>
      </c>
      <c r="B4" s="7" t="s">
        <v>48</v>
      </c>
      <c r="C4" s="7">
        <v>69</v>
      </c>
      <c r="D4" s="1"/>
    </row>
    <row r="5" spans="1:4" x14ac:dyDescent="0.25">
      <c r="A5" s="6" t="s">
        <v>47</v>
      </c>
      <c r="B5" s="6" t="s">
        <v>60</v>
      </c>
      <c r="C5" s="6">
        <v>0</v>
      </c>
      <c r="D5" s="1"/>
    </row>
    <row r="6" spans="1:4" x14ac:dyDescent="0.25">
      <c r="A6" s="7" t="s">
        <v>47</v>
      </c>
      <c r="B6" s="7" t="s">
        <v>50</v>
      </c>
      <c r="C6" s="7">
        <v>148</v>
      </c>
      <c r="D6" s="1"/>
    </row>
    <row r="7" spans="1:4" x14ac:dyDescent="0.25">
      <c r="A7" s="6" t="s">
        <v>51</v>
      </c>
      <c r="B7" s="6" t="s">
        <v>49</v>
      </c>
      <c r="C7" s="6">
        <v>137</v>
      </c>
      <c r="D7" s="1"/>
    </row>
    <row r="8" spans="1:4" x14ac:dyDescent="0.25">
      <c r="A8" s="7" t="s">
        <v>51</v>
      </c>
      <c r="B8" s="7" t="s">
        <v>48</v>
      </c>
      <c r="C8" s="7">
        <v>155</v>
      </c>
      <c r="D8" s="1"/>
    </row>
    <row r="9" spans="1:4" x14ac:dyDescent="0.25">
      <c r="A9" s="6" t="s">
        <v>51</v>
      </c>
      <c r="B9" s="6" t="s">
        <v>60</v>
      </c>
      <c r="C9" s="6">
        <v>0</v>
      </c>
      <c r="D9" s="1"/>
    </row>
    <row r="10" spans="1:4" x14ac:dyDescent="0.25">
      <c r="A10" s="7" t="s">
        <v>51</v>
      </c>
      <c r="B10" s="7" t="s">
        <v>50</v>
      </c>
      <c r="C10" s="7">
        <v>292</v>
      </c>
      <c r="D10" s="1"/>
    </row>
    <row r="11" spans="1:4" x14ac:dyDescent="0.25">
      <c r="A11" s="6" t="s">
        <v>52</v>
      </c>
      <c r="B11" s="6" t="s">
        <v>49</v>
      </c>
      <c r="C11" s="6">
        <v>176</v>
      </c>
      <c r="D11" s="1"/>
    </row>
    <row r="12" spans="1:4" x14ac:dyDescent="0.25">
      <c r="A12" s="7" t="s">
        <v>52</v>
      </c>
      <c r="B12" s="7" t="s">
        <v>48</v>
      </c>
      <c r="C12" s="7">
        <v>214</v>
      </c>
      <c r="D12" s="1"/>
    </row>
    <row r="13" spans="1:4" x14ac:dyDescent="0.25">
      <c r="A13" s="6" t="s">
        <v>52</v>
      </c>
      <c r="B13" s="6" t="s">
        <v>60</v>
      </c>
      <c r="C13" s="6">
        <v>0</v>
      </c>
      <c r="D13" s="1"/>
    </row>
    <row r="14" spans="1:4" x14ac:dyDescent="0.25">
      <c r="A14" s="7" t="s">
        <v>52</v>
      </c>
      <c r="B14" s="7" t="s">
        <v>50</v>
      </c>
      <c r="C14" s="7">
        <v>390</v>
      </c>
      <c r="D14" s="1"/>
    </row>
    <row r="15" spans="1:4" x14ac:dyDescent="0.25">
      <c r="A15" s="6" t="s">
        <v>53</v>
      </c>
      <c r="B15" s="6" t="s">
        <v>49</v>
      </c>
      <c r="C15" s="6">
        <v>276</v>
      </c>
      <c r="D15" s="1"/>
    </row>
    <row r="16" spans="1:4" x14ac:dyDescent="0.25">
      <c r="A16" s="7" t="s">
        <v>53</v>
      </c>
      <c r="B16" s="7" t="s">
        <v>48</v>
      </c>
      <c r="C16" s="7">
        <v>291</v>
      </c>
      <c r="D16" s="1"/>
    </row>
    <row r="17" spans="1:4" x14ac:dyDescent="0.25">
      <c r="A17" s="6" t="s">
        <v>53</v>
      </c>
      <c r="B17" s="6" t="s">
        <v>60</v>
      </c>
      <c r="C17" s="6">
        <v>0</v>
      </c>
      <c r="D17" s="1"/>
    </row>
    <row r="18" spans="1:4" x14ac:dyDescent="0.25">
      <c r="A18" s="7" t="s">
        <v>53</v>
      </c>
      <c r="B18" s="7" t="s">
        <v>50</v>
      </c>
      <c r="C18" s="7">
        <v>567</v>
      </c>
      <c r="D18" s="1"/>
    </row>
    <row r="19" spans="1:4" x14ac:dyDescent="0.25">
      <c r="A19" s="6" t="s">
        <v>54</v>
      </c>
      <c r="B19" s="6" t="s">
        <v>49</v>
      </c>
      <c r="C19" s="6">
        <v>416</v>
      </c>
      <c r="D19" s="1"/>
    </row>
    <row r="20" spans="1:4" x14ac:dyDescent="0.25">
      <c r="A20" s="7" t="s">
        <v>54</v>
      </c>
      <c r="B20" s="7" t="s">
        <v>48</v>
      </c>
      <c r="C20" s="7">
        <v>453</v>
      </c>
      <c r="D20" s="1"/>
    </row>
    <row r="21" spans="1:4" x14ac:dyDescent="0.25">
      <c r="A21" s="6" t="s">
        <v>54</v>
      </c>
      <c r="B21" s="6" t="s">
        <v>60</v>
      </c>
      <c r="C21" s="6">
        <v>0</v>
      </c>
      <c r="D21" s="1"/>
    </row>
    <row r="22" spans="1:4" x14ac:dyDescent="0.25">
      <c r="A22" s="7" t="s">
        <v>54</v>
      </c>
      <c r="B22" s="7" t="s">
        <v>50</v>
      </c>
      <c r="C22" s="7">
        <v>869</v>
      </c>
      <c r="D22" s="1"/>
    </row>
    <row r="23" spans="1:4" x14ac:dyDescent="0.25">
      <c r="A23" s="6" t="s">
        <v>55</v>
      </c>
      <c r="B23" s="6" t="s">
        <v>49</v>
      </c>
      <c r="C23" s="6">
        <v>610</v>
      </c>
      <c r="D23" s="1"/>
    </row>
    <row r="24" spans="1:4" x14ac:dyDescent="0.25">
      <c r="A24" s="7" t="s">
        <v>55</v>
      </c>
      <c r="B24" s="7" t="s">
        <v>48</v>
      </c>
      <c r="C24" s="7">
        <v>617</v>
      </c>
      <c r="D24" s="1"/>
    </row>
    <row r="25" spans="1:4" x14ac:dyDescent="0.25">
      <c r="A25" s="6" t="s">
        <v>55</v>
      </c>
      <c r="B25" s="6" t="s">
        <v>60</v>
      </c>
      <c r="C25" s="6">
        <v>0</v>
      </c>
      <c r="D25" s="1"/>
    </row>
    <row r="26" spans="1:4" x14ac:dyDescent="0.25">
      <c r="A26" s="7" t="s">
        <v>55</v>
      </c>
      <c r="B26" s="7" t="s">
        <v>50</v>
      </c>
      <c r="C26" s="7">
        <v>1227</v>
      </c>
      <c r="D26" s="1"/>
    </row>
    <row r="27" spans="1:4" x14ac:dyDescent="0.25">
      <c r="A27" s="6" t="s">
        <v>56</v>
      </c>
      <c r="B27" s="6" t="s">
        <v>50</v>
      </c>
      <c r="C27" s="6">
        <v>3493</v>
      </c>
      <c r="D27" s="1"/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  <pageSetup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27"/>
  <sheetViews>
    <sheetView workbookViewId="0">
      <selection sqref="A1:D27"/>
    </sheetView>
  </sheetViews>
  <sheetFormatPr defaultColWidth="21" defaultRowHeight="15" x14ac:dyDescent="0.25"/>
  <sheetData>
    <row r="1" spans="1:4" x14ac:dyDescent="0.25">
      <c r="A1" s="28" t="s">
        <v>62</v>
      </c>
      <c r="B1" s="28"/>
      <c r="C1" s="28"/>
      <c r="D1" s="28"/>
    </row>
    <row r="2" spans="1:4" x14ac:dyDescent="0.25">
      <c r="A2" s="5" t="s">
        <v>43</v>
      </c>
      <c r="B2" s="5" t="s">
        <v>44</v>
      </c>
      <c r="C2" s="5" t="s">
        <v>59</v>
      </c>
      <c r="D2" s="1"/>
    </row>
    <row r="3" spans="1:4" x14ac:dyDescent="0.25">
      <c r="A3" s="6" t="s">
        <v>47</v>
      </c>
      <c r="B3" s="6" t="s">
        <v>49</v>
      </c>
      <c r="C3" s="6">
        <v>115</v>
      </c>
      <c r="D3" s="1"/>
    </row>
    <row r="4" spans="1:4" x14ac:dyDescent="0.25">
      <c r="A4" s="7" t="s">
        <v>47</v>
      </c>
      <c r="B4" s="7" t="s">
        <v>48</v>
      </c>
      <c r="C4" s="7">
        <v>117</v>
      </c>
      <c r="D4" s="1"/>
    </row>
    <row r="5" spans="1:4" x14ac:dyDescent="0.25">
      <c r="A5" s="6" t="s">
        <v>47</v>
      </c>
      <c r="B5" s="6" t="s">
        <v>60</v>
      </c>
      <c r="C5" s="6">
        <v>0</v>
      </c>
      <c r="D5" s="1"/>
    </row>
    <row r="6" spans="1:4" x14ac:dyDescent="0.25">
      <c r="A6" s="7" t="s">
        <v>47</v>
      </c>
      <c r="B6" s="7" t="s">
        <v>50</v>
      </c>
      <c r="C6" s="7">
        <v>232</v>
      </c>
      <c r="D6" s="1"/>
    </row>
    <row r="7" spans="1:4" x14ac:dyDescent="0.25">
      <c r="A7" s="6" t="s">
        <v>51</v>
      </c>
      <c r="B7" s="6" t="s">
        <v>49</v>
      </c>
      <c r="C7" s="6">
        <v>187</v>
      </c>
      <c r="D7" s="1"/>
    </row>
    <row r="8" spans="1:4" x14ac:dyDescent="0.25">
      <c r="A8" s="7" t="s">
        <v>51</v>
      </c>
      <c r="B8" s="7" t="s">
        <v>48</v>
      </c>
      <c r="C8" s="7">
        <v>225</v>
      </c>
      <c r="D8" s="1"/>
    </row>
    <row r="9" spans="1:4" x14ac:dyDescent="0.25">
      <c r="A9" s="6" t="s">
        <v>51</v>
      </c>
      <c r="B9" s="6" t="s">
        <v>60</v>
      </c>
      <c r="C9" s="6">
        <v>0</v>
      </c>
      <c r="D9" s="1"/>
    </row>
    <row r="10" spans="1:4" x14ac:dyDescent="0.25">
      <c r="A10" s="7" t="s">
        <v>51</v>
      </c>
      <c r="B10" s="7" t="s">
        <v>50</v>
      </c>
      <c r="C10" s="7">
        <v>412</v>
      </c>
      <c r="D10" s="1"/>
    </row>
    <row r="11" spans="1:4" x14ac:dyDescent="0.25">
      <c r="A11" s="6" t="s">
        <v>52</v>
      </c>
      <c r="B11" s="6" t="s">
        <v>49</v>
      </c>
      <c r="C11" s="6">
        <v>332</v>
      </c>
      <c r="D11" s="1"/>
    </row>
    <row r="12" spans="1:4" x14ac:dyDescent="0.25">
      <c r="A12" s="7" t="s">
        <v>52</v>
      </c>
      <c r="B12" s="7" t="s">
        <v>48</v>
      </c>
      <c r="C12" s="7">
        <v>372</v>
      </c>
      <c r="D12" s="1"/>
    </row>
    <row r="13" spans="1:4" x14ac:dyDescent="0.25">
      <c r="A13" s="6" t="s">
        <v>52</v>
      </c>
      <c r="B13" s="6" t="s">
        <v>60</v>
      </c>
      <c r="C13" s="6">
        <v>0</v>
      </c>
      <c r="D13" s="1"/>
    </row>
    <row r="14" spans="1:4" x14ac:dyDescent="0.25">
      <c r="A14" s="7" t="s">
        <v>52</v>
      </c>
      <c r="B14" s="7" t="s">
        <v>50</v>
      </c>
      <c r="C14" s="7">
        <v>704</v>
      </c>
      <c r="D14" s="1"/>
    </row>
    <row r="15" spans="1:4" x14ac:dyDescent="0.25">
      <c r="A15" s="6" t="s">
        <v>53</v>
      </c>
      <c r="B15" s="6" t="s">
        <v>49</v>
      </c>
      <c r="C15" s="6">
        <v>577</v>
      </c>
      <c r="D15" s="1"/>
    </row>
    <row r="16" spans="1:4" x14ac:dyDescent="0.25">
      <c r="A16" s="7" t="s">
        <v>53</v>
      </c>
      <c r="B16" s="7" t="s">
        <v>48</v>
      </c>
      <c r="C16" s="7">
        <v>654</v>
      </c>
      <c r="D16" s="1"/>
    </row>
    <row r="17" spans="1:4" x14ac:dyDescent="0.25">
      <c r="A17" s="6" t="s">
        <v>53</v>
      </c>
      <c r="B17" s="6" t="s">
        <v>60</v>
      </c>
      <c r="C17" s="6">
        <v>1</v>
      </c>
      <c r="D17" s="1"/>
    </row>
    <row r="18" spans="1:4" x14ac:dyDescent="0.25">
      <c r="A18" s="7" t="s">
        <v>53</v>
      </c>
      <c r="B18" s="7" t="s">
        <v>50</v>
      </c>
      <c r="C18" s="7">
        <v>1232</v>
      </c>
      <c r="D18" s="1"/>
    </row>
    <row r="19" spans="1:4" x14ac:dyDescent="0.25">
      <c r="A19" s="6" t="s">
        <v>54</v>
      </c>
      <c r="B19" s="6" t="s">
        <v>49</v>
      </c>
      <c r="C19" s="6">
        <v>924</v>
      </c>
      <c r="D19" s="1"/>
    </row>
    <row r="20" spans="1:4" x14ac:dyDescent="0.25">
      <c r="A20" s="7" t="s">
        <v>54</v>
      </c>
      <c r="B20" s="7" t="s">
        <v>48</v>
      </c>
      <c r="C20" s="7">
        <v>1014</v>
      </c>
      <c r="D20" s="1"/>
    </row>
    <row r="21" spans="1:4" x14ac:dyDescent="0.25">
      <c r="A21" s="6" t="s">
        <v>54</v>
      </c>
      <c r="B21" s="6" t="s">
        <v>60</v>
      </c>
      <c r="C21" s="6">
        <v>3</v>
      </c>
      <c r="D21" s="1"/>
    </row>
    <row r="22" spans="1:4" x14ac:dyDescent="0.25">
      <c r="A22" s="7" t="s">
        <v>54</v>
      </c>
      <c r="B22" s="7" t="s">
        <v>50</v>
      </c>
      <c r="C22" s="7">
        <v>1941</v>
      </c>
      <c r="D22" s="1"/>
    </row>
    <row r="23" spans="1:4" x14ac:dyDescent="0.25">
      <c r="A23" s="6" t="s">
        <v>55</v>
      </c>
      <c r="B23" s="6" t="s">
        <v>49</v>
      </c>
      <c r="C23" s="6">
        <v>1594</v>
      </c>
      <c r="D23" s="1"/>
    </row>
    <row r="24" spans="1:4" x14ac:dyDescent="0.25">
      <c r="A24" s="7" t="s">
        <v>55</v>
      </c>
      <c r="B24" s="7" t="s">
        <v>48</v>
      </c>
      <c r="C24" s="7">
        <v>1758</v>
      </c>
      <c r="D24" s="1"/>
    </row>
    <row r="25" spans="1:4" x14ac:dyDescent="0.25">
      <c r="A25" s="6" t="s">
        <v>55</v>
      </c>
      <c r="B25" s="6" t="s">
        <v>60</v>
      </c>
      <c r="C25" s="6">
        <v>2</v>
      </c>
      <c r="D25" s="1"/>
    </row>
    <row r="26" spans="1:4" x14ac:dyDescent="0.25">
      <c r="A26" s="7" t="s">
        <v>55</v>
      </c>
      <c r="B26" s="7" t="s">
        <v>50</v>
      </c>
      <c r="C26" s="7">
        <v>3354</v>
      </c>
      <c r="D26" s="1"/>
    </row>
    <row r="27" spans="1:4" x14ac:dyDescent="0.25">
      <c r="A27" s="6" t="s">
        <v>56</v>
      </c>
      <c r="B27" s="6" t="s">
        <v>50</v>
      </c>
      <c r="C27" s="6">
        <v>7875</v>
      </c>
      <c r="D27" s="1"/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102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1088</v>
      </c>
    </row>
    <row r="4" spans="1:3" x14ac:dyDescent="0.25">
      <c r="A4" t="s">
        <v>47</v>
      </c>
      <c r="B4" t="s">
        <v>48</v>
      </c>
      <c r="C4">
        <v>1119</v>
      </c>
    </row>
    <row r="5" spans="1:3" x14ac:dyDescent="0.25">
      <c r="A5" t="s">
        <v>47</v>
      </c>
      <c r="B5" t="s">
        <v>60</v>
      </c>
      <c r="C5">
        <v>30</v>
      </c>
    </row>
    <row r="6" spans="1:3" x14ac:dyDescent="0.25">
      <c r="A6" t="s">
        <v>47</v>
      </c>
      <c r="B6" t="s">
        <v>50</v>
      </c>
      <c r="C6">
        <v>2237</v>
      </c>
    </row>
    <row r="7" spans="1:3" x14ac:dyDescent="0.25">
      <c r="A7" t="s">
        <v>51</v>
      </c>
      <c r="B7" t="s">
        <v>49</v>
      </c>
      <c r="C7">
        <v>2219</v>
      </c>
    </row>
    <row r="8" spans="1:3" x14ac:dyDescent="0.25">
      <c r="A8" t="s">
        <v>51</v>
      </c>
      <c r="B8" t="s">
        <v>48</v>
      </c>
      <c r="C8">
        <v>2454</v>
      </c>
    </row>
    <row r="9" spans="1:3" x14ac:dyDescent="0.25">
      <c r="A9" t="s">
        <v>51</v>
      </c>
      <c r="B9" t="s">
        <v>60</v>
      </c>
      <c r="C9">
        <v>34</v>
      </c>
    </row>
    <row r="10" spans="1:3" x14ac:dyDescent="0.25">
      <c r="A10" t="s">
        <v>51</v>
      </c>
      <c r="B10" t="s">
        <v>50</v>
      </c>
      <c r="C10">
        <v>4707</v>
      </c>
    </row>
    <row r="11" spans="1:3" x14ac:dyDescent="0.25">
      <c r="A11" t="s">
        <v>52</v>
      </c>
      <c r="B11" t="s">
        <v>49</v>
      </c>
      <c r="C11">
        <v>3156</v>
      </c>
    </row>
    <row r="12" spans="1:3" x14ac:dyDescent="0.25">
      <c r="A12" t="s">
        <v>52</v>
      </c>
      <c r="B12" t="s">
        <v>48</v>
      </c>
      <c r="C12">
        <v>3274</v>
      </c>
    </row>
    <row r="13" spans="1:3" x14ac:dyDescent="0.25">
      <c r="A13" t="s">
        <v>52</v>
      </c>
      <c r="B13" t="s">
        <v>60</v>
      </c>
      <c r="C13">
        <v>33</v>
      </c>
    </row>
    <row r="14" spans="1:3" x14ac:dyDescent="0.25">
      <c r="A14" t="s">
        <v>52</v>
      </c>
      <c r="B14" t="s">
        <v>50</v>
      </c>
      <c r="C14">
        <v>6463</v>
      </c>
    </row>
    <row r="15" spans="1:3" x14ac:dyDescent="0.25">
      <c r="A15" t="s">
        <v>53</v>
      </c>
      <c r="B15" t="s">
        <v>49</v>
      </c>
      <c r="C15">
        <v>4793</v>
      </c>
    </row>
    <row r="16" spans="1:3" x14ac:dyDescent="0.25">
      <c r="A16" t="s">
        <v>53</v>
      </c>
      <c r="B16" t="s">
        <v>48</v>
      </c>
      <c r="C16">
        <v>5006</v>
      </c>
    </row>
    <row r="17" spans="1:3" x14ac:dyDescent="0.25">
      <c r="A17" t="s">
        <v>53</v>
      </c>
      <c r="B17" t="s">
        <v>60</v>
      </c>
      <c r="C17">
        <v>24</v>
      </c>
    </row>
    <row r="18" spans="1:3" x14ac:dyDescent="0.25">
      <c r="A18" t="s">
        <v>53</v>
      </c>
      <c r="B18" t="s">
        <v>50</v>
      </c>
      <c r="C18">
        <v>9823</v>
      </c>
    </row>
    <row r="19" spans="1:3" x14ac:dyDescent="0.25">
      <c r="A19" t="s">
        <v>54</v>
      </c>
      <c r="B19" t="s">
        <v>49</v>
      </c>
      <c r="C19">
        <v>7043</v>
      </c>
    </row>
    <row r="20" spans="1:3" x14ac:dyDescent="0.25">
      <c r="A20" t="s">
        <v>54</v>
      </c>
      <c r="B20" t="s">
        <v>48</v>
      </c>
      <c r="C20">
        <v>6957</v>
      </c>
    </row>
    <row r="21" spans="1:3" x14ac:dyDescent="0.25">
      <c r="A21" t="s">
        <v>54</v>
      </c>
      <c r="B21" t="s">
        <v>60</v>
      </c>
      <c r="C21">
        <v>45</v>
      </c>
    </row>
    <row r="22" spans="1:3" x14ac:dyDescent="0.25">
      <c r="A22" t="s">
        <v>54</v>
      </c>
      <c r="B22" t="s">
        <v>50</v>
      </c>
      <c r="C22">
        <v>14045</v>
      </c>
    </row>
    <row r="23" spans="1:3" x14ac:dyDescent="0.25">
      <c r="A23" t="s">
        <v>55</v>
      </c>
      <c r="B23" t="s">
        <v>49</v>
      </c>
      <c r="C23">
        <v>8437</v>
      </c>
    </row>
    <row r="24" spans="1:3" x14ac:dyDescent="0.25">
      <c r="A24" t="s">
        <v>55</v>
      </c>
      <c r="B24" t="s">
        <v>48</v>
      </c>
      <c r="C24">
        <v>8750</v>
      </c>
    </row>
    <row r="25" spans="1:3" x14ac:dyDescent="0.25">
      <c r="A25" t="s">
        <v>55</v>
      </c>
      <c r="B25" t="s">
        <v>60</v>
      </c>
      <c r="C25">
        <v>43</v>
      </c>
    </row>
    <row r="26" spans="1:3" x14ac:dyDescent="0.25">
      <c r="A26" t="s">
        <v>55</v>
      </c>
      <c r="B26" t="s">
        <v>50</v>
      </c>
      <c r="C26">
        <v>17230</v>
      </c>
    </row>
    <row r="27" spans="1:3" x14ac:dyDescent="0.25">
      <c r="A27" t="s">
        <v>56</v>
      </c>
      <c r="B27" t="s">
        <v>50</v>
      </c>
      <c r="C27">
        <v>54505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7"/>
  <sheetViews>
    <sheetView workbookViewId="0">
      <selection sqref="A1:D27"/>
    </sheetView>
  </sheetViews>
  <sheetFormatPr defaultColWidth="21" defaultRowHeight="15" x14ac:dyDescent="0.25"/>
  <sheetData>
    <row r="1" spans="1:4" x14ac:dyDescent="0.25">
      <c r="A1" s="28" t="s">
        <v>63</v>
      </c>
      <c r="B1" s="28"/>
      <c r="C1" s="28"/>
      <c r="D1" s="28"/>
    </row>
    <row r="2" spans="1:4" x14ac:dyDescent="0.25">
      <c r="A2" s="5" t="s">
        <v>43</v>
      </c>
      <c r="B2" s="5" t="s">
        <v>44</v>
      </c>
      <c r="C2" s="5" t="s">
        <v>59</v>
      </c>
      <c r="D2" s="1"/>
    </row>
    <row r="3" spans="1:4" x14ac:dyDescent="0.25">
      <c r="A3" s="6" t="s">
        <v>47</v>
      </c>
      <c r="B3" s="6" t="s">
        <v>49</v>
      </c>
      <c r="C3" s="6">
        <v>359</v>
      </c>
      <c r="D3" s="1"/>
    </row>
    <row r="4" spans="1:4" x14ac:dyDescent="0.25">
      <c r="A4" s="7" t="s">
        <v>47</v>
      </c>
      <c r="B4" s="7" t="s">
        <v>48</v>
      </c>
      <c r="C4" s="7">
        <v>358</v>
      </c>
      <c r="D4" s="1"/>
    </row>
    <row r="5" spans="1:4" x14ac:dyDescent="0.25">
      <c r="A5" s="6" t="s">
        <v>47</v>
      </c>
      <c r="B5" s="6" t="s">
        <v>60</v>
      </c>
      <c r="C5" s="6">
        <v>2</v>
      </c>
      <c r="D5" s="1"/>
    </row>
    <row r="6" spans="1:4" x14ac:dyDescent="0.25">
      <c r="A6" s="7" t="s">
        <v>47</v>
      </c>
      <c r="B6" s="7" t="s">
        <v>50</v>
      </c>
      <c r="C6" s="7">
        <v>719</v>
      </c>
      <c r="D6" s="1"/>
    </row>
    <row r="7" spans="1:4" x14ac:dyDescent="0.25">
      <c r="A7" s="6" t="s">
        <v>51</v>
      </c>
      <c r="B7" s="6" t="s">
        <v>49</v>
      </c>
      <c r="C7" s="6">
        <v>738</v>
      </c>
      <c r="D7" s="1"/>
    </row>
    <row r="8" spans="1:4" x14ac:dyDescent="0.25">
      <c r="A8" s="7" t="s">
        <v>51</v>
      </c>
      <c r="B8" s="7" t="s">
        <v>48</v>
      </c>
      <c r="C8" s="7">
        <v>866</v>
      </c>
      <c r="D8" s="1"/>
    </row>
    <row r="9" spans="1:4" x14ac:dyDescent="0.25">
      <c r="A9" s="6" t="s">
        <v>51</v>
      </c>
      <c r="B9" s="6" t="s">
        <v>60</v>
      </c>
      <c r="C9" s="6">
        <v>2</v>
      </c>
      <c r="D9" s="1"/>
    </row>
    <row r="10" spans="1:4" x14ac:dyDescent="0.25">
      <c r="A10" s="7" t="s">
        <v>51</v>
      </c>
      <c r="B10" s="7" t="s">
        <v>50</v>
      </c>
      <c r="C10" s="7">
        <v>1606</v>
      </c>
      <c r="D10" s="1"/>
    </row>
    <row r="11" spans="1:4" x14ac:dyDescent="0.25">
      <c r="A11" s="6" t="s">
        <v>52</v>
      </c>
      <c r="B11" s="6" t="s">
        <v>49</v>
      </c>
      <c r="C11" s="6">
        <v>1079</v>
      </c>
      <c r="D11" s="1"/>
    </row>
    <row r="12" spans="1:4" x14ac:dyDescent="0.25">
      <c r="A12" s="7" t="s">
        <v>52</v>
      </c>
      <c r="B12" s="7" t="s">
        <v>48</v>
      </c>
      <c r="C12" s="7">
        <v>1173</v>
      </c>
      <c r="D12" s="1"/>
    </row>
    <row r="13" spans="1:4" x14ac:dyDescent="0.25">
      <c r="A13" s="6" t="s">
        <v>52</v>
      </c>
      <c r="B13" s="6" t="s">
        <v>60</v>
      </c>
      <c r="C13" s="6">
        <v>0</v>
      </c>
      <c r="D13" s="1"/>
    </row>
    <row r="14" spans="1:4" x14ac:dyDescent="0.25">
      <c r="A14" s="7" t="s">
        <v>52</v>
      </c>
      <c r="B14" s="7" t="s">
        <v>50</v>
      </c>
      <c r="C14" s="7">
        <v>2252</v>
      </c>
      <c r="D14" s="1"/>
    </row>
    <row r="15" spans="1:4" x14ac:dyDescent="0.25">
      <c r="A15" s="6" t="s">
        <v>53</v>
      </c>
      <c r="B15" s="6" t="s">
        <v>49</v>
      </c>
      <c r="C15" s="6">
        <v>1758</v>
      </c>
      <c r="D15" s="1"/>
    </row>
    <row r="16" spans="1:4" x14ac:dyDescent="0.25">
      <c r="A16" s="7" t="s">
        <v>53</v>
      </c>
      <c r="B16" s="7" t="s">
        <v>48</v>
      </c>
      <c r="C16" s="7">
        <v>1820</v>
      </c>
      <c r="D16" s="1"/>
    </row>
    <row r="17" spans="1:4" x14ac:dyDescent="0.25">
      <c r="A17" s="6" t="s">
        <v>53</v>
      </c>
      <c r="B17" s="6" t="s">
        <v>60</v>
      </c>
      <c r="C17" s="6">
        <v>0</v>
      </c>
      <c r="D17" s="1"/>
    </row>
    <row r="18" spans="1:4" x14ac:dyDescent="0.25">
      <c r="A18" s="7" t="s">
        <v>53</v>
      </c>
      <c r="B18" s="7" t="s">
        <v>50</v>
      </c>
      <c r="C18" s="7">
        <v>3578</v>
      </c>
      <c r="D18" s="1"/>
    </row>
    <row r="19" spans="1:4" x14ac:dyDescent="0.25">
      <c r="A19" s="6" t="s">
        <v>54</v>
      </c>
      <c r="B19" s="6" t="s">
        <v>49</v>
      </c>
      <c r="C19" s="6">
        <v>2942</v>
      </c>
      <c r="D19" s="1"/>
    </row>
    <row r="20" spans="1:4" x14ac:dyDescent="0.25">
      <c r="A20" s="7" t="s">
        <v>54</v>
      </c>
      <c r="B20" s="7" t="s">
        <v>48</v>
      </c>
      <c r="C20" s="7">
        <v>3214</v>
      </c>
      <c r="D20" s="1"/>
    </row>
    <row r="21" spans="1:4" x14ac:dyDescent="0.25">
      <c r="A21" s="6" t="s">
        <v>54</v>
      </c>
      <c r="B21" s="6" t="s">
        <v>60</v>
      </c>
      <c r="C21" s="6">
        <v>1</v>
      </c>
      <c r="D21" s="1"/>
    </row>
    <row r="22" spans="1:4" x14ac:dyDescent="0.25">
      <c r="A22" s="7" t="s">
        <v>54</v>
      </c>
      <c r="B22" s="7" t="s">
        <v>50</v>
      </c>
      <c r="C22" s="7">
        <v>6157</v>
      </c>
      <c r="D22" s="1"/>
    </row>
    <row r="23" spans="1:4" x14ac:dyDescent="0.25">
      <c r="A23" s="6" t="s">
        <v>55</v>
      </c>
      <c r="B23" s="6" t="s">
        <v>49</v>
      </c>
      <c r="C23" s="6">
        <v>4371</v>
      </c>
      <c r="D23" s="1"/>
    </row>
    <row r="24" spans="1:4" x14ac:dyDescent="0.25">
      <c r="A24" s="7" t="s">
        <v>55</v>
      </c>
      <c r="B24" s="7" t="s">
        <v>48</v>
      </c>
      <c r="C24" s="7">
        <v>4664</v>
      </c>
      <c r="D24" s="1"/>
    </row>
    <row r="25" spans="1:4" x14ac:dyDescent="0.25">
      <c r="A25" s="6" t="s">
        <v>55</v>
      </c>
      <c r="B25" s="6" t="s">
        <v>60</v>
      </c>
      <c r="C25" s="6">
        <v>0</v>
      </c>
      <c r="D25" s="1"/>
    </row>
    <row r="26" spans="1:4" x14ac:dyDescent="0.25">
      <c r="A26" s="7" t="s">
        <v>55</v>
      </c>
      <c r="B26" s="7" t="s">
        <v>50</v>
      </c>
      <c r="C26" s="7">
        <v>9035</v>
      </c>
      <c r="D26" s="1"/>
    </row>
    <row r="27" spans="1:4" x14ac:dyDescent="0.25">
      <c r="A27" s="6" t="s">
        <v>56</v>
      </c>
      <c r="B27" s="6" t="s">
        <v>50</v>
      </c>
      <c r="C27" s="6">
        <v>23347</v>
      </c>
      <c r="D27" s="1"/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  <pageSetup orientation="portrait" horizontalDpi="1200" verticalDpi="1200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7"/>
  <sheetViews>
    <sheetView workbookViewId="0">
      <selection sqref="A1:D27"/>
    </sheetView>
  </sheetViews>
  <sheetFormatPr defaultColWidth="21" defaultRowHeight="15" x14ac:dyDescent="0.25"/>
  <sheetData>
    <row r="1" spans="1:4" x14ac:dyDescent="0.25">
      <c r="A1" s="28" t="s">
        <v>64</v>
      </c>
      <c r="B1" s="28"/>
      <c r="C1" s="28"/>
      <c r="D1" s="28"/>
    </row>
    <row r="2" spans="1:4" x14ac:dyDescent="0.25">
      <c r="A2" s="5" t="s">
        <v>43</v>
      </c>
      <c r="B2" s="5" t="s">
        <v>44</v>
      </c>
      <c r="C2" s="5" t="s">
        <v>59</v>
      </c>
      <c r="D2" s="1"/>
    </row>
    <row r="3" spans="1:4" x14ac:dyDescent="0.25">
      <c r="A3" s="6" t="s">
        <v>47</v>
      </c>
      <c r="B3" s="6" t="s">
        <v>49</v>
      </c>
      <c r="C3" s="6">
        <v>315</v>
      </c>
      <c r="D3" s="1"/>
    </row>
    <row r="4" spans="1:4" x14ac:dyDescent="0.25">
      <c r="A4" s="7" t="s">
        <v>47</v>
      </c>
      <c r="B4" s="7" t="s">
        <v>48</v>
      </c>
      <c r="C4" s="7">
        <v>322</v>
      </c>
      <c r="D4" s="1"/>
    </row>
    <row r="5" spans="1:4" x14ac:dyDescent="0.25">
      <c r="A5" s="6" t="s">
        <v>47</v>
      </c>
      <c r="B5" s="6" t="s">
        <v>60</v>
      </c>
      <c r="C5" s="6">
        <v>0</v>
      </c>
      <c r="D5" s="1"/>
    </row>
    <row r="6" spans="1:4" x14ac:dyDescent="0.25">
      <c r="A6" s="7" t="s">
        <v>47</v>
      </c>
      <c r="B6" s="7" t="s">
        <v>50</v>
      </c>
      <c r="C6" s="7">
        <v>637</v>
      </c>
      <c r="D6" s="1"/>
    </row>
    <row r="7" spans="1:4" x14ac:dyDescent="0.25">
      <c r="A7" s="6" t="s">
        <v>51</v>
      </c>
      <c r="B7" s="6" t="s">
        <v>49</v>
      </c>
      <c r="C7" s="6">
        <v>694</v>
      </c>
      <c r="D7" s="1"/>
    </row>
    <row r="8" spans="1:4" x14ac:dyDescent="0.25">
      <c r="A8" s="7" t="s">
        <v>51</v>
      </c>
      <c r="B8" s="7" t="s">
        <v>48</v>
      </c>
      <c r="C8" s="7">
        <v>729</v>
      </c>
      <c r="D8" s="1"/>
    </row>
    <row r="9" spans="1:4" x14ac:dyDescent="0.25">
      <c r="A9" s="6" t="s">
        <v>51</v>
      </c>
      <c r="B9" s="6" t="s">
        <v>60</v>
      </c>
      <c r="C9" s="6">
        <v>0</v>
      </c>
      <c r="D9" s="1"/>
    </row>
    <row r="10" spans="1:4" x14ac:dyDescent="0.25">
      <c r="A10" s="7" t="s">
        <v>51</v>
      </c>
      <c r="B10" s="7" t="s">
        <v>50</v>
      </c>
      <c r="C10" s="7">
        <v>1423</v>
      </c>
      <c r="D10" s="1"/>
    </row>
    <row r="11" spans="1:4" x14ac:dyDescent="0.25">
      <c r="A11" s="6" t="s">
        <v>52</v>
      </c>
      <c r="B11" s="6" t="s">
        <v>49</v>
      </c>
      <c r="C11" s="6">
        <v>938</v>
      </c>
      <c r="D11" s="1"/>
    </row>
    <row r="12" spans="1:4" x14ac:dyDescent="0.25">
      <c r="A12" s="7" t="s">
        <v>52</v>
      </c>
      <c r="B12" s="7" t="s">
        <v>48</v>
      </c>
      <c r="C12" s="7">
        <v>1046</v>
      </c>
      <c r="D12" s="1"/>
    </row>
    <row r="13" spans="1:4" x14ac:dyDescent="0.25">
      <c r="A13" s="6" t="s">
        <v>52</v>
      </c>
      <c r="B13" s="6" t="s">
        <v>60</v>
      </c>
      <c r="C13" s="6">
        <v>0</v>
      </c>
      <c r="D13" s="1"/>
    </row>
    <row r="14" spans="1:4" x14ac:dyDescent="0.25">
      <c r="A14" s="7" t="s">
        <v>52</v>
      </c>
      <c r="B14" s="7" t="s">
        <v>50</v>
      </c>
      <c r="C14" s="7">
        <v>1984</v>
      </c>
      <c r="D14" s="1"/>
    </row>
    <row r="15" spans="1:4" x14ac:dyDescent="0.25">
      <c r="A15" s="6" t="s">
        <v>53</v>
      </c>
      <c r="B15" s="6" t="s">
        <v>49</v>
      </c>
      <c r="C15" s="6">
        <v>1524</v>
      </c>
      <c r="D15" s="1"/>
    </row>
    <row r="16" spans="1:4" x14ac:dyDescent="0.25">
      <c r="A16" s="7" t="s">
        <v>53</v>
      </c>
      <c r="B16" s="7" t="s">
        <v>48</v>
      </c>
      <c r="C16" s="7">
        <v>1865</v>
      </c>
      <c r="D16" s="1"/>
    </row>
    <row r="17" spans="1:4" x14ac:dyDescent="0.25">
      <c r="A17" s="6" t="s">
        <v>53</v>
      </c>
      <c r="B17" s="6" t="s">
        <v>60</v>
      </c>
      <c r="C17" s="6">
        <v>0</v>
      </c>
      <c r="D17" s="1"/>
    </row>
    <row r="18" spans="1:4" x14ac:dyDescent="0.25">
      <c r="A18" s="7" t="s">
        <v>53</v>
      </c>
      <c r="B18" s="7" t="s">
        <v>50</v>
      </c>
      <c r="C18" s="7">
        <v>3389</v>
      </c>
      <c r="D18" s="1"/>
    </row>
    <row r="19" spans="1:4" x14ac:dyDescent="0.25">
      <c r="A19" s="6" t="s">
        <v>54</v>
      </c>
      <c r="B19" s="6" t="s">
        <v>49</v>
      </c>
      <c r="C19" s="6">
        <v>3333</v>
      </c>
      <c r="D19" s="1"/>
    </row>
    <row r="20" spans="1:4" x14ac:dyDescent="0.25">
      <c r="A20" s="7" t="s">
        <v>54</v>
      </c>
      <c r="B20" s="7" t="s">
        <v>48</v>
      </c>
      <c r="C20" s="7">
        <v>4028</v>
      </c>
      <c r="D20" s="1"/>
    </row>
    <row r="21" spans="1:4" x14ac:dyDescent="0.25">
      <c r="A21" s="6" t="s">
        <v>54</v>
      </c>
      <c r="B21" s="6" t="s">
        <v>60</v>
      </c>
      <c r="C21" s="6">
        <v>0</v>
      </c>
      <c r="D21" s="1"/>
    </row>
    <row r="22" spans="1:4" x14ac:dyDescent="0.25">
      <c r="A22" s="7" t="s">
        <v>54</v>
      </c>
      <c r="B22" s="7" t="s">
        <v>50</v>
      </c>
      <c r="C22" s="7">
        <v>7361</v>
      </c>
      <c r="D22" s="1"/>
    </row>
    <row r="23" spans="1:4" x14ac:dyDescent="0.25">
      <c r="A23" s="6" t="s">
        <v>55</v>
      </c>
      <c r="B23" s="6" t="s">
        <v>49</v>
      </c>
      <c r="C23" s="6">
        <v>6980</v>
      </c>
      <c r="D23" s="1"/>
    </row>
    <row r="24" spans="1:4" x14ac:dyDescent="0.25">
      <c r="A24" s="7" t="s">
        <v>55</v>
      </c>
      <c r="B24" s="7" t="s">
        <v>48</v>
      </c>
      <c r="C24" s="7">
        <v>7391</v>
      </c>
      <c r="D24" s="1"/>
    </row>
    <row r="25" spans="1:4" x14ac:dyDescent="0.25">
      <c r="A25" s="6" t="s">
        <v>55</v>
      </c>
      <c r="B25" s="6" t="s">
        <v>60</v>
      </c>
      <c r="C25" s="6">
        <v>0</v>
      </c>
      <c r="D25" s="1"/>
    </row>
    <row r="26" spans="1:4" x14ac:dyDescent="0.25">
      <c r="A26" s="7" t="s">
        <v>55</v>
      </c>
      <c r="B26" s="7" t="s">
        <v>50</v>
      </c>
      <c r="C26" s="7">
        <v>14371</v>
      </c>
      <c r="D26" s="1"/>
    </row>
    <row r="27" spans="1:4" x14ac:dyDescent="0.25">
      <c r="A27" s="6" t="s">
        <v>56</v>
      </c>
      <c r="B27" s="6" t="s">
        <v>50</v>
      </c>
      <c r="C27" s="6">
        <v>29165</v>
      </c>
      <c r="D27" s="1"/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  <pageSetup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27"/>
  <sheetViews>
    <sheetView workbookViewId="0">
      <selection activeCell="D39" sqref="D39"/>
    </sheetView>
  </sheetViews>
  <sheetFormatPr defaultColWidth="21" defaultRowHeight="15" x14ac:dyDescent="0.25"/>
  <sheetData>
    <row r="1" spans="1:8" x14ac:dyDescent="0.25">
      <c r="A1" s="28" t="s">
        <v>65</v>
      </c>
      <c r="B1" s="28"/>
      <c r="C1" s="28"/>
      <c r="D1" s="28"/>
      <c r="E1" s="28" t="s">
        <v>69</v>
      </c>
      <c r="F1" s="28"/>
      <c r="G1" s="28"/>
      <c r="H1" s="28"/>
    </row>
    <row r="2" spans="1:8" x14ac:dyDescent="0.25">
      <c r="A2" s="5" t="s">
        <v>43</v>
      </c>
      <c r="B2" s="5" t="s">
        <v>44</v>
      </c>
      <c r="C2" s="5" t="s">
        <v>59</v>
      </c>
      <c r="D2" s="1"/>
      <c r="E2" s="5" t="s">
        <v>43</v>
      </c>
      <c r="F2" s="5" t="s">
        <v>44</v>
      </c>
      <c r="G2" s="5" t="s">
        <v>59</v>
      </c>
      <c r="H2" s="1"/>
    </row>
    <row r="3" spans="1:8" x14ac:dyDescent="0.25">
      <c r="A3" s="6" t="s">
        <v>47</v>
      </c>
      <c r="B3" s="6" t="s">
        <v>49</v>
      </c>
      <c r="C3" s="6">
        <v>2530</v>
      </c>
      <c r="D3" s="1"/>
      <c r="E3" s="6" t="s">
        <v>47</v>
      </c>
      <c r="F3" s="6" t="s">
        <v>49</v>
      </c>
      <c r="G3" s="6">
        <v>2530</v>
      </c>
      <c r="H3" s="1"/>
    </row>
    <row r="4" spans="1:8" x14ac:dyDescent="0.25">
      <c r="A4" s="7" t="s">
        <v>47</v>
      </c>
      <c r="B4" s="7" t="s">
        <v>48</v>
      </c>
      <c r="C4" s="7">
        <v>2649</v>
      </c>
      <c r="D4" s="1"/>
      <c r="E4" s="7" t="s">
        <v>47</v>
      </c>
      <c r="F4" s="7" t="s">
        <v>48</v>
      </c>
      <c r="G4" s="7">
        <v>2647</v>
      </c>
      <c r="H4" s="1"/>
    </row>
    <row r="5" spans="1:8" x14ac:dyDescent="0.25">
      <c r="A5" s="6" t="s">
        <v>47</v>
      </c>
      <c r="B5" s="6" t="s">
        <v>60</v>
      </c>
      <c r="C5" s="6">
        <v>3</v>
      </c>
      <c r="D5" s="1"/>
      <c r="E5" s="6" t="s">
        <v>47</v>
      </c>
      <c r="F5" s="6" t="s">
        <v>60</v>
      </c>
      <c r="G5" s="6">
        <v>3</v>
      </c>
      <c r="H5" s="1"/>
    </row>
    <row r="6" spans="1:8" x14ac:dyDescent="0.25">
      <c r="A6" s="7" t="s">
        <v>47</v>
      </c>
      <c r="B6" s="7" t="s">
        <v>50</v>
      </c>
      <c r="C6" s="7">
        <v>5182</v>
      </c>
      <c r="D6" s="1"/>
      <c r="E6" s="7" t="s">
        <v>47</v>
      </c>
      <c r="F6" s="7" t="s">
        <v>50</v>
      </c>
      <c r="G6" s="7">
        <v>5180</v>
      </c>
      <c r="H6" s="1"/>
    </row>
    <row r="7" spans="1:8" x14ac:dyDescent="0.25">
      <c r="A7" s="6" t="s">
        <v>51</v>
      </c>
      <c r="B7" s="6" t="s">
        <v>49</v>
      </c>
      <c r="C7" s="6">
        <v>4731</v>
      </c>
      <c r="D7" s="1"/>
      <c r="E7" s="6" t="s">
        <v>51</v>
      </c>
      <c r="F7" s="6" t="s">
        <v>49</v>
      </c>
      <c r="G7" s="6">
        <v>4726</v>
      </c>
      <c r="H7" s="1"/>
    </row>
    <row r="8" spans="1:8" x14ac:dyDescent="0.25">
      <c r="A8" s="7" t="s">
        <v>51</v>
      </c>
      <c r="B8" s="7" t="s">
        <v>48</v>
      </c>
      <c r="C8" s="7">
        <v>5500</v>
      </c>
      <c r="D8" s="1"/>
      <c r="E8" s="7" t="s">
        <v>51</v>
      </c>
      <c r="F8" s="7" t="s">
        <v>48</v>
      </c>
      <c r="G8" s="7">
        <v>5500</v>
      </c>
      <c r="H8" s="1"/>
    </row>
    <row r="9" spans="1:8" x14ac:dyDescent="0.25">
      <c r="A9" s="6" t="s">
        <v>51</v>
      </c>
      <c r="B9" s="6" t="s">
        <v>60</v>
      </c>
      <c r="C9" s="6">
        <v>0</v>
      </c>
      <c r="D9" s="1"/>
      <c r="E9" s="6" t="s">
        <v>51</v>
      </c>
      <c r="F9" s="6" t="s">
        <v>60</v>
      </c>
      <c r="G9" s="6">
        <v>0</v>
      </c>
      <c r="H9" s="1"/>
    </row>
    <row r="10" spans="1:8" x14ac:dyDescent="0.25">
      <c r="A10" s="7" t="s">
        <v>51</v>
      </c>
      <c r="B10" s="7" t="s">
        <v>50</v>
      </c>
      <c r="C10" s="7">
        <v>10231</v>
      </c>
      <c r="D10" s="1"/>
      <c r="E10" s="7" t="s">
        <v>51</v>
      </c>
      <c r="F10" s="7" t="s">
        <v>50</v>
      </c>
      <c r="G10" s="7">
        <v>10226</v>
      </c>
      <c r="H10" s="1"/>
    </row>
    <row r="11" spans="1:8" x14ac:dyDescent="0.25">
      <c r="A11" s="6" t="s">
        <v>52</v>
      </c>
      <c r="B11" s="6" t="s">
        <v>49</v>
      </c>
      <c r="C11" s="6">
        <v>7895</v>
      </c>
      <c r="D11" s="1"/>
      <c r="E11" s="6" t="s">
        <v>52</v>
      </c>
      <c r="F11" s="6" t="s">
        <v>49</v>
      </c>
      <c r="G11" s="6">
        <v>7900</v>
      </c>
      <c r="H11" s="1"/>
    </row>
    <row r="12" spans="1:8" x14ac:dyDescent="0.25">
      <c r="A12" s="7" t="s">
        <v>52</v>
      </c>
      <c r="B12" s="7" t="s">
        <v>48</v>
      </c>
      <c r="C12" s="7">
        <v>8646</v>
      </c>
      <c r="D12" s="1"/>
      <c r="E12" s="7" t="s">
        <v>52</v>
      </c>
      <c r="F12" s="7" t="s">
        <v>48</v>
      </c>
      <c r="G12" s="7">
        <v>8646</v>
      </c>
      <c r="H12" s="1"/>
    </row>
    <row r="13" spans="1:8" x14ac:dyDescent="0.25">
      <c r="A13" s="6" t="s">
        <v>52</v>
      </c>
      <c r="B13" s="6" t="s">
        <v>60</v>
      </c>
      <c r="C13" s="6">
        <v>0</v>
      </c>
      <c r="D13" s="1"/>
      <c r="E13" s="6" t="s">
        <v>52</v>
      </c>
      <c r="F13" s="6" t="s">
        <v>60</v>
      </c>
      <c r="G13" s="6">
        <v>0</v>
      </c>
      <c r="H13" s="1"/>
    </row>
    <row r="14" spans="1:8" x14ac:dyDescent="0.25">
      <c r="A14" s="7" t="s">
        <v>52</v>
      </c>
      <c r="B14" s="7" t="s">
        <v>50</v>
      </c>
      <c r="C14" s="7">
        <v>16541</v>
      </c>
      <c r="D14" s="1"/>
      <c r="E14" s="7" t="s">
        <v>52</v>
      </c>
      <c r="F14" s="7" t="s">
        <v>50</v>
      </c>
      <c r="G14" s="7">
        <v>16546</v>
      </c>
      <c r="H14" s="1"/>
    </row>
    <row r="15" spans="1:8" x14ac:dyDescent="0.25">
      <c r="A15" s="6" t="s">
        <v>53</v>
      </c>
      <c r="B15" s="6" t="s">
        <v>49</v>
      </c>
      <c r="C15" s="6">
        <v>11257</v>
      </c>
      <c r="D15" s="1"/>
      <c r="E15" s="6" t="s">
        <v>53</v>
      </c>
      <c r="F15" s="6" t="s">
        <v>49</v>
      </c>
      <c r="G15" s="6">
        <v>11254</v>
      </c>
      <c r="H15" s="1"/>
    </row>
    <row r="16" spans="1:8" x14ac:dyDescent="0.25">
      <c r="A16" s="7" t="s">
        <v>53</v>
      </c>
      <c r="B16" s="7" t="s">
        <v>48</v>
      </c>
      <c r="C16" s="7">
        <v>11711</v>
      </c>
      <c r="D16" s="1"/>
      <c r="E16" s="7" t="s">
        <v>53</v>
      </c>
      <c r="F16" s="7" t="s">
        <v>48</v>
      </c>
      <c r="G16" s="7">
        <v>11711</v>
      </c>
      <c r="H16" s="1"/>
    </row>
    <row r="17" spans="1:8" x14ac:dyDescent="0.25">
      <c r="A17" s="6" t="s">
        <v>53</v>
      </c>
      <c r="B17" s="6" t="s">
        <v>60</v>
      </c>
      <c r="C17" s="6">
        <v>0</v>
      </c>
      <c r="D17" s="1"/>
      <c r="E17" s="6" t="s">
        <v>53</v>
      </c>
      <c r="F17" s="6" t="s">
        <v>60</v>
      </c>
      <c r="G17" s="6">
        <v>0</v>
      </c>
      <c r="H17" s="1"/>
    </row>
    <row r="18" spans="1:8" x14ac:dyDescent="0.25">
      <c r="A18" s="7" t="s">
        <v>53</v>
      </c>
      <c r="B18" s="7" t="s">
        <v>50</v>
      </c>
      <c r="C18" s="7">
        <v>22968</v>
      </c>
      <c r="D18" s="1"/>
      <c r="E18" s="7" t="s">
        <v>53</v>
      </c>
      <c r="F18" s="7" t="s">
        <v>50</v>
      </c>
      <c r="G18" s="7">
        <v>22965</v>
      </c>
      <c r="H18" s="1"/>
    </row>
    <row r="19" spans="1:8" x14ac:dyDescent="0.25">
      <c r="A19" s="6" t="s">
        <v>54</v>
      </c>
      <c r="B19" s="6" t="s">
        <v>49</v>
      </c>
      <c r="C19" s="6">
        <v>14723</v>
      </c>
      <c r="D19" s="1"/>
      <c r="E19" s="6" t="s">
        <v>54</v>
      </c>
      <c r="F19" s="6" t="s">
        <v>49</v>
      </c>
      <c r="G19" s="6">
        <v>14721</v>
      </c>
      <c r="H19" s="1"/>
    </row>
    <row r="20" spans="1:8" x14ac:dyDescent="0.25">
      <c r="A20" s="7" t="s">
        <v>54</v>
      </c>
      <c r="B20" s="7" t="s">
        <v>48</v>
      </c>
      <c r="C20" s="7">
        <v>15736</v>
      </c>
      <c r="D20" s="1"/>
      <c r="E20" s="7" t="s">
        <v>54</v>
      </c>
      <c r="F20" s="7" t="s">
        <v>48</v>
      </c>
      <c r="G20" s="7">
        <v>15734</v>
      </c>
      <c r="H20" s="1"/>
    </row>
    <row r="21" spans="1:8" x14ac:dyDescent="0.25">
      <c r="A21" s="6" t="s">
        <v>54</v>
      </c>
      <c r="B21" s="6" t="s">
        <v>60</v>
      </c>
      <c r="C21" s="6">
        <v>1</v>
      </c>
      <c r="D21" s="1"/>
      <c r="E21" s="6" t="s">
        <v>54</v>
      </c>
      <c r="F21" s="6" t="s">
        <v>60</v>
      </c>
      <c r="G21" s="6">
        <v>1</v>
      </c>
      <c r="H21" s="1"/>
    </row>
    <row r="22" spans="1:8" x14ac:dyDescent="0.25">
      <c r="A22" s="7" t="s">
        <v>54</v>
      </c>
      <c r="B22" s="7" t="s">
        <v>50</v>
      </c>
      <c r="C22" s="7">
        <v>30460</v>
      </c>
      <c r="D22" s="1"/>
      <c r="E22" s="7" t="s">
        <v>54</v>
      </c>
      <c r="F22" s="7" t="s">
        <v>50</v>
      </c>
      <c r="G22" s="7">
        <v>30456</v>
      </c>
      <c r="H22" s="1"/>
    </row>
    <row r="23" spans="1:8" x14ac:dyDescent="0.25">
      <c r="A23" s="6" t="s">
        <v>55</v>
      </c>
      <c r="B23" s="6" t="s">
        <v>49</v>
      </c>
      <c r="C23" s="6">
        <v>19484</v>
      </c>
      <c r="D23" s="1"/>
      <c r="E23" s="6" t="s">
        <v>55</v>
      </c>
      <c r="F23" s="6" t="s">
        <v>49</v>
      </c>
      <c r="G23" s="6">
        <v>19478</v>
      </c>
      <c r="H23" s="1"/>
    </row>
    <row r="24" spans="1:8" x14ac:dyDescent="0.25">
      <c r="A24" s="7" t="s">
        <v>55</v>
      </c>
      <c r="B24" s="7" t="s">
        <v>48</v>
      </c>
      <c r="C24" s="7">
        <v>21356</v>
      </c>
      <c r="D24" s="1"/>
      <c r="E24" s="7" t="s">
        <v>55</v>
      </c>
      <c r="F24" s="7" t="s">
        <v>48</v>
      </c>
      <c r="G24" s="7">
        <v>21354</v>
      </c>
      <c r="H24" s="1"/>
    </row>
    <row r="25" spans="1:8" x14ac:dyDescent="0.25">
      <c r="A25" s="6" t="s">
        <v>55</v>
      </c>
      <c r="B25" s="6" t="s">
        <v>60</v>
      </c>
      <c r="C25" s="6">
        <v>1</v>
      </c>
      <c r="D25" s="1"/>
      <c r="E25" s="6" t="s">
        <v>55</v>
      </c>
      <c r="F25" s="6" t="s">
        <v>60</v>
      </c>
      <c r="G25" s="6">
        <v>1</v>
      </c>
      <c r="H25" s="1"/>
    </row>
    <row r="26" spans="1:8" x14ac:dyDescent="0.25">
      <c r="A26" s="7" t="s">
        <v>55</v>
      </c>
      <c r="B26" s="7" t="s">
        <v>50</v>
      </c>
      <c r="C26" s="7">
        <v>40841</v>
      </c>
      <c r="D26" s="1"/>
      <c r="E26" s="7" t="s">
        <v>55</v>
      </c>
      <c r="F26" s="7" t="s">
        <v>50</v>
      </c>
      <c r="G26" s="7">
        <v>40833</v>
      </c>
      <c r="H26" s="1"/>
    </row>
    <row r="27" spans="1:8" x14ac:dyDescent="0.25">
      <c r="A27" s="6" t="s">
        <v>56</v>
      </c>
      <c r="B27" s="6" t="s">
        <v>50</v>
      </c>
      <c r="C27" s="6">
        <v>126223</v>
      </c>
      <c r="D27" s="1"/>
      <c r="E27" s="6" t="s">
        <v>56</v>
      </c>
      <c r="F27" s="6" t="s">
        <v>50</v>
      </c>
      <c r="G27" s="6">
        <v>126206</v>
      </c>
      <c r="H27" s="1"/>
    </row>
  </sheetData>
  <mergeCells count="2">
    <mergeCell ref="A1:D1"/>
    <mergeCell ref="E1:H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  <hyperlink ref="E2" r:id="rId4" display="javascript:__doPostBack('DataGridReport$ctl02$ctl00','')"/>
    <hyperlink ref="F2" r:id="rId5" display="javascript:__doPostBack('DataGridReport$ctl02$ctl01','')"/>
    <hyperlink ref="G2" r:id="rId6" display="javascript:__doPostBack('DataGridReport$ctl02$ctl02','')"/>
  </hyperlinks>
  <pageMargins left="0.7" right="0.7" top="0.75" bottom="0.75" header="0.3" footer="0.3"/>
  <pageSetup orientation="portrait"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27"/>
  <sheetViews>
    <sheetView workbookViewId="0">
      <selection activeCell="G26" sqref="G26"/>
    </sheetView>
  </sheetViews>
  <sheetFormatPr defaultColWidth="21" defaultRowHeight="15" x14ac:dyDescent="0.25"/>
  <sheetData>
    <row r="1" spans="1:3" x14ac:dyDescent="0.25">
      <c r="A1" t="s">
        <v>104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28</v>
      </c>
    </row>
    <row r="4" spans="1:3" x14ac:dyDescent="0.25">
      <c r="A4" t="s">
        <v>47</v>
      </c>
      <c r="B4" t="s">
        <v>48</v>
      </c>
      <c r="C4">
        <v>31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59</v>
      </c>
    </row>
    <row r="7" spans="1:3" x14ac:dyDescent="0.25">
      <c r="A7" t="s">
        <v>51</v>
      </c>
      <c r="B7" t="s">
        <v>49</v>
      </c>
      <c r="C7">
        <v>52</v>
      </c>
    </row>
    <row r="8" spans="1:3" x14ac:dyDescent="0.25">
      <c r="A8" t="s">
        <v>51</v>
      </c>
      <c r="B8" t="s">
        <v>48</v>
      </c>
      <c r="C8">
        <v>80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132</v>
      </c>
    </row>
    <row r="11" spans="1:3" x14ac:dyDescent="0.25">
      <c r="A11" t="s">
        <v>52</v>
      </c>
      <c r="B11" t="s">
        <v>49</v>
      </c>
      <c r="C11">
        <v>83</v>
      </c>
    </row>
    <row r="12" spans="1:3" x14ac:dyDescent="0.25">
      <c r="A12" t="s">
        <v>52</v>
      </c>
      <c r="B12" t="s">
        <v>48</v>
      </c>
      <c r="C12">
        <v>77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160</v>
      </c>
    </row>
    <row r="15" spans="1:3" x14ac:dyDescent="0.25">
      <c r="A15" t="s">
        <v>53</v>
      </c>
      <c r="B15" t="s">
        <v>49</v>
      </c>
      <c r="C15">
        <v>141</v>
      </c>
    </row>
    <row r="16" spans="1:3" x14ac:dyDescent="0.25">
      <c r="A16" t="s">
        <v>53</v>
      </c>
      <c r="B16" t="s">
        <v>48</v>
      </c>
      <c r="C16">
        <v>159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300</v>
      </c>
    </row>
    <row r="19" spans="1:3" x14ac:dyDescent="0.25">
      <c r="A19" t="s">
        <v>54</v>
      </c>
      <c r="B19" t="s">
        <v>49</v>
      </c>
      <c r="C19">
        <v>222</v>
      </c>
    </row>
    <row r="20" spans="1:3" x14ac:dyDescent="0.25">
      <c r="A20" t="s">
        <v>54</v>
      </c>
      <c r="B20" t="s">
        <v>48</v>
      </c>
      <c r="C20">
        <v>261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483</v>
      </c>
    </row>
    <row r="23" spans="1:3" x14ac:dyDescent="0.25">
      <c r="A23" t="s">
        <v>55</v>
      </c>
      <c r="B23" t="s">
        <v>49</v>
      </c>
      <c r="C23">
        <v>389</v>
      </c>
    </row>
    <row r="24" spans="1:3" x14ac:dyDescent="0.25">
      <c r="A24" t="s">
        <v>55</v>
      </c>
      <c r="B24" t="s">
        <v>48</v>
      </c>
      <c r="C24">
        <v>416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805</v>
      </c>
    </row>
    <row r="27" spans="1:3" x14ac:dyDescent="0.25">
      <c r="A27" t="s">
        <v>56</v>
      </c>
      <c r="B27" t="s">
        <v>50</v>
      </c>
      <c r="C27">
        <v>1939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27"/>
  <sheetViews>
    <sheetView workbookViewId="0">
      <selection sqref="A1:D27"/>
    </sheetView>
  </sheetViews>
  <sheetFormatPr defaultColWidth="21" defaultRowHeight="15" x14ac:dyDescent="0.25"/>
  <sheetData>
    <row r="1" spans="1:4" x14ac:dyDescent="0.25">
      <c r="A1" s="28" t="s">
        <v>66</v>
      </c>
      <c r="B1" s="28"/>
      <c r="C1" s="28"/>
      <c r="D1" s="28"/>
    </row>
    <row r="2" spans="1:4" x14ac:dyDescent="0.25">
      <c r="A2" s="5" t="s">
        <v>43</v>
      </c>
      <c r="B2" s="5" t="s">
        <v>44</v>
      </c>
      <c r="C2" s="5" t="s">
        <v>59</v>
      </c>
      <c r="D2" s="1"/>
    </row>
    <row r="3" spans="1:4" x14ac:dyDescent="0.25">
      <c r="A3" s="6" t="s">
        <v>47</v>
      </c>
      <c r="B3" s="6" t="s">
        <v>49</v>
      </c>
      <c r="C3" s="6">
        <v>576</v>
      </c>
      <c r="D3" s="1"/>
    </row>
    <row r="4" spans="1:4" x14ac:dyDescent="0.25">
      <c r="A4" s="7" t="s">
        <v>47</v>
      </c>
      <c r="B4" s="7" t="s">
        <v>48</v>
      </c>
      <c r="C4" s="7">
        <v>611</v>
      </c>
      <c r="D4" s="1"/>
    </row>
    <row r="5" spans="1:4" x14ac:dyDescent="0.25">
      <c r="A5" s="6" t="s">
        <v>47</v>
      </c>
      <c r="B5" s="6" t="s">
        <v>60</v>
      </c>
      <c r="C5" s="6">
        <v>0</v>
      </c>
      <c r="D5" s="1"/>
    </row>
    <row r="6" spans="1:4" x14ac:dyDescent="0.25">
      <c r="A6" s="7" t="s">
        <v>47</v>
      </c>
      <c r="B6" s="7" t="s">
        <v>50</v>
      </c>
      <c r="C6" s="7">
        <v>1187</v>
      </c>
      <c r="D6" s="1"/>
    </row>
    <row r="7" spans="1:4" x14ac:dyDescent="0.25">
      <c r="A7" s="6" t="s">
        <v>51</v>
      </c>
      <c r="B7" s="6" t="s">
        <v>49</v>
      </c>
      <c r="C7" s="6">
        <v>1047</v>
      </c>
      <c r="D7" s="1"/>
    </row>
    <row r="8" spans="1:4" x14ac:dyDescent="0.25">
      <c r="A8" s="7" t="s">
        <v>51</v>
      </c>
      <c r="B8" s="7" t="s">
        <v>48</v>
      </c>
      <c r="C8" s="7">
        <v>1185</v>
      </c>
      <c r="D8" s="1"/>
    </row>
    <row r="9" spans="1:4" x14ac:dyDescent="0.25">
      <c r="A9" s="6" t="s">
        <v>51</v>
      </c>
      <c r="B9" s="6" t="s">
        <v>60</v>
      </c>
      <c r="C9" s="6">
        <v>1</v>
      </c>
      <c r="D9" s="1"/>
    </row>
    <row r="10" spans="1:4" x14ac:dyDescent="0.25">
      <c r="A10" s="7" t="s">
        <v>51</v>
      </c>
      <c r="B10" s="7" t="s">
        <v>50</v>
      </c>
      <c r="C10" s="7">
        <v>2233</v>
      </c>
      <c r="D10" s="1"/>
    </row>
    <row r="11" spans="1:4" x14ac:dyDescent="0.25">
      <c r="A11" s="6" t="s">
        <v>52</v>
      </c>
      <c r="B11" s="6" t="s">
        <v>49</v>
      </c>
      <c r="C11" s="6">
        <v>1569</v>
      </c>
      <c r="D11" s="1"/>
    </row>
    <row r="12" spans="1:4" x14ac:dyDescent="0.25">
      <c r="A12" s="7" t="s">
        <v>52</v>
      </c>
      <c r="B12" s="7" t="s">
        <v>48</v>
      </c>
      <c r="C12" s="7">
        <v>1718</v>
      </c>
      <c r="D12" s="1"/>
    </row>
    <row r="13" spans="1:4" x14ac:dyDescent="0.25">
      <c r="A13" s="6" t="s">
        <v>52</v>
      </c>
      <c r="B13" s="6" t="s">
        <v>60</v>
      </c>
      <c r="C13" s="6">
        <v>0</v>
      </c>
      <c r="D13" s="1"/>
    </row>
    <row r="14" spans="1:4" x14ac:dyDescent="0.25">
      <c r="A14" s="7" t="s">
        <v>52</v>
      </c>
      <c r="B14" s="7" t="s">
        <v>50</v>
      </c>
      <c r="C14" s="7">
        <v>3287</v>
      </c>
      <c r="D14" s="1"/>
    </row>
    <row r="15" spans="1:4" x14ac:dyDescent="0.25">
      <c r="A15" s="6" t="s">
        <v>53</v>
      </c>
      <c r="B15" s="6" t="s">
        <v>49</v>
      </c>
      <c r="C15" s="6">
        <v>2477</v>
      </c>
      <c r="D15" s="1"/>
    </row>
    <row r="16" spans="1:4" x14ac:dyDescent="0.25">
      <c r="A16" s="7" t="s">
        <v>53</v>
      </c>
      <c r="B16" s="7" t="s">
        <v>48</v>
      </c>
      <c r="C16" s="7">
        <v>2694</v>
      </c>
      <c r="D16" s="1"/>
    </row>
    <row r="17" spans="1:4" x14ac:dyDescent="0.25">
      <c r="A17" s="6" t="s">
        <v>53</v>
      </c>
      <c r="B17" s="6" t="s">
        <v>60</v>
      </c>
      <c r="C17" s="6">
        <v>0</v>
      </c>
      <c r="D17" s="1"/>
    </row>
    <row r="18" spans="1:4" x14ac:dyDescent="0.25">
      <c r="A18" s="7" t="s">
        <v>53</v>
      </c>
      <c r="B18" s="7" t="s">
        <v>50</v>
      </c>
      <c r="C18" s="7">
        <v>5171</v>
      </c>
      <c r="D18" s="1"/>
    </row>
    <row r="19" spans="1:4" x14ac:dyDescent="0.25">
      <c r="A19" s="6" t="s">
        <v>54</v>
      </c>
      <c r="B19" s="6" t="s">
        <v>49</v>
      </c>
      <c r="C19" s="6">
        <v>3888</v>
      </c>
      <c r="D19" s="1"/>
    </row>
    <row r="20" spans="1:4" x14ac:dyDescent="0.25">
      <c r="A20" s="7" t="s">
        <v>54</v>
      </c>
      <c r="B20" s="7" t="s">
        <v>48</v>
      </c>
      <c r="C20" s="7">
        <v>4052</v>
      </c>
      <c r="D20" s="1"/>
    </row>
    <row r="21" spans="1:4" x14ac:dyDescent="0.25">
      <c r="A21" s="6" t="s">
        <v>54</v>
      </c>
      <c r="B21" s="6" t="s">
        <v>60</v>
      </c>
      <c r="C21" s="6">
        <v>0</v>
      </c>
      <c r="D21" s="1"/>
    </row>
    <row r="22" spans="1:4" x14ac:dyDescent="0.25">
      <c r="A22" s="7" t="s">
        <v>54</v>
      </c>
      <c r="B22" s="7" t="s">
        <v>50</v>
      </c>
      <c r="C22" s="7">
        <v>7940</v>
      </c>
      <c r="D22" s="1"/>
    </row>
    <row r="23" spans="1:4" x14ac:dyDescent="0.25">
      <c r="A23" s="6" t="s">
        <v>55</v>
      </c>
      <c r="B23" s="6" t="s">
        <v>49</v>
      </c>
      <c r="C23" s="6">
        <v>5984</v>
      </c>
      <c r="D23" s="1"/>
    </row>
    <row r="24" spans="1:4" x14ac:dyDescent="0.25">
      <c r="A24" s="7" t="s">
        <v>55</v>
      </c>
      <c r="B24" s="7" t="s">
        <v>48</v>
      </c>
      <c r="C24" s="7">
        <v>6270</v>
      </c>
      <c r="D24" s="1"/>
    </row>
    <row r="25" spans="1:4" x14ac:dyDescent="0.25">
      <c r="A25" s="6" t="s">
        <v>55</v>
      </c>
      <c r="B25" s="6" t="s">
        <v>60</v>
      </c>
      <c r="C25" s="6">
        <v>0</v>
      </c>
      <c r="D25" s="1"/>
    </row>
    <row r="26" spans="1:4" x14ac:dyDescent="0.25">
      <c r="A26" s="7" t="s">
        <v>55</v>
      </c>
      <c r="B26" s="7" t="s">
        <v>50</v>
      </c>
      <c r="C26" s="7">
        <v>12254</v>
      </c>
      <c r="D26" s="1"/>
    </row>
    <row r="27" spans="1:4" x14ac:dyDescent="0.25">
      <c r="A27" s="6" t="s">
        <v>56</v>
      </c>
      <c r="B27" s="6" t="s">
        <v>50</v>
      </c>
      <c r="C27" s="6">
        <v>32072</v>
      </c>
      <c r="D27" s="1"/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  <pageSetup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C27"/>
  <sheetViews>
    <sheetView workbookViewId="0">
      <selection activeCell="E15" sqref="E15"/>
    </sheetView>
  </sheetViews>
  <sheetFormatPr defaultColWidth="21" defaultRowHeight="15" x14ac:dyDescent="0.25"/>
  <sheetData>
    <row r="1" spans="1:3" x14ac:dyDescent="0.25">
      <c r="A1" t="s">
        <v>103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163</v>
      </c>
    </row>
    <row r="4" spans="1:3" x14ac:dyDescent="0.25">
      <c r="A4" t="s">
        <v>47</v>
      </c>
      <c r="B4" t="s">
        <v>48</v>
      </c>
      <c r="C4">
        <v>152</v>
      </c>
    </row>
    <row r="5" spans="1:3" x14ac:dyDescent="0.25">
      <c r="A5" t="s">
        <v>47</v>
      </c>
      <c r="B5" t="s">
        <v>60</v>
      </c>
      <c r="C5">
        <v>7</v>
      </c>
    </row>
    <row r="6" spans="1:3" x14ac:dyDescent="0.25">
      <c r="A6" t="s">
        <v>47</v>
      </c>
      <c r="B6" t="s">
        <v>50</v>
      </c>
      <c r="C6">
        <v>322</v>
      </c>
    </row>
    <row r="7" spans="1:3" x14ac:dyDescent="0.25">
      <c r="A7" t="s">
        <v>51</v>
      </c>
      <c r="B7" t="s">
        <v>49</v>
      </c>
      <c r="C7">
        <v>342</v>
      </c>
    </row>
    <row r="8" spans="1:3" x14ac:dyDescent="0.25">
      <c r="A8" t="s">
        <v>51</v>
      </c>
      <c r="B8" t="s">
        <v>48</v>
      </c>
      <c r="C8">
        <v>360</v>
      </c>
    </row>
    <row r="9" spans="1:3" x14ac:dyDescent="0.25">
      <c r="A9" t="s">
        <v>51</v>
      </c>
      <c r="B9" t="s">
        <v>60</v>
      </c>
      <c r="C9">
        <v>14</v>
      </c>
    </row>
    <row r="10" spans="1:3" x14ac:dyDescent="0.25">
      <c r="A10" t="s">
        <v>51</v>
      </c>
      <c r="B10" t="s">
        <v>50</v>
      </c>
      <c r="C10">
        <v>716</v>
      </c>
    </row>
    <row r="11" spans="1:3" x14ac:dyDescent="0.25">
      <c r="A11" t="s">
        <v>52</v>
      </c>
      <c r="B11" t="s">
        <v>49</v>
      </c>
      <c r="C11">
        <v>484</v>
      </c>
    </row>
    <row r="12" spans="1:3" x14ac:dyDescent="0.25">
      <c r="A12" t="s">
        <v>52</v>
      </c>
      <c r="B12" t="s">
        <v>48</v>
      </c>
      <c r="C12">
        <v>497</v>
      </c>
    </row>
    <row r="13" spans="1:3" x14ac:dyDescent="0.25">
      <c r="A13" t="s">
        <v>52</v>
      </c>
      <c r="B13" t="s">
        <v>60</v>
      </c>
      <c r="C13">
        <v>28</v>
      </c>
    </row>
    <row r="14" spans="1:3" x14ac:dyDescent="0.25">
      <c r="A14" t="s">
        <v>52</v>
      </c>
      <c r="B14" t="s">
        <v>50</v>
      </c>
      <c r="C14">
        <v>1009</v>
      </c>
    </row>
    <row r="15" spans="1:3" x14ac:dyDescent="0.25">
      <c r="A15" t="s">
        <v>53</v>
      </c>
      <c r="B15" t="s">
        <v>49</v>
      </c>
      <c r="C15">
        <v>799</v>
      </c>
    </row>
    <row r="16" spans="1:3" x14ac:dyDescent="0.25">
      <c r="A16" t="s">
        <v>53</v>
      </c>
      <c r="B16" t="s">
        <v>48</v>
      </c>
      <c r="C16">
        <v>862</v>
      </c>
    </row>
    <row r="17" spans="1:3" x14ac:dyDescent="0.25">
      <c r="A17" t="s">
        <v>53</v>
      </c>
      <c r="B17" t="s">
        <v>60</v>
      </c>
      <c r="C17">
        <v>31</v>
      </c>
    </row>
    <row r="18" spans="1:3" x14ac:dyDescent="0.25">
      <c r="A18" t="s">
        <v>53</v>
      </c>
      <c r="B18" t="s">
        <v>50</v>
      </c>
      <c r="C18">
        <v>1692</v>
      </c>
    </row>
    <row r="19" spans="1:3" x14ac:dyDescent="0.25">
      <c r="A19" t="s">
        <v>54</v>
      </c>
      <c r="B19" t="s">
        <v>49</v>
      </c>
      <c r="C19">
        <v>1345</v>
      </c>
    </row>
    <row r="20" spans="1:3" x14ac:dyDescent="0.25">
      <c r="A20" t="s">
        <v>54</v>
      </c>
      <c r="B20" t="s">
        <v>48</v>
      </c>
      <c r="C20">
        <v>1391</v>
      </c>
    </row>
    <row r="21" spans="1:3" x14ac:dyDescent="0.25">
      <c r="A21" t="s">
        <v>54</v>
      </c>
      <c r="B21" t="s">
        <v>60</v>
      </c>
      <c r="C21">
        <v>38</v>
      </c>
    </row>
    <row r="22" spans="1:3" x14ac:dyDescent="0.25">
      <c r="A22" t="s">
        <v>54</v>
      </c>
      <c r="B22" t="s">
        <v>50</v>
      </c>
      <c r="C22">
        <v>2774</v>
      </c>
    </row>
    <row r="23" spans="1:3" x14ac:dyDescent="0.25">
      <c r="A23" t="s">
        <v>55</v>
      </c>
      <c r="B23" t="s">
        <v>49</v>
      </c>
      <c r="C23">
        <v>2090</v>
      </c>
    </row>
    <row r="24" spans="1:3" x14ac:dyDescent="0.25">
      <c r="A24" t="s">
        <v>55</v>
      </c>
      <c r="B24" t="s">
        <v>48</v>
      </c>
      <c r="C24">
        <v>2127</v>
      </c>
    </row>
    <row r="25" spans="1:3" x14ac:dyDescent="0.25">
      <c r="A25" t="s">
        <v>55</v>
      </c>
      <c r="B25" t="s">
        <v>60</v>
      </c>
      <c r="C25">
        <v>72</v>
      </c>
    </row>
    <row r="26" spans="1:3" x14ac:dyDescent="0.25">
      <c r="A26" t="s">
        <v>55</v>
      </c>
      <c r="B26" t="s">
        <v>50</v>
      </c>
      <c r="C26">
        <v>4289</v>
      </c>
    </row>
    <row r="27" spans="1:3" x14ac:dyDescent="0.25">
      <c r="A27" t="s">
        <v>56</v>
      </c>
      <c r="B27" t="s">
        <v>50</v>
      </c>
      <c r="C27">
        <v>10802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27"/>
  <sheetViews>
    <sheetView workbookViewId="0">
      <selection sqref="A1:D27"/>
    </sheetView>
  </sheetViews>
  <sheetFormatPr defaultColWidth="21" defaultRowHeight="15" x14ac:dyDescent="0.25"/>
  <sheetData>
    <row r="1" spans="1:4" x14ac:dyDescent="0.25">
      <c r="A1" s="28" t="s">
        <v>67</v>
      </c>
      <c r="B1" s="28"/>
      <c r="C1" s="28"/>
      <c r="D1" s="28"/>
    </row>
    <row r="2" spans="1:4" x14ac:dyDescent="0.25">
      <c r="A2" s="5" t="s">
        <v>43</v>
      </c>
      <c r="B2" s="5" t="s">
        <v>44</v>
      </c>
      <c r="C2" s="5" t="s">
        <v>59</v>
      </c>
      <c r="D2" s="1"/>
    </row>
    <row r="3" spans="1:4" x14ac:dyDescent="0.25">
      <c r="A3" s="6" t="s">
        <v>47</v>
      </c>
      <c r="B3" s="6" t="s">
        <v>49</v>
      </c>
      <c r="C3" s="6">
        <v>48</v>
      </c>
      <c r="D3" s="1"/>
    </row>
    <row r="4" spans="1:4" x14ac:dyDescent="0.25">
      <c r="A4" s="7" t="s">
        <v>47</v>
      </c>
      <c r="B4" s="7" t="s">
        <v>48</v>
      </c>
      <c r="C4" s="7">
        <v>47</v>
      </c>
      <c r="D4" s="1"/>
    </row>
    <row r="5" spans="1:4" x14ac:dyDescent="0.25">
      <c r="A5" s="6" t="s">
        <v>47</v>
      </c>
      <c r="B5" s="6" t="s">
        <v>60</v>
      </c>
      <c r="C5" s="6">
        <v>0</v>
      </c>
      <c r="D5" s="1"/>
    </row>
    <row r="6" spans="1:4" x14ac:dyDescent="0.25">
      <c r="A6" s="7" t="s">
        <v>47</v>
      </c>
      <c r="B6" s="7" t="s">
        <v>50</v>
      </c>
      <c r="C6" s="7">
        <v>95</v>
      </c>
      <c r="D6" s="1"/>
    </row>
    <row r="7" spans="1:4" x14ac:dyDescent="0.25">
      <c r="A7" s="6" t="s">
        <v>51</v>
      </c>
      <c r="B7" s="6" t="s">
        <v>49</v>
      </c>
      <c r="C7" s="6">
        <v>81</v>
      </c>
      <c r="D7" s="1"/>
    </row>
    <row r="8" spans="1:4" x14ac:dyDescent="0.25">
      <c r="A8" s="7" t="s">
        <v>51</v>
      </c>
      <c r="B8" s="7" t="s">
        <v>48</v>
      </c>
      <c r="C8" s="7">
        <v>96</v>
      </c>
      <c r="D8" s="1"/>
    </row>
    <row r="9" spans="1:4" x14ac:dyDescent="0.25">
      <c r="A9" s="6" t="s">
        <v>51</v>
      </c>
      <c r="B9" s="6" t="s">
        <v>60</v>
      </c>
      <c r="C9" s="6">
        <v>0</v>
      </c>
      <c r="D9" s="1"/>
    </row>
    <row r="10" spans="1:4" x14ac:dyDescent="0.25">
      <c r="A10" s="7" t="s">
        <v>51</v>
      </c>
      <c r="B10" s="7" t="s">
        <v>50</v>
      </c>
      <c r="C10" s="7">
        <v>177</v>
      </c>
      <c r="D10" s="1"/>
    </row>
    <row r="11" spans="1:4" x14ac:dyDescent="0.25">
      <c r="A11" s="6" t="s">
        <v>52</v>
      </c>
      <c r="B11" s="6" t="s">
        <v>49</v>
      </c>
      <c r="C11" s="6">
        <v>128</v>
      </c>
      <c r="D11" s="1"/>
    </row>
    <row r="12" spans="1:4" x14ac:dyDescent="0.25">
      <c r="A12" s="7" t="s">
        <v>52</v>
      </c>
      <c r="B12" s="7" t="s">
        <v>48</v>
      </c>
      <c r="C12" s="7">
        <v>138</v>
      </c>
      <c r="D12" s="1"/>
    </row>
    <row r="13" spans="1:4" x14ac:dyDescent="0.25">
      <c r="A13" s="6" t="s">
        <v>52</v>
      </c>
      <c r="B13" s="6" t="s">
        <v>60</v>
      </c>
      <c r="C13" s="6">
        <v>0</v>
      </c>
      <c r="D13" s="1"/>
    </row>
    <row r="14" spans="1:4" x14ac:dyDescent="0.25">
      <c r="A14" s="7" t="s">
        <v>52</v>
      </c>
      <c r="B14" s="7" t="s">
        <v>50</v>
      </c>
      <c r="C14" s="7">
        <v>266</v>
      </c>
      <c r="D14" s="1"/>
    </row>
    <row r="15" spans="1:4" x14ac:dyDescent="0.25">
      <c r="A15" s="6" t="s">
        <v>53</v>
      </c>
      <c r="B15" s="6" t="s">
        <v>49</v>
      </c>
      <c r="C15" s="6">
        <v>202</v>
      </c>
      <c r="D15" s="1"/>
    </row>
    <row r="16" spans="1:4" x14ac:dyDescent="0.25">
      <c r="A16" s="7" t="s">
        <v>53</v>
      </c>
      <c r="B16" s="7" t="s">
        <v>48</v>
      </c>
      <c r="C16" s="7">
        <v>249</v>
      </c>
      <c r="D16" s="1"/>
    </row>
    <row r="17" spans="1:4" x14ac:dyDescent="0.25">
      <c r="A17" s="6" t="s">
        <v>53</v>
      </c>
      <c r="B17" s="6" t="s">
        <v>60</v>
      </c>
      <c r="C17" s="6">
        <v>0</v>
      </c>
      <c r="D17" s="1"/>
    </row>
    <row r="18" spans="1:4" x14ac:dyDescent="0.25">
      <c r="A18" s="7" t="s">
        <v>53</v>
      </c>
      <c r="B18" s="7" t="s">
        <v>50</v>
      </c>
      <c r="C18" s="7">
        <v>451</v>
      </c>
      <c r="D18" s="1"/>
    </row>
    <row r="19" spans="1:4" x14ac:dyDescent="0.25">
      <c r="A19" s="6" t="s">
        <v>54</v>
      </c>
      <c r="B19" s="6" t="s">
        <v>49</v>
      </c>
      <c r="C19" s="6">
        <v>421</v>
      </c>
      <c r="D19" s="1"/>
    </row>
    <row r="20" spans="1:4" x14ac:dyDescent="0.25">
      <c r="A20" s="7" t="s">
        <v>54</v>
      </c>
      <c r="B20" s="7" t="s">
        <v>48</v>
      </c>
      <c r="C20" s="7">
        <v>439</v>
      </c>
      <c r="D20" s="1"/>
    </row>
    <row r="21" spans="1:4" x14ac:dyDescent="0.25">
      <c r="A21" s="6" t="s">
        <v>54</v>
      </c>
      <c r="B21" s="6" t="s">
        <v>60</v>
      </c>
      <c r="C21" s="6">
        <v>0</v>
      </c>
      <c r="D21" s="1"/>
    </row>
    <row r="22" spans="1:4" x14ac:dyDescent="0.25">
      <c r="A22" s="7" t="s">
        <v>54</v>
      </c>
      <c r="B22" s="7" t="s">
        <v>50</v>
      </c>
      <c r="C22" s="7">
        <v>860</v>
      </c>
      <c r="D22" s="1"/>
    </row>
    <row r="23" spans="1:4" x14ac:dyDescent="0.25">
      <c r="A23" s="6" t="s">
        <v>55</v>
      </c>
      <c r="B23" s="6" t="s">
        <v>49</v>
      </c>
      <c r="C23" s="6">
        <v>621</v>
      </c>
      <c r="D23" s="1"/>
    </row>
    <row r="24" spans="1:4" x14ac:dyDescent="0.25">
      <c r="A24" s="7" t="s">
        <v>55</v>
      </c>
      <c r="B24" s="7" t="s">
        <v>48</v>
      </c>
      <c r="C24" s="7">
        <v>582</v>
      </c>
      <c r="D24" s="1"/>
    </row>
    <row r="25" spans="1:4" x14ac:dyDescent="0.25">
      <c r="A25" s="6" t="s">
        <v>55</v>
      </c>
      <c r="B25" s="6" t="s">
        <v>60</v>
      </c>
      <c r="C25" s="6">
        <v>0</v>
      </c>
      <c r="D25" s="1"/>
    </row>
    <row r="26" spans="1:4" x14ac:dyDescent="0.25">
      <c r="A26" s="7" t="s">
        <v>55</v>
      </c>
      <c r="B26" s="7" t="s">
        <v>50</v>
      </c>
      <c r="C26" s="7">
        <v>1203</v>
      </c>
      <c r="D26" s="1"/>
    </row>
    <row r="27" spans="1:4" x14ac:dyDescent="0.25">
      <c r="A27" s="6" t="s">
        <v>56</v>
      </c>
      <c r="B27" s="6" t="s">
        <v>50</v>
      </c>
      <c r="C27" s="6">
        <v>3052</v>
      </c>
      <c r="D27" s="1"/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C27"/>
  <sheetViews>
    <sheetView workbookViewId="0">
      <selection activeCell="A12" sqref="A1:XFD12"/>
    </sheetView>
  </sheetViews>
  <sheetFormatPr defaultColWidth="21" defaultRowHeight="15" x14ac:dyDescent="0.25"/>
  <sheetData>
    <row r="1" spans="1:3" x14ac:dyDescent="0.25">
      <c r="A1" t="s">
        <v>70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336</v>
      </c>
    </row>
    <row r="4" spans="1:3" x14ac:dyDescent="0.25">
      <c r="A4" t="s">
        <v>47</v>
      </c>
      <c r="B4" t="s">
        <v>48</v>
      </c>
      <c r="C4">
        <v>384</v>
      </c>
    </row>
    <row r="5" spans="1:3" x14ac:dyDescent="0.25">
      <c r="A5" t="s">
        <v>47</v>
      </c>
      <c r="B5" t="s">
        <v>60</v>
      </c>
      <c r="C5">
        <v>2</v>
      </c>
    </row>
    <row r="6" spans="1:3" x14ac:dyDescent="0.25">
      <c r="A6" t="s">
        <v>47</v>
      </c>
      <c r="B6" t="s">
        <v>50</v>
      </c>
      <c r="C6">
        <v>722</v>
      </c>
    </row>
    <row r="7" spans="1:3" x14ac:dyDescent="0.25">
      <c r="A7" t="s">
        <v>51</v>
      </c>
      <c r="B7" t="s">
        <v>49</v>
      </c>
      <c r="C7">
        <v>939</v>
      </c>
    </row>
    <row r="8" spans="1:3" x14ac:dyDescent="0.25">
      <c r="A8" t="s">
        <v>51</v>
      </c>
      <c r="B8" t="s">
        <v>48</v>
      </c>
      <c r="C8">
        <v>1009</v>
      </c>
    </row>
    <row r="9" spans="1:3" x14ac:dyDescent="0.25">
      <c r="A9" t="s">
        <v>51</v>
      </c>
      <c r="B9" t="s">
        <v>60</v>
      </c>
      <c r="C9">
        <v>13</v>
      </c>
    </row>
    <row r="10" spans="1:3" x14ac:dyDescent="0.25">
      <c r="A10" t="s">
        <v>51</v>
      </c>
      <c r="B10" t="s">
        <v>50</v>
      </c>
      <c r="C10">
        <v>1961</v>
      </c>
    </row>
    <row r="11" spans="1:3" x14ac:dyDescent="0.25">
      <c r="A11" t="s">
        <v>52</v>
      </c>
      <c r="B11" t="s">
        <v>49</v>
      </c>
      <c r="C11">
        <v>1083</v>
      </c>
    </row>
    <row r="12" spans="1:3" x14ac:dyDescent="0.25">
      <c r="A12" t="s">
        <v>52</v>
      </c>
      <c r="B12" t="s">
        <v>48</v>
      </c>
      <c r="C12">
        <v>1129</v>
      </c>
    </row>
    <row r="13" spans="1:3" x14ac:dyDescent="0.25">
      <c r="A13" t="s">
        <v>52</v>
      </c>
      <c r="B13" t="s">
        <v>60</v>
      </c>
      <c r="C13">
        <v>17</v>
      </c>
    </row>
    <row r="14" spans="1:3" x14ac:dyDescent="0.25">
      <c r="A14" t="s">
        <v>52</v>
      </c>
      <c r="B14" t="s">
        <v>50</v>
      </c>
      <c r="C14">
        <v>2229</v>
      </c>
    </row>
    <row r="15" spans="1:3" x14ac:dyDescent="0.25">
      <c r="A15" t="s">
        <v>53</v>
      </c>
      <c r="B15" t="s">
        <v>49</v>
      </c>
      <c r="C15">
        <v>1164</v>
      </c>
    </row>
    <row r="16" spans="1:3" x14ac:dyDescent="0.25">
      <c r="A16" t="s">
        <v>53</v>
      </c>
      <c r="B16" t="s">
        <v>48</v>
      </c>
      <c r="C16">
        <v>1214</v>
      </c>
    </row>
    <row r="17" spans="1:3" x14ac:dyDescent="0.25">
      <c r="A17" t="s">
        <v>53</v>
      </c>
      <c r="B17" t="s">
        <v>60</v>
      </c>
      <c r="C17">
        <v>24</v>
      </c>
    </row>
    <row r="18" spans="1:3" x14ac:dyDescent="0.25">
      <c r="A18" t="s">
        <v>53</v>
      </c>
      <c r="B18" t="s">
        <v>50</v>
      </c>
      <c r="C18">
        <v>2402</v>
      </c>
    </row>
    <row r="19" spans="1:3" x14ac:dyDescent="0.25">
      <c r="A19" t="s">
        <v>54</v>
      </c>
      <c r="B19" t="s">
        <v>49</v>
      </c>
      <c r="C19">
        <v>1854</v>
      </c>
    </row>
    <row r="20" spans="1:3" x14ac:dyDescent="0.25">
      <c r="A20" t="s">
        <v>54</v>
      </c>
      <c r="B20" t="s">
        <v>48</v>
      </c>
      <c r="C20">
        <v>1817</v>
      </c>
    </row>
    <row r="21" spans="1:3" x14ac:dyDescent="0.25">
      <c r="A21" t="s">
        <v>54</v>
      </c>
      <c r="B21" t="s">
        <v>60</v>
      </c>
      <c r="C21">
        <v>35</v>
      </c>
    </row>
    <row r="22" spans="1:3" x14ac:dyDescent="0.25">
      <c r="A22" t="s">
        <v>54</v>
      </c>
      <c r="B22" t="s">
        <v>50</v>
      </c>
      <c r="C22">
        <v>3706</v>
      </c>
    </row>
    <row r="23" spans="1:3" x14ac:dyDescent="0.25">
      <c r="A23" t="s">
        <v>55</v>
      </c>
      <c r="B23" t="s">
        <v>49</v>
      </c>
      <c r="C23">
        <v>2093</v>
      </c>
    </row>
    <row r="24" spans="1:3" x14ac:dyDescent="0.25">
      <c r="A24" t="s">
        <v>55</v>
      </c>
      <c r="B24" t="s">
        <v>48</v>
      </c>
      <c r="C24">
        <v>2219</v>
      </c>
    </row>
    <row r="25" spans="1:3" x14ac:dyDescent="0.25">
      <c r="A25" t="s">
        <v>55</v>
      </c>
      <c r="B25" t="s">
        <v>60</v>
      </c>
      <c r="C25">
        <v>47</v>
      </c>
    </row>
    <row r="26" spans="1:3" x14ac:dyDescent="0.25">
      <c r="A26" t="s">
        <v>55</v>
      </c>
      <c r="B26" t="s">
        <v>50</v>
      </c>
      <c r="C26">
        <v>4359</v>
      </c>
    </row>
    <row r="27" spans="1:3" x14ac:dyDescent="0.25">
      <c r="A27" t="s">
        <v>56</v>
      </c>
      <c r="B27" t="s">
        <v>50</v>
      </c>
      <c r="C27">
        <v>15379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98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27</v>
      </c>
    </row>
    <row r="4" spans="1:3" x14ac:dyDescent="0.25">
      <c r="A4" t="s">
        <v>47</v>
      </c>
      <c r="B4" t="s">
        <v>48</v>
      </c>
      <c r="C4">
        <v>26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53</v>
      </c>
    </row>
    <row r="7" spans="1:3" x14ac:dyDescent="0.25">
      <c r="A7" t="s">
        <v>51</v>
      </c>
      <c r="B7" t="s">
        <v>49</v>
      </c>
      <c r="C7">
        <v>50</v>
      </c>
    </row>
    <row r="8" spans="1:3" x14ac:dyDescent="0.25">
      <c r="A8" t="s">
        <v>51</v>
      </c>
      <c r="B8" t="s">
        <v>48</v>
      </c>
      <c r="C8">
        <v>62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112</v>
      </c>
    </row>
    <row r="11" spans="1:3" x14ac:dyDescent="0.25">
      <c r="A11" t="s">
        <v>52</v>
      </c>
      <c r="B11" t="s">
        <v>49</v>
      </c>
      <c r="C11">
        <v>67</v>
      </c>
    </row>
    <row r="12" spans="1:3" x14ac:dyDescent="0.25">
      <c r="A12" t="s">
        <v>52</v>
      </c>
      <c r="B12" t="s">
        <v>48</v>
      </c>
      <c r="C12">
        <v>69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136</v>
      </c>
    </row>
    <row r="15" spans="1:3" x14ac:dyDescent="0.25">
      <c r="A15" t="s">
        <v>53</v>
      </c>
      <c r="B15" t="s">
        <v>49</v>
      </c>
      <c r="C15">
        <v>84</v>
      </c>
    </row>
    <row r="16" spans="1:3" x14ac:dyDescent="0.25">
      <c r="A16" t="s">
        <v>53</v>
      </c>
      <c r="B16" t="s">
        <v>48</v>
      </c>
      <c r="C16">
        <v>86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170</v>
      </c>
    </row>
    <row r="19" spans="1:3" x14ac:dyDescent="0.25">
      <c r="A19" t="s">
        <v>54</v>
      </c>
      <c r="B19" t="s">
        <v>49</v>
      </c>
      <c r="C19">
        <v>154</v>
      </c>
    </row>
    <row r="20" spans="1:3" x14ac:dyDescent="0.25">
      <c r="A20" t="s">
        <v>54</v>
      </c>
      <c r="B20" t="s">
        <v>48</v>
      </c>
      <c r="C20">
        <v>169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323</v>
      </c>
    </row>
    <row r="23" spans="1:3" x14ac:dyDescent="0.25">
      <c r="A23" t="s">
        <v>55</v>
      </c>
      <c r="B23" t="s">
        <v>49</v>
      </c>
      <c r="C23">
        <v>204</v>
      </c>
    </row>
    <row r="24" spans="1:3" x14ac:dyDescent="0.25">
      <c r="A24" t="s">
        <v>55</v>
      </c>
      <c r="B24" t="s">
        <v>48</v>
      </c>
      <c r="C24">
        <v>234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438</v>
      </c>
    </row>
    <row r="27" spans="1:3" x14ac:dyDescent="0.25">
      <c r="A27" t="s">
        <v>56</v>
      </c>
      <c r="B27" t="s">
        <v>50</v>
      </c>
      <c r="C27">
        <v>1232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71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393</v>
      </c>
    </row>
    <row r="4" spans="1:3" x14ac:dyDescent="0.25">
      <c r="A4" t="s">
        <v>47</v>
      </c>
      <c r="B4" t="s">
        <v>48</v>
      </c>
      <c r="C4">
        <v>479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872</v>
      </c>
    </row>
    <row r="7" spans="1:3" x14ac:dyDescent="0.25">
      <c r="A7" t="s">
        <v>51</v>
      </c>
      <c r="B7" t="s">
        <v>49</v>
      </c>
      <c r="C7">
        <v>890</v>
      </c>
    </row>
    <row r="8" spans="1:3" x14ac:dyDescent="0.25">
      <c r="A8" t="s">
        <v>51</v>
      </c>
      <c r="B8" t="s">
        <v>48</v>
      </c>
      <c r="C8">
        <v>897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1787</v>
      </c>
    </row>
    <row r="11" spans="1:3" x14ac:dyDescent="0.25">
      <c r="A11" t="s">
        <v>52</v>
      </c>
      <c r="B11" t="s">
        <v>49</v>
      </c>
      <c r="C11">
        <v>1128</v>
      </c>
    </row>
    <row r="12" spans="1:3" x14ac:dyDescent="0.25">
      <c r="A12" t="s">
        <v>52</v>
      </c>
      <c r="B12" t="s">
        <v>48</v>
      </c>
      <c r="C12">
        <v>1254</v>
      </c>
    </row>
    <row r="13" spans="1:3" x14ac:dyDescent="0.25">
      <c r="A13" t="s">
        <v>52</v>
      </c>
      <c r="B13" t="s">
        <v>60</v>
      </c>
      <c r="C13">
        <v>1</v>
      </c>
    </row>
    <row r="14" spans="1:3" x14ac:dyDescent="0.25">
      <c r="A14" t="s">
        <v>52</v>
      </c>
      <c r="B14" t="s">
        <v>50</v>
      </c>
      <c r="C14">
        <v>2383</v>
      </c>
    </row>
    <row r="15" spans="1:3" x14ac:dyDescent="0.25">
      <c r="A15" t="s">
        <v>53</v>
      </c>
      <c r="B15" t="s">
        <v>49</v>
      </c>
      <c r="C15">
        <v>1661</v>
      </c>
    </row>
    <row r="16" spans="1:3" x14ac:dyDescent="0.25">
      <c r="A16" t="s">
        <v>53</v>
      </c>
      <c r="B16" t="s">
        <v>48</v>
      </c>
      <c r="C16">
        <v>1770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3431</v>
      </c>
    </row>
    <row r="19" spans="1:3" x14ac:dyDescent="0.25">
      <c r="A19" t="s">
        <v>54</v>
      </c>
      <c r="B19" t="s">
        <v>49</v>
      </c>
      <c r="C19">
        <v>2464</v>
      </c>
    </row>
    <row r="20" spans="1:3" x14ac:dyDescent="0.25">
      <c r="A20" t="s">
        <v>54</v>
      </c>
      <c r="B20" t="s">
        <v>48</v>
      </c>
      <c r="C20">
        <v>2573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5037</v>
      </c>
    </row>
    <row r="23" spans="1:3" x14ac:dyDescent="0.25">
      <c r="A23" t="s">
        <v>55</v>
      </c>
      <c r="B23" t="s">
        <v>49</v>
      </c>
      <c r="C23">
        <v>3650</v>
      </c>
    </row>
    <row r="24" spans="1:3" x14ac:dyDescent="0.25">
      <c r="A24" t="s">
        <v>55</v>
      </c>
      <c r="B24" t="s">
        <v>48</v>
      </c>
      <c r="C24">
        <v>3861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7511</v>
      </c>
    </row>
    <row r="27" spans="1:3" x14ac:dyDescent="0.25">
      <c r="A27" t="s">
        <v>56</v>
      </c>
      <c r="B27" t="s">
        <v>50</v>
      </c>
      <c r="C27">
        <v>21021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72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302</v>
      </c>
    </row>
    <row r="4" spans="1:3" x14ac:dyDescent="0.25">
      <c r="A4" t="s">
        <v>47</v>
      </c>
      <c r="B4" t="s">
        <v>48</v>
      </c>
      <c r="C4">
        <v>306</v>
      </c>
    </row>
    <row r="5" spans="1:3" x14ac:dyDescent="0.25">
      <c r="A5" t="s">
        <v>47</v>
      </c>
      <c r="B5" t="s">
        <v>60</v>
      </c>
      <c r="C5">
        <v>14</v>
      </c>
    </row>
    <row r="6" spans="1:3" x14ac:dyDescent="0.25">
      <c r="A6" t="s">
        <v>47</v>
      </c>
      <c r="B6" t="s">
        <v>50</v>
      </c>
      <c r="C6">
        <v>622</v>
      </c>
    </row>
    <row r="7" spans="1:3" x14ac:dyDescent="0.25">
      <c r="A7" t="s">
        <v>51</v>
      </c>
      <c r="B7" t="s">
        <v>49</v>
      </c>
      <c r="C7">
        <v>561</v>
      </c>
    </row>
    <row r="8" spans="1:3" x14ac:dyDescent="0.25">
      <c r="A8" t="s">
        <v>51</v>
      </c>
      <c r="B8" t="s">
        <v>48</v>
      </c>
      <c r="C8">
        <v>649</v>
      </c>
    </row>
    <row r="9" spans="1:3" x14ac:dyDescent="0.25">
      <c r="A9" t="s">
        <v>51</v>
      </c>
      <c r="B9" t="s">
        <v>60</v>
      </c>
      <c r="C9">
        <v>12</v>
      </c>
    </row>
    <row r="10" spans="1:3" x14ac:dyDescent="0.25">
      <c r="A10" t="s">
        <v>51</v>
      </c>
      <c r="B10" t="s">
        <v>50</v>
      </c>
      <c r="C10">
        <v>1222</v>
      </c>
    </row>
    <row r="11" spans="1:3" x14ac:dyDescent="0.25">
      <c r="A11" t="s">
        <v>52</v>
      </c>
      <c r="B11" t="s">
        <v>49</v>
      </c>
      <c r="C11">
        <v>834</v>
      </c>
    </row>
    <row r="12" spans="1:3" x14ac:dyDescent="0.25">
      <c r="A12" t="s">
        <v>52</v>
      </c>
      <c r="B12" t="s">
        <v>48</v>
      </c>
      <c r="C12">
        <v>950</v>
      </c>
    </row>
    <row r="13" spans="1:3" x14ac:dyDescent="0.25">
      <c r="A13" t="s">
        <v>52</v>
      </c>
      <c r="B13" t="s">
        <v>60</v>
      </c>
      <c r="C13">
        <v>6</v>
      </c>
    </row>
    <row r="14" spans="1:3" x14ac:dyDescent="0.25">
      <c r="A14" t="s">
        <v>52</v>
      </c>
      <c r="B14" t="s">
        <v>50</v>
      </c>
      <c r="C14">
        <v>1790</v>
      </c>
    </row>
    <row r="15" spans="1:3" x14ac:dyDescent="0.25">
      <c r="A15" t="s">
        <v>53</v>
      </c>
      <c r="B15" t="s">
        <v>49</v>
      </c>
      <c r="C15">
        <v>1479</v>
      </c>
    </row>
    <row r="16" spans="1:3" x14ac:dyDescent="0.25">
      <c r="A16" t="s">
        <v>53</v>
      </c>
      <c r="B16" t="s">
        <v>48</v>
      </c>
      <c r="C16">
        <v>1619</v>
      </c>
    </row>
    <row r="17" spans="1:3" x14ac:dyDescent="0.25">
      <c r="A17" t="s">
        <v>53</v>
      </c>
      <c r="B17" t="s">
        <v>60</v>
      </c>
      <c r="C17">
        <v>13</v>
      </c>
    </row>
    <row r="18" spans="1:3" x14ac:dyDescent="0.25">
      <c r="A18" t="s">
        <v>53</v>
      </c>
      <c r="B18" t="s">
        <v>50</v>
      </c>
      <c r="C18">
        <v>3111</v>
      </c>
    </row>
    <row r="19" spans="1:3" x14ac:dyDescent="0.25">
      <c r="A19" t="s">
        <v>54</v>
      </c>
      <c r="B19" t="s">
        <v>49</v>
      </c>
      <c r="C19">
        <v>2552</v>
      </c>
    </row>
    <row r="20" spans="1:3" x14ac:dyDescent="0.25">
      <c r="A20" t="s">
        <v>54</v>
      </c>
      <c r="B20" t="s">
        <v>48</v>
      </c>
      <c r="C20">
        <v>2869</v>
      </c>
    </row>
    <row r="21" spans="1:3" x14ac:dyDescent="0.25">
      <c r="A21" t="s">
        <v>54</v>
      </c>
      <c r="B21" t="s">
        <v>60</v>
      </c>
      <c r="C21">
        <v>13</v>
      </c>
    </row>
    <row r="22" spans="1:3" x14ac:dyDescent="0.25">
      <c r="A22" t="s">
        <v>54</v>
      </c>
      <c r="B22" t="s">
        <v>50</v>
      </c>
      <c r="C22">
        <v>5434</v>
      </c>
    </row>
    <row r="23" spans="1:3" x14ac:dyDescent="0.25">
      <c r="A23" t="s">
        <v>55</v>
      </c>
      <c r="B23" t="s">
        <v>49</v>
      </c>
      <c r="C23">
        <v>4178</v>
      </c>
    </row>
    <row r="24" spans="1:3" x14ac:dyDescent="0.25">
      <c r="A24" t="s">
        <v>55</v>
      </c>
      <c r="B24" t="s">
        <v>48</v>
      </c>
      <c r="C24">
        <v>4508</v>
      </c>
    </row>
    <row r="25" spans="1:3" x14ac:dyDescent="0.25">
      <c r="A25" t="s">
        <v>55</v>
      </c>
      <c r="B25" t="s">
        <v>60</v>
      </c>
      <c r="C25">
        <v>9</v>
      </c>
    </row>
    <row r="26" spans="1:3" x14ac:dyDescent="0.25">
      <c r="A26" t="s">
        <v>55</v>
      </c>
      <c r="B26" t="s">
        <v>50</v>
      </c>
      <c r="C26">
        <v>8695</v>
      </c>
    </row>
    <row r="27" spans="1:3" x14ac:dyDescent="0.25">
      <c r="A27" t="s">
        <v>56</v>
      </c>
      <c r="B27" t="s">
        <v>50</v>
      </c>
      <c r="C27">
        <v>20874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73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402</v>
      </c>
    </row>
    <row r="4" spans="1:3" x14ac:dyDescent="0.25">
      <c r="A4" t="s">
        <v>47</v>
      </c>
      <c r="B4" t="s">
        <v>48</v>
      </c>
      <c r="C4">
        <v>457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859</v>
      </c>
    </row>
    <row r="7" spans="1:3" x14ac:dyDescent="0.25">
      <c r="A7" t="s">
        <v>51</v>
      </c>
      <c r="B7" t="s">
        <v>49</v>
      </c>
      <c r="C7">
        <v>770</v>
      </c>
    </row>
    <row r="8" spans="1:3" x14ac:dyDescent="0.25">
      <c r="A8" t="s">
        <v>51</v>
      </c>
      <c r="B8" t="s">
        <v>48</v>
      </c>
      <c r="C8">
        <v>892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1662</v>
      </c>
    </row>
    <row r="11" spans="1:3" x14ac:dyDescent="0.25">
      <c r="A11" t="s">
        <v>52</v>
      </c>
      <c r="B11" t="s">
        <v>49</v>
      </c>
      <c r="C11">
        <v>1163</v>
      </c>
    </row>
    <row r="12" spans="1:3" x14ac:dyDescent="0.25">
      <c r="A12" t="s">
        <v>52</v>
      </c>
      <c r="B12" t="s">
        <v>48</v>
      </c>
      <c r="C12">
        <v>1285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2448</v>
      </c>
    </row>
    <row r="15" spans="1:3" x14ac:dyDescent="0.25">
      <c r="A15" t="s">
        <v>53</v>
      </c>
      <c r="B15" t="s">
        <v>49</v>
      </c>
      <c r="C15">
        <v>2210</v>
      </c>
    </row>
    <row r="16" spans="1:3" x14ac:dyDescent="0.25">
      <c r="A16" t="s">
        <v>53</v>
      </c>
      <c r="B16" t="s">
        <v>48</v>
      </c>
      <c r="C16">
        <v>2365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4575</v>
      </c>
    </row>
    <row r="19" spans="1:3" x14ac:dyDescent="0.25">
      <c r="A19" t="s">
        <v>54</v>
      </c>
      <c r="B19" t="s">
        <v>49</v>
      </c>
      <c r="C19">
        <v>3681</v>
      </c>
    </row>
    <row r="20" spans="1:3" x14ac:dyDescent="0.25">
      <c r="A20" t="s">
        <v>54</v>
      </c>
      <c r="B20" t="s">
        <v>48</v>
      </c>
      <c r="C20">
        <v>4438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8119</v>
      </c>
    </row>
    <row r="23" spans="1:3" x14ac:dyDescent="0.25">
      <c r="A23" t="s">
        <v>55</v>
      </c>
      <c r="B23" t="s">
        <v>49</v>
      </c>
      <c r="C23">
        <v>6854</v>
      </c>
    </row>
    <row r="24" spans="1:3" x14ac:dyDescent="0.25">
      <c r="A24" t="s">
        <v>55</v>
      </c>
      <c r="B24" t="s">
        <v>48</v>
      </c>
      <c r="C24">
        <v>7097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13951</v>
      </c>
    </row>
    <row r="27" spans="1:3" x14ac:dyDescent="0.25">
      <c r="A27" t="s">
        <v>56</v>
      </c>
      <c r="B27" t="s">
        <v>50</v>
      </c>
      <c r="C27">
        <v>31614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74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149</v>
      </c>
    </row>
    <row r="4" spans="1:3" x14ac:dyDescent="0.25">
      <c r="A4" t="s">
        <v>47</v>
      </c>
      <c r="B4" t="s">
        <v>48</v>
      </c>
      <c r="C4">
        <v>141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290</v>
      </c>
    </row>
    <row r="7" spans="1:3" x14ac:dyDescent="0.25">
      <c r="A7" t="s">
        <v>51</v>
      </c>
      <c r="B7" t="s">
        <v>49</v>
      </c>
      <c r="C7">
        <v>328</v>
      </c>
    </row>
    <row r="8" spans="1:3" x14ac:dyDescent="0.25">
      <c r="A8" t="s">
        <v>51</v>
      </c>
      <c r="B8" t="s">
        <v>48</v>
      </c>
      <c r="C8">
        <v>386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714</v>
      </c>
    </row>
    <row r="11" spans="1:3" x14ac:dyDescent="0.25">
      <c r="A11" t="s">
        <v>52</v>
      </c>
      <c r="B11" t="s">
        <v>49</v>
      </c>
      <c r="C11">
        <v>424</v>
      </c>
    </row>
    <row r="12" spans="1:3" x14ac:dyDescent="0.25">
      <c r="A12" t="s">
        <v>52</v>
      </c>
      <c r="B12" t="s">
        <v>48</v>
      </c>
      <c r="C12">
        <v>548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972</v>
      </c>
    </row>
    <row r="15" spans="1:3" x14ac:dyDescent="0.25">
      <c r="A15" t="s">
        <v>53</v>
      </c>
      <c r="B15" t="s">
        <v>49</v>
      </c>
      <c r="C15">
        <v>774</v>
      </c>
    </row>
    <row r="16" spans="1:3" x14ac:dyDescent="0.25">
      <c r="A16" t="s">
        <v>53</v>
      </c>
      <c r="B16" t="s">
        <v>48</v>
      </c>
      <c r="C16">
        <v>1000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1774</v>
      </c>
    </row>
    <row r="19" spans="1:3" x14ac:dyDescent="0.25">
      <c r="A19" t="s">
        <v>54</v>
      </c>
      <c r="B19" t="s">
        <v>49</v>
      </c>
      <c r="C19">
        <v>1932</v>
      </c>
    </row>
    <row r="20" spans="1:3" x14ac:dyDescent="0.25">
      <c r="A20" t="s">
        <v>54</v>
      </c>
      <c r="B20" t="s">
        <v>48</v>
      </c>
      <c r="C20">
        <v>2411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4343</v>
      </c>
    </row>
    <row r="23" spans="1:3" x14ac:dyDescent="0.25">
      <c r="A23" t="s">
        <v>55</v>
      </c>
      <c r="B23" t="s">
        <v>49</v>
      </c>
      <c r="C23">
        <v>3996</v>
      </c>
    </row>
    <row r="24" spans="1:3" x14ac:dyDescent="0.25">
      <c r="A24" t="s">
        <v>55</v>
      </c>
      <c r="B24" t="s">
        <v>48</v>
      </c>
      <c r="C24">
        <v>4039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8035</v>
      </c>
    </row>
    <row r="27" spans="1:3" x14ac:dyDescent="0.25">
      <c r="A27" t="s">
        <v>56</v>
      </c>
      <c r="B27" t="s">
        <v>50</v>
      </c>
      <c r="C27">
        <v>16128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75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12584</v>
      </c>
    </row>
    <row r="4" spans="1:3" x14ac:dyDescent="0.25">
      <c r="A4" t="s">
        <v>47</v>
      </c>
      <c r="B4" t="s">
        <v>48</v>
      </c>
      <c r="C4">
        <v>13881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26465</v>
      </c>
    </row>
    <row r="7" spans="1:3" x14ac:dyDescent="0.25">
      <c r="A7" t="s">
        <v>51</v>
      </c>
      <c r="B7" t="s">
        <v>49</v>
      </c>
      <c r="C7">
        <v>36652</v>
      </c>
    </row>
    <row r="8" spans="1:3" x14ac:dyDescent="0.25">
      <c r="A8" t="s">
        <v>51</v>
      </c>
      <c r="B8" t="s">
        <v>48</v>
      </c>
      <c r="C8">
        <v>40723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77375</v>
      </c>
    </row>
    <row r="11" spans="1:3" x14ac:dyDescent="0.25">
      <c r="A11" t="s">
        <v>52</v>
      </c>
      <c r="B11" t="s">
        <v>49</v>
      </c>
      <c r="C11">
        <v>46979</v>
      </c>
    </row>
    <row r="12" spans="1:3" x14ac:dyDescent="0.25">
      <c r="A12" t="s">
        <v>52</v>
      </c>
      <c r="B12" t="s">
        <v>48</v>
      </c>
      <c r="C12">
        <v>50054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97033</v>
      </c>
    </row>
    <row r="15" spans="1:3" x14ac:dyDescent="0.25">
      <c r="A15" t="s">
        <v>53</v>
      </c>
      <c r="B15" t="s">
        <v>49</v>
      </c>
      <c r="C15">
        <v>61778</v>
      </c>
    </row>
    <row r="16" spans="1:3" x14ac:dyDescent="0.25">
      <c r="A16" t="s">
        <v>53</v>
      </c>
      <c r="B16" t="s">
        <v>48</v>
      </c>
      <c r="C16">
        <v>62919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124697</v>
      </c>
    </row>
    <row r="19" spans="1:3" x14ac:dyDescent="0.25">
      <c r="A19" t="s">
        <v>54</v>
      </c>
      <c r="B19" t="s">
        <v>49</v>
      </c>
      <c r="C19">
        <v>69161</v>
      </c>
    </row>
    <row r="20" spans="1:3" x14ac:dyDescent="0.25">
      <c r="A20" t="s">
        <v>54</v>
      </c>
      <c r="B20" t="s">
        <v>48</v>
      </c>
      <c r="C20">
        <v>72684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141845</v>
      </c>
    </row>
    <row r="23" spans="1:3" x14ac:dyDescent="0.25">
      <c r="A23" t="s">
        <v>55</v>
      </c>
      <c r="B23" t="s">
        <v>49</v>
      </c>
      <c r="C23">
        <v>75447</v>
      </c>
    </row>
    <row r="24" spans="1:3" x14ac:dyDescent="0.25">
      <c r="A24" t="s">
        <v>55</v>
      </c>
      <c r="B24" t="s">
        <v>48</v>
      </c>
      <c r="C24">
        <v>87978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163425</v>
      </c>
    </row>
    <row r="27" spans="1:3" x14ac:dyDescent="0.25">
      <c r="A27" t="s">
        <v>56</v>
      </c>
      <c r="B27" t="s">
        <v>50</v>
      </c>
      <c r="C27">
        <v>630840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76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1550</v>
      </c>
    </row>
    <row r="4" spans="1:3" x14ac:dyDescent="0.25">
      <c r="A4" t="s">
        <v>47</v>
      </c>
      <c r="B4" t="s">
        <v>48</v>
      </c>
      <c r="C4">
        <v>1639</v>
      </c>
    </row>
    <row r="5" spans="1:3" x14ac:dyDescent="0.25">
      <c r="A5" t="s">
        <v>47</v>
      </c>
      <c r="B5" t="s">
        <v>60</v>
      </c>
      <c r="C5">
        <v>1</v>
      </c>
    </row>
    <row r="6" spans="1:3" x14ac:dyDescent="0.25">
      <c r="A6" t="s">
        <v>47</v>
      </c>
      <c r="B6" t="s">
        <v>50</v>
      </c>
      <c r="C6">
        <v>3190</v>
      </c>
    </row>
    <row r="7" spans="1:3" x14ac:dyDescent="0.25">
      <c r="A7" t="s">
        <v>51</v>
      </c>
      <c r="B7" t="s">
        <v>49</v>
      </c>
      <c r="C7">
        <v>3097</v>
      </c>
    </row>
    <row r="8" spans="1:3" x14ac:dyDescent="0.25">
      <c r="A8" t="s">
        <v>51</v>
      </c>
      <c r="B8" t="s">
        <v>48</v>
      </c>
      <c r="C8">
        <v>3274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6371</v>
      </c>
    </row>
    <row r="11" spans="1:3" x14ac:dyDescent="0.25">
      <c r="A11" t="s">
        <v>52</v>
      </c>
      <c r="B11" t="s">
        <v>49</v>
      </c>
      <c r="C11">
        <v>4298</v>
      </c>
    </row>
    <row r="12" spans="1:3" x14ac:dyDescent="0.25">
      <c r="A12" t="s">
        <v>52</v>
      </c>
      <c r="B12" t="s">
        <v>48</v>
      </c>
      <c r="C12">
        <v>4626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8924</v>
      </c>
    </row>
    <row r="15" spans="1:3" x14ac:dyDescent="0.25">
      <c r="A15" t="s">
        <v>53</v>
      </c>
      <c r="B15" t="s">
        <v>49</v>
      </c>
      <c r="C15">
        <v>7660</v>
      </c>
    </row>
    <row r="16" spans="1:3" x14ac:dyDescent="0.25">
      <c r="A16" t="s">
        <v>53</v>
      </c>
      <c r="B16" t="s">
        <v>48</v>
      </c>
      <c r="C16">
        <v>8201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15861</v>
      </c>
    </row>
    <row r="19" spans="1:3" x14ac:dyDescent="0.25">
      <c r="A19" t="s">
        <v>54</v>
      </c>
      <c r="B19" t="s">
        <v>49</v>
      </c>
      <c r="C19">
        <v>11067</v>
      </c>
    </row>
    <row r="20" spans="1:3" x14ac:dyDescent="0.25">
      <c r="A20" t="s">
        <v>54</v>
      </c>
      <c r="B20" t="s">
        <v>48</v>
      </c>
      <c r="C20">
        <v>11770</v>
      </c>
    </row>
    <row r="21" spans="1:3" x14ac:dyDescent="0.25">
      <c r="A21" t="s">
        <v>54</v>
      </c>
      <c r="B21" t="s">
        <v>60</v>
      </c>
      <c r="C21">
        <v>1</v>
      </c>
    </row>
    <row r="22" spans="1:3" x14ac:dyDescent="0.25">
      <c r="A22" t="s">
        <v>54</v>
      </c>
      <c r="B22" t="s">
        <v>50</v>
      </c>
      <c r="C22">
        <v>22838</v>
      </c>
    </row>
    <row r="23" spans="1:3" x14ac:dyDescent="0.25">
      <c r="A23" t="s">
        <v>55</v>
      </c>
      <c r="B23" t="s">
        <v>49</v>
      </c>
      <c r="C23">
        <v>14212</v>
      </c>
    </row>
    <row r="24" spans="1:3" x14ac:dyDescent="0.25">
      <c r="A24" t="s">
        <v>55</v>
      </c>
      <c r="B24" t="s">
        <v>48</v>
      </c>
      <c r="C24">
        <v>15064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29276</v>
      </c>
    </row>
    <row r="27" spans="1:3" x14ac:dyDescent="0.25">
      <c r="A27" t="s">
        <v>56</v>
      </c>
      <c r="B27" t="s">
        <v>50</v>
      </c>
      <c r="C27">
        <v>86460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77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305</v>
      </c>
    </row>
    <row r="4" spans="1:3" x14ac:dyDescent="0.25">
      <c r="A4" t="s">
        <v>47</v>
      </c>
      <c r="B4" t="s">
        <v>48</v>
      </c>
      <c r="C4">
        <v>287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592</v>
      </c>
    </row>
    <row r="7" spans="1:3" x14ac:dyDescent="0.25">
      <c r="A7" t="s">
        <v>51</v>
      </c>
      <c r="B7" t="s">
        <v>49</v>
      </c>
      <c r="C7">
        <v>538</v>
      </c>
    </row>
    <row r="8" spans="1:3" x14ac:dyDescent="0.25">
      <c r="A8" t="s">
        <v>51</v>
      </c>
      <c r="B8" t="s">
        <v>48</v>
      </c>
      <c r="C8">
        <v>610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1148</v>
      </c>
    </row>
    <row r="11" spans="1:3" x14ac:dyDescent="0.25">
      <c r="A11" t="s">
        <v>52</v>
      </c>
      <c r="B11" t="s">
        <v>49</v>
      </c>
      <c r="C11">
        <v>745</v>
      </c>
    </row>
    <row r="12" spans="1:3" x14ac:dyDescent="0.25">
      <c r="A12" t="s">
        <v>52</v>
      </c>
      <c r="B12" t="s">
        <v>48</v>
      </c>
      <c r="C12">
        <v>770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1515</v>
      </c>
    </row>
    <row r="15" spans="1:3" x14ac:dyDescent="0.25">
      <c r="A15" t="s">
        <v>53</v>
      </c>
      <c r="B15" t="s">
        <v>49</v>
      </c>
      <c r="C15">
        <v>1038</v>
      </c>
    </row>
    <row r="16" spans="1:3" x14ac:dyDescent="0.25">
      <c r="A16" t="s">
        <v>53</v>
      </c>
      <c r="B16" t="s">
        <v>48</v>
      </c>
      <c r="C16">
        <v>1123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2161</v>
      </c>
    </row>
    <row r="19" spans="1:3" x14ac:dyDescent="0.25">
      <c r="A19" t="s">
        <v>54</v>
      </c>
      <c r="B19" t="s">
        <v>49</v>
      </c>
      <c r="C19">
        <v>1582</v>
      </c>
    </row>
    <row r="20" spans="1:3" x14ac:dyDescent="0.25">
      <c r="A20" t="s">
        <v>54</v>
      </c>
      <c r="B20" t="s">
        <v>48</v>
      </c>
      <c r="C20">
        <v>1650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3232</v>
      </c>
    </row>
    <row r="23" spans="1:3" x14ac:dyDescent="0.25">
      <c r="A23" t="s">
        <v>55</v>
      </c>
      <c r="B23" t="s">
        <v>49</v>
      </c>
      <c r="C23">
        <v>2258</v>
      </c>
    </row>
    <row r="24" spans="1:3" x14ac:dyDescent="0.25">
      <c r="A24" t="s">
        <v>55</v>
      </c>
      <c r="B24" t="s">
        <v>48</v>
      </c>
      <c r="C24">
        <v>2316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4574</v>
      </c>
    </row>
    <row r="27" spans="1:3" x14ac:dyDescent="0.25">
      <c r="A27" t="s">
        <v>56</v>
      </c>
      <c r="B27" t="s">
        <v>50</v>
      </c>
      <c r="C27">
        <v>13222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C27"/>
  <sheetViews>
    <sheetView workbookViewId="0">
      <selection sqref="A1:D27"/>
    </sheetView>
  </sheetViews>
  <sheetFormatPr defaultColWidth="21" defaultRowHeight="15" x14ac:dyDescent="0.25"/>
  <sheetData>
    <row r="1" spans="1:3" ht="24.75" customHeight="1" x14ac:dyDescent="0.25">
      <c r="A1" t="s">
        <v>78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108</v>
      </c>
    </row>
    <row r="4" spans="1:3" x14ac:dyDescent="0.25">
      <c r="A4" t="s">
        <v>47</v>
      </c>
      <c r="B4" t="s">
        <v>48</v>
      </c>
      <c r="C4">
        <v>132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240</v>
      </c>
    </row>
    <row r="7" spans="1:3" x14ac:dyDescent="0.25">
      <c r="A7" t="s">
        <v>51</v>
      </c>
      <c r="B7" t="s">
        <v>49</v>
      </c>
      <c r="C7">
        <v>238</v>
      </c>
    </row>
    <row r="8" spans="1:3" x14ac:dyDescent="0.25">
      <c r="A8" t="s">
        <v>51</v>
      </c>
      <c r="B8" t="s">
        <v>48</v>
      </c>
      <c r="C8">
        <v>262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500</v>
      </c>
    </row>
    <row r="11" spans="1:3" x14ac:dyDescent="0.25">
      <c r="A11" t="s">
        <v>52</v>
      </c>
      <c r="B11" t="s">
        <v>49</v>
      </c>
      <c r="C11">
        <v>426</v>
      </c>
    </row>
    <row r="12" spans="1:3" x14ac:dyDescent="0.25">
      <c r="A12" t="s">
        <v>52</v>
      </c>
      <c r="B12" t="s">
        <v>48</v>
      </c>
      <c r="C12">
        <v>479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905</v>
      </c>
    </row>
    <row r="15" spans="1:3" x14ac:dyDescent="0.25">
      <c r="A15" t="s">
        <v>53</v>
      </c>
      <c r="B15" t="s">
        <v>49</v>
      </c>
      <c r="C15">
        <v>643</v>
      </c>
    </row>
    <row r="16" spans="1:3" x14ac:dyDescent="0.25">
      <c r="A16" t="s">
        <v>53</v>
      </c>
      <c r="B16" t="s">
        <v>48</v>
      </c>
      <c r="C16">
        <v>646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1289</v>
      </c>
    </row>
    <row r="19" spans="1:3" x14ac:dyDescent="0.25">
      <c r="A19" t="s">
        <v>54</v>
      </c>
      <c r="B19" t="s">
        <v>49</v>
      </c>
      <c r="C19">
        <v>1048</v>
      </c>
    </row>
    <row r="20" spans="1:3" x14ac:dyDescent="0.25">
      <c r="A20" t="s">
        <v>54</v>
      </c>
      <c r="B20" t="s">
        <v>48</v>
      </c>
      <c r="C20">
        <v>1185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2233</v>
      </c>
    </row>
    <row r="23" spans="1:3" x14ac:dyDescent="0.25">
      <c r="A23" t="s">
        <v>55</v>
      </c>
      <c r="B23" t="s">
        <v>49</v>
      </c>
      <c r="C23">
        <v>1697</v>
      </c>
    </row>
    <row r="24" spans="1:3" x14ac:dyDescent="0.25">
      <c r="A24" t="s">
        <v>55</v>
      </c>
      <c r="B24" t="s">
        <v>48</v>
      </c>
      <c r="C24">
        <v>1599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3296</v>
      </c>
    </row>
    <row r="27" spans="1:3" x14ac:dyDescent="0.25">
      <c r="A27" t="s">
        <v>56</v>
      </c>
      <c r="B27" t="s">
        <v>50</v>
      </c>
      <c r="C27">
        <v>8463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79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459</v>
      </c>
    </row>
    <row r="4" spans="1:3" x14ac:dyDescent="0.25">
      <c r="A4" t="s">
        <v>47</v>
      </c>
      <c r="B4" t="s">
        <v>48</v>
      </c>
      <c r="C4">
        <v>449</v>
      </c>
    </row>
    <row r="5" spans="1:3" x14ac:dyDescent="0.25">
      <c r="A5" t="s">
        <v>47</v>
      </c>
      <c r="B5" t="s">
        <v>60</v>
      </c>
      <c r="C5">
        <v>1</v>
      </c>
    </row>
    <row r="6" spans="1:3" x14ac:dyDescent="0.25">
      <c r="A6" t="s">
        <v>47</v>
      </c>
      <c r="B6" t="s">
        <v>50</v>
      </c>
      <c r="C6">
        <v>909</v>
      </c>
    </row>
    <row r="7" spans="1:3" x14ac:dyDescent="0.25">
      <c r="A7" t="s">
        <v>51</v>
      </c>
      <c r="B7" t="s">
        <v>49</v>
      </c>
      <c r="C7">
        <v>811</v>
      </c>
    </row>
    <row r="8" spans="1:3" x14ac:dyDescent="0.25">
      <c r="A8" t="s">
        <v>51</v>
      </c>
      <c r="B8" t="s">
        <v>48</v>
      </c>
      <c r="C8">
        <v>861</v>
      </c>
    </row>
    <row r="9" spans="1:3" x14ac:dyDescent="0.25">
      <c r="A9" t="s">
        <v>51</v>
      </c>
      <c r="B9" t="s">
        <v>60</v>
      </c>
      <c r="C9">
        <v>2</v>
      </c>
    </row>
    <row r="10" spans="1:3" x14ac:dyDescent="0.25">
      <c r="A10" t="s">
        <v>51</v>
      </c>
      <c r="B10" t="s">
        <v>50</v>
      </c>
      <c r="C10">
        <v>1674</v>
      </c>
    </row>
    <row r="11" spans="1:3" x14ac:dyDescent="0.25">
      <c r="A11" t="s">
        <v>52</v>
      </c>
      <c r="B11" t="s">
        <v>49</v>
      </c>
      <c r="C11">
        <v>1126</v>
      </c>
    </row>
    <row r="12" spans="1:3" x14ac:dyDescent="0.25">
      <c r="A12" t="s">
        <v>52</v>
      </c>
      <c r="B12" t="s">
        <v>48</v>
      </c>
      <c r="C12">
        <v>1272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2398</v>
      </c>
    </row>
    <row r="15" spans="1:3" x14ac:dyDescent="0.25">
      <c r="A15" t="s">
        <v>53</v>
      </c>
      <c r="B15" t="s">
        <v>49</v>
      </c>
      <c r="C15">
        <v>1821</v>
      </c>
    </row>
    <row r="16" spans="1:3" x14ac:dyDescent="0.25">
      <c r="A16" t="s">
        <v>53</v>
      </c>
      <c r="B16" t="s">
        <v>48</v>
      </c>
      <c r="C16">
        <v>1970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3791</v>
      </c>
    </row>
    <row r="19" spans="1:3" x14ac:dyDescent="0.25">
      <c r="A19" t="s">
        <v>54</v>
      </c>
      <c r="B19" t="s">
        <v>49</v>
      </c>
      <c r="C19">
        <v>2952</v>
      </c>
    </row>
    <row r="20" spans="1:3" x14ac:dyDescent="0.25">
      <c r="A20" t="s">
        <v>54</v>
      </c>
      <c r="B20" t="s">
        <v>48</v>
      </c>
      <c r="C20">
        <v>3178</v>
      </c>
    </row>
    <row r="21" spans="1:3" x14ac:dyDescent="0.25">
      <c r="A21" t="s">
        <v>54</v>
      </c>
      <c r="B21" t="s">
        <v>60</v>
      </c>
      <c r="C21">
        <v>3</v>
      </c>
    </row>
    <row r="22" spans="1:3" x14ac:dyDescent="0.25">
      <c r="A22" t="s">
        <v>54</v>
      </c>
      <c r="B22" t="s">
        <v>50</v>
      </c>
      <c r="C22">
        <v>6133</v>
      </c>
    </row>
    <row r="23" spans="1:3" x14ac:dyDescent="0.25">
      <c r="A23" t="s">
        <v>55</v>
      </c>
      <c r="B23" t="s">
        <v>49</v>
      </c>
      <c r="C23">
        <v>4929</v>
      </c>
    </row>
    <row r="24" spans="1:3" x14ac:dyDescent="0.25">
      <c r="A24" t="s">
        <v>55</v>
      </c>
      <c r="B24" t="s">
        <v>48</v>
      </c>
      <c r="C24">
        <v>5097</v>
      </c>
    </row>
    <row r="25" spans="1:3" x14ac:dyDescent="0.25">
      <c r="A25" t="s">
        <v>55</v>
      </c>
      <c r="B25" t="s">
        <v>60</v>
      </c>
      <c r="C25">
        <v>2</v>
      </c>
    </row>
    <row r="26" spans="1:3" x14ac:dyDescent="0.25">
      <c r="A26" t="s">
        <v>55</v>
      </c>
      <c r="B26" t="s">
        <v>50</v>
      </c>
      <c r="C26">
        <v>10028</v>
      </c>
    </row>
    <row r="27" spans="1:3" x14ac:dyDescent="0.25">
      <c r="A27" t="s">
        <v>56</v>
      </c>
      <c r="B27" t="s">
        <v>50</v>
      </c>
      <c r="C27">
        <v>24933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80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58</v>
      </c>
    </row>
    <row r="4" spans="1:3" x14ac:dyDescent="0.25">
      <c r="A4" t="s">
        <v>47</v>
      </c>
      <c r="B4" t="s">
        <v>48</v>
      </c>
      <c r="C4">
        <v>82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140</v>
      </c>
    </row>
    <row r="7" spans="1:3" x14ac:dyDescent="0.25">
      <c r="A7" t="s">
        <v>51</v>
      </c>
      <c r="B7" t="s">
        <v>49</v>
      </c>
      <c r="C7">
        <v>146</v>
      </c>
    </row>
    <row r="8" spans="1:3" x14ac:dyDescent="0.25">
      <c r="A8" t="s">
        <v>51</v>
      </c>
      <c r="B8" t="s">
        <v>48</v>
      </c>
      <c r="C8">
        <v>154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300</v>
      </c>
    </row>
    <row r="11" spans="1:3" x14ac:dyDescent="0.25">
      <c r="A11" t="s">
        <v>52</v>
      </c>
      <c r="B11" t="s">
        <v>49</v>
      </c>
      <c r="C11">
        <v>212</v>
      </c>
    </row>
    <row r="12" spans="1:3" x14ac:dyDescent="0.25">
      <c r="A12" t="s">
        <v>52</v>
      </c>
      <c r="B12" t="s">
        <v>48</v>
      </c>
      <c r="C12">
        <v>227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439</v>
      </c>
    </row>
    <row r="15" spans="1:3" x14ac:dyDescent="0.25">
      <c r="A15" t="s">
        <v>53</v>
      </c>
      <c r="B15" t="s">
        <v>49</v>
      </c>
      <c r="C15">
        <v>333</v>
      </c>
    </row>
    <row r="16" spans="1:3" x14ac:dyDescent="0.25">
      <c r="A16" t="s">
        <v>53</v>
      </c>
      <c r="B16" t="s">
        <v>48</v>
      </c>
      <c r="C16">
        <v>351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684</v>
      </c>
    </row>
    <row r="19" spans="1:3" x14ac:dyDescent="0.25">
      <c r="A19" t="s">
        <v>54</v>
      </c>
      <c r="B19" t="s">
        <v>49</v>
      </c>
      <c r="C19">
        <v>588</v>
      </c>
    </row>
    <row r="20" spans="1:3" x14ac:dyDescent="0.25">
      <c r="A20" t="s">
        <v>54</v>
      </c>
      <c r="B20" t="s">
        <v>48</v>
      </c>
      <c r="C20">
        <v>590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1178</v>
      </c>
    </row>
    <row r="23" spans="1:3" x14ac:dyDescent="0.25">
      <c r="A23" t="s">
        <v>55</v>
      </c>
      <c r="B23" t="s">
        <v>49</v>
      </c>
      <c r="C23">
        <v>929</v>
      </c>
    </row>
    <row r="24" spans="1:3" x14ac:dyDescent="0.25">
      <c r="A24" t="s">
        <v>55</v>
      </c>
      <c r="B24" t="s">
        <v>48</v>
      </c>
      <c r="C24">
        <v>922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1851</v>
      </c>
    </row>
    <row r="27" spans="1:3" x14ac:dyDescent="0.25">
      <c r="A27" t="s">
        <v>56</v>
      </c>
      <c r="B27" t="s">
        <v>50</v>
      </c>
      <c r="C27">
        <v>4592</v>
      </c>
    </row>
  </sheetData>
  <pageMargins left="0.7" right="0.7" top="0.75" bottom="0.75" header="0.3" footer="0.3"/>
  <pageSetup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81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289</v>
      </c>
    </row>
    <row r="4" spans="1:3" x14ac:dyDescent="0.25">
      <c r="A4" t="s">
        <v>47</v>
      </c>
      <c r="B4" t="s">
        <v>48</v>
      </c>
      <c r="C4">
        <v>279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568</v>
      </c>
    </row>
    <row r="7" spans="1:3" x14ac:dyDescent="0.25">
      <c r="A7" t="s">
        <v>51</v>
      </c>
      <c r="B7" t="s">
        <v>49</v>
      </c>
      <c r="C7">
        <v>505</v>
      </c>
    </row>
    <row r="8" spans="1:3" x14ac:dyDescent="0.25">
      <c r="A8" t="s">
        <v>51</v>
      </c>
      <c r="B8" t="s">
        <v>48</v>
      </c>
      <c r="C8">
        <v>567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1072</v>
      </c>
    </row>
    <row r="11" spans="1:3" x14ac:dyDescent="0.25">
      <c r="A11" t="s">
        <v>52</v>
      </c>
      <c r="B11" t="s">
        <v>49</v>
      </c>
      <c r="C11">
        <v>778</v>
      </c>
    </row>
    <row r="12" spans="1:3" x14ac:dyDescent="0.25">
      <c r="A12" t="s">
        <v>52</v>
      </c>
      <c r="B12" t="s">
        <v>48</v>
      </c>
      <c r="C12">
        <v>829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1607</v>
      </c>
    </row>
    <row r="15" spans="1:3" x14ac:dyDescent="0.25">
      <c r="A15" t="s">
        <v>53</v>
      </c>
      <c r="B15" t="s">
        <v>49</v>
      </c>
      <c r="C15">
        <v>1382</v>
      </c>
    </row>
    <row r="16" spans="1:3" x14ac:dyDescent="0.25">
      <c r="A16" t="s">
        <v>53</v>
      </c>
      <c r="B16" t="s">
        <v>48</v>
      </c>
      <c r="C16">
        <v>1484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2866</v>
      </c>
    </row>
    <row r="19" spans="1:3" x14ac:dyDescent="0.25">
      <c r="A19" t="s">
        <v>54</v>
      </c>
      <c r="B19" t="s">
        <v>49</v>
      </c>
      <c r="C19">
        <v>2638</v>
      </c>
    </row>
    <row r="20" spans="1:3" x14ac:dyDescent="0.25">
      <c r="A20" t="s">
        <v>54</v>
      </c>
      <c r="B20" t="s">
        <v>48</v>
      </c>
      <c r="C20">
        <v>2868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5506</v>
      </c>
    </row>
    <row r="23" spans="1:3" x14ac:dyDescent="0.25">
      <c r="A23" t="s">
        <v>55</v>
      </c>
      <c r="B23" t="s">
        <v>49</v>
      </c>
      <c r="C23">
        <v>4572</v>
      </c>
    </row>
    <row r="24" spans="1:3" x14ac:dyDescent="0.25">
      <c r="A24" t="s">
        <v>55</v>
      </c>
      <c r="B24" t="s">
        <v>48</v>
      </c>
      <c r="C24">
        <v>4706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9278</v>
      </c>
    </row>
    <row r="27" spans="1:3" x14ac:dyDescent="0.25">
      <c r="A27" t="s">
        <v>56</v>
      </c>
      <c r="B27" t="s">
        <v>50</v>
      </c>
      <c r="C27">
        <v>20897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99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129</v>
      </c>
    </row>
    <row r="4" spans="1:3" x14ac:dyDescent="0.25">
      <c r="A4" t="s">
        <v>47</v>
      </c>
      <c r="B4" t="s">
        <v>48</v>
      </c>
      <c r="C4">
        <v>130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259</v>
      </c>
    </row>
    <row r="7" spans="1:3" x14ac:dyDescent="0.25">
      <c r="A7" t="s">
        <v>51</v>
      </c>
      <c r="B7" t="s">
        <v>49</v>
      </c>
      <c r="C7">
        <v>313</v>
      </c>
    </row>
    <row r="8" spans="1:3" x14ac:dyDescent="0.25">
      <c r="A8" t="s">
        <v>51</v>
      </c>
      <c r="B8" t="s">
        <v>48</v>
      </c>
      <c r="C8">
        <v>388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701</v>
      </c>
    </row>
    <row r="11" spans="1:3" x14ac:dyDescent="0.25">
      <c r="A11" t="s">
        <v>52</v>
      </c>
      <c r="B11" t="s">
        <v>49</v>
      </c>
      <c r="C11">
        <v>514</v>
      </c>
    </row>
    <row r="12" spans="1:3" x14ac:dyDescent="0.25">
      <c r="A12" t="s">
        <v>52</v>
      </c>
      <c r="B12" t="s">
        <v>48</v>
      </c>
      <c r="C12">
        <v>579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1093</v>
      </c>
    </row>
    <row r="15" spans="1:3" x14ac:dyDescent="0.25">
      <c r="A15" t="s">
        <v>53</v>
      </c>
      <c r="B15" t="s">
        <v>49</v>
      </c>
      <c r="C15">
        <v>873</v>
      </c>
    </row>
    <row r="16" spans="1:3" x14ac:dyDescent="0.25">
      <c r="A16" t="s">
        <v>53</v>
      </c>
      <c r="B16" t="s">
        <v>48</v>
      </c>
      <c r="C16">
        <v>951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1824</v>
      </c>
    </row>
    <row r="19" spans="1:3" x14ac:dyDescent="0.25">
      <c r="A19" t="s">
        <v>54</v>
      </c>
      <c r="B19" t="s">
        <v>49</v>
      </c>
      <c r="C19">
        <v>1648</v>
      </c>
    </row>
    <row r="20" spans="1:3" x14ac:dyDescent="0.25">
      <c r="A20" t="s">
        <v>54</v>
      </c>
      <c r="B20" t="s">
        <v>48</v>
      </c>
      <c r="C20">
        <v>1852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3500</v>
      </c>
    </row>
    <row r="23" spans="1:3" x14ac:dyDescent="0.25">
      <c r="A23" t="s">
        <v>55</v>
      </c>
      <c r="B23" t="s">
        <v>49</v>
      </c>
      <c r="C23">
        <v>2658</v>
      </c>
    </row>
    <row r="24" spans="1:3" x14ac:dyDescent="0.25">
      <c r="A24" t="s">
        <v>55</v>
      </c>
      <c r="B24" t="s">
        <v>48</v>
      </c>
      <c r="C24">
        <v>2588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5246</v>
      </c>
    </row>
    <row r="27" spans="1:3" x14ac:dyDescent="0.25">
      <c r="A27" t="s">
        <v>56</v>
      </c>
      <c r="B27" t="s">
        <v>50</v>
      </c>
      <c r="C27">
        <v>12623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82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89</v>
      </c>
    </row>
    <row r="4" spans="1:3" x14ac:dyDescent="0.25">
      <c r="A4" t="s">
        <v>47</v>
      </c>
      <c r="B4" t="s">
        <v>48</v>
      </c>
      <c r="C4">
        <v>73</v>
      </c>
    </row>
    <row r="5" spans="1:3" x14ac:dyDescent="0.25">
      <c r="A5" t="s">
        <v>47</v>
      </c>
      <c r="B5" t="s">
        <v>60</v>
      </c>
      <c r="C5">
        <v>1</v>
      </c>
    </row>
    <row r="6" spans="1:3" x14ac:dyDescent="0.25">
      <c r="A6" t="s">
        <v>47</v>
      </c>
      <c r="B6" t="s">
        <v>50</v>
      </c>
      <c r="C6">
        <v>163</v>
      </c>
    </row>
    <row r="7" spans="1:3" x14ac:dyDescent="0.25">
      <c r="A7" t="s">
        <v>51</v>
      </c>
      <c r="B7" t="s">
        <v>49</v>
      </c>
      <c r="C7">
        <v>193</v>
      </c>
    </row>
    <row r="8" spans="1:3" x14ac:dyDescent="0.25">
      <c r="A8" t="s">
        <v>51</v>
      </c>
      <c r="B8" t="s">
        <v>48</v>
      </c>
      <c r="C8">
        <v>192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385</v>
      </c>
    </row>
    <row r="11" spans="1:3" x14ac:dyDescent="0.25">
      <c r="A11" t="s">
        <v>52</v>
      </c>
      <c r="B11" t="s">
        <v>49</v>
      </c>
      <c r="C11">
        <v>258</v>
      </c>
    </row>
    <row r="12" spans="1:3" x14ac:dyDescent="0.25">
      <c r="A12" t="s">
        <v>52</v>
      </c>
      <c r="B12" t="s">
        <v>48</v>
      </c>
      <c r="C12">
        <v>288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546</v>
      </c>
    </row>
    <row r="15" spans="1:3" x14ac:dyDescent="0.25">
      <c r="A15" t="s">
        <v>53</v>
      </c>
      <c r="B15" t="s">
        <v>49</v>
      </c>
      <c r="C15">
        <v>445</v>
      </c>
    </row>
    <row r="16" spans="1:3" x14ac:dyDescent="0.25">
      <c r="A16" t="s">
        <v>53</v>
      </c>
      <c r="B16" t="s">
        <v>48</v>
      </c>
      <c r="C16">
        <v>500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945</v>
      </c>
    </row>
    <row r="19" spans="1:3" x14ac:dyDescent="0.25">
      <c r="A19" t="s">
        <v>54</v>
      </c>
      <c r="B19" t="s">
        <v>49</v>
      </c>
      <c r="C19">
        <v>1000</v>
      </c>
    </row>
    <row r="20" spans="1:3" x14ac:dyDescent="0.25">
      <c r="A20" t="s">
        <v>54</v>
      </c>
      <c r="B20" t="s">
        <v>48</v>
      </c>
      <c r="C20">
        <v>1161</v>
      </c>
    </row>
    <row r="21" spans="1:3" x14ac:dyDescent="0.25">
      <c r="A21" t="s">
        <v>54</v>
      </c>
      <c r="B21" t="s">
        <v>60</v>
      </c>
      <c r="C21">
        <v>1</v>
      </c>
    </row>
    <row r="22" spans="1:3" x14ac:dyDescent="0.25">
      <c r="A22" t="s">
        <v>54</v>
      </c>
      <c r="B22" t="s">
        <v>50</v>
      </c>
      <c r="C22">
        <v>2162</v>
      </c>
    </row>
    <row r="23" spans="1:3" x14ac:dyDescent="0.25">
      <c r="A23" t="s">
        <v>55</v>
      </c>
      <c r="B23" t="s">
        <v>49</v>
      </c>
      <c r="C23">
        <v>2069</v>
      </c>
    </row>
    <row r="24" spans="1:3" x14ac:dyDescent="0.25">
      <c r="A24" t="s">
        <v>55</v>
      </c>
      <c r="B24" t="s">
        <v>48</v>
      </c>
      <c r="C24">
        <v>2084</v>
      </c>
    </row>
    <row r="25" spans="1:3" x14ac:dyDescent="0.25">
      <c r="A25" t="s">
        <v>55</v>
      </c>
      <c r="B25" t="s">
        <v>60</v>
      </c>
      <c r="C25">
        <v>2</v>
      </c>
    </row>
    <row r="26" spans="1:3" x14ac:dyDescent="0.25">
      <c r="A26" t="s">
        <v>55</v>
      </c>
      <c r="B26" t="s">
        <v>50</v>
      </c>
      <c r="C26">
        <v>4155</v>
      </c>
    </row>
    <row r="27" spans="1:3" x14ac:dyDescent="0.25">
      <c r="A27" t="s">
        <v>56</v>
      </c>
      <c r="B27" t="s">
        <v>50</v>
      </c>
      <c r="C27">
        <v>8356</v>
      </c>
    </row>
  </sheetData>
  <pageMargins left="0.7" right="0.7" top="0.75" bottom="0.75" header="0.3" footer="0.3"/>
  <pageSetup orientation="portrait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83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96</v>
      </c>
    </row>
    <row r="4" spans="1:3" x14ac:dyDescent="0.25">
      <c r="A4" t="s">
        <v>47</v>
      </c>
      <c r="B4" t="s">
        <v>48</v>
      </c>
      <c r="C4">
        <v>92</v>
      </c>
    </row>
    <row r="5" spans="1:3" x14ac:dyDescent="0.25">
      <c r="A5" t="s">
        <v>47</v>
      </c>
      <c r="B5" t="s">
        <v>60</v>
      </c>
      <c r="C5">
        <v>2</v>
      </c>
    </row>
    <row r="6" spans="1:3" x14ac:dyDescent="0.25">
      <c r="A6" t="s">
        <v>47</v>
      </c>
      <c r="B6" t="s">
        <v>50</v>
      </c>
      <c r="C6">
        <v>190</v>
      </c>
    </row>
    <row r="7" spans="1:3" x14ac:dyDescent="0.25">
      <c r="A7" t="s">
        <v>51</v>
      </c>
      <c r="B7" t="s">
        <v>49</v>
      </c>
      <c r="C7">
        <v>125</v>
      </c>
    </row>
    <row r="8" spans="1:3" x14ac:dyDescent="0.25">
      <c r="A8" t="s">
        <v>51</v>
      </c>
      <c r="B8" t="s">
        <v>48</v>
      </c>
      <c r="C8">
        <v>139</v>
      </c>
    </row>
    <row r="9" spans="1:3" x14ac:dyDescent="0.25">
      <c r="A9" t="s">
        <v>51</v>
      </c>
      <c r="B9" t="s">
        <v>60</v>
      </c>
      <c r="C9">
        <v>1</v>
      </c>
    </row>
    <row r="10" spans="1:3" x14ac:dyDescent="0.25">
      <c r="A10" t="s">
        <v>51</v>
      </c>
      <c r="B10" t="s">
        <v>50</v>
      </c>
      <c r="C10">
        <v>265</v>
      </c>
    </row>
    <row r="11" spans="1:3" x14ac:dyDescent="0.25">
      <c r="A11" t="s">
        <v>52</v>
      </c>
      <c r="B11" t="s">
        <v>49</v>
      </c>
      <c r="C11">
        <v>175</v>
      </c>
    </row>
    <row r="12" spans="1:3" x14ac:dyDescent="0.25">
      <c r="A12" t="s">
        <v>52</v>
      </c>
      <c r="B12" t="s">
        <v>48</v>
      </c>
      <c r="C12">
        <v>213</v>
      </c>
    </row>
    <row r="13" spans="1:3" x14ac:dyDescent="0.25">
      <c r="A13" t="s">
        <v>52</v>
      </c>
      <c r="B13" t="s">
        <v>60</v>
      </c>
      <c r="C13">
        <v>1</v>
      </c>
    </row>
    <row r="14" spans="1:3" x14ac:dyDescent="0.25">
      <c r="A14" t="s">
        <v>52</v>
      </c>
      <c r="B14" t="s">
        <v>50</v>
      </c>
      <c r="C14">
        <v>389</v>
      </c>
    </row>
    <row r="15" spans="1:3" x14ac:dyDescent="0.25">
      <c r="A15" t="s">
        <v>53</v>
      </c>
      <c r="B15" t="s">
        <v>49</v>
      </c>
      <c r="C15">
        <v>370</v>
      </c>
    </row>
    <row r="16" spans="1:3" x14ac:dyDescent="0.25">
      <c r="A16" t="s">
        <v>53</v>
      </c>
      <c r="B16" t="s">
        <v>48</v>
      </c>
      <c r="C16">
        <v>407</v>
      </c>
    </row>
    <row r="17" spans="1:3" x14ac:dyDescent="0.25">
      <c r="A17" t="s">
        <v>53</v>
      </c>
      <c r="B17" t="s">
        <v>60</v>
      </c>
      <c r="C17">
        <v>1</v>
      </c>
    </row>
    <row r="18" spans="1:3" x14ac:dyDescent="0.25">
      <c r="A18" t="s">
        <v>53</v>
      </c>
      <c r="B18" t="s">
        <v>50</v>
      </c>
      <c r="C18">
        <v>778</v>
      </c>
    </row>
    <row r="19" spans="1:3" x14ac:dyDescent="0.25">
      <c r="A19" t="s">
        <v>54</v>
      </c>
      <c r="B19" t="s">
        <v>49</v>
      </c>
      <c r="C19">
        <v>717</v>
      </c>
    </row>
    <row r="20" spans="1:3" x14ac:dyDescent="0.25">
      <c r="A20" t="s">
        <v>54</v>
      </c>
      <c r="B20" t="s">
        <v>48</v>
      </c>
      <c r="C20">
        <v>740</v>
      </c>
    </row>
    <row r="21" spans="1:3" x14ac:dyDescent="0.25">
      <c r="A21" t="s">
        <v>54</v>
      </c>
      <c r="B21" t="s">
        <v>60</v>
      </c>
      <c r="C21">
        <v>3</v>
      </c>
    </row>
    <row r="22" spans="1:3" x14ac:dyDescent="0.25">
      <c r="A22" t="s">
        <v>54</v>
      </c>
      <c r="B22" t="s">
        <v>50</v>
      </c>
      <c r="C22">
        <v>1460</v>
      </c>
    </row>
    <row r="23" spans="1:3" x14ac:dyDescent="0.25">
      <c r="A23" t="s">
        <v>55</v>
      </c>
      <c r="B23" t="s">
        <v>49</v>
      </c>
      <c r="C23">
        <v>1124</v>
      </c>
    </row>
    <row r="24" spans="1:3" x14ac:dyDescent="0.25">
      <c r="A24" t="s">
        <v>55</v>
      </c>
      <c r="B24" t="s">
        <v>48</v>
      </c>
      <c r="C24">
        <v>1044</v>
      </c>
    </row>
    <row r="25" spans="1:3" x14ac:dyDescent="0.25">
      <c r="A25" t="s">
        <v>55</v>
      </c>
      <c r="B25" t="s">
        <v>60</v>
      </c>
      <c r="C25">
        <v>7</v>
      </c>
    </row>
    <row r="26" spans="1:3" x14ac:dyDescent="0.25">
      <c r="A26" t="s">
        <v>55</v>
      </c>
      <c r="B26" t="s">
        <v>50</v>
      </c>
      <c r="C26">
        <v>2175</v>
      </c>
    </row>
    <row r="27" spans="1:3" x14ac:dyDescent="0.25">
      <c r="A27" t="s">
        <v>56</v>
      </c>
      <c r="B27" t="s">
        <v>50</v>
      </c>
      <c r="C27">
        <v>5257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84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4554</v>
      </c>
    </row>
    <row r="4" spans="1:3" x14ac:dyDescent="0.25">
      <c r="A4" t="s">
        <v>47</v>
      </c>
      <c r="B4" t="s">
        <v>48</v>
      </c>
      <c r="C4">
        <v>4773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9327</v>
      </c>
    </row>
    <row r="7" spans="1:3" x14ac:dyDescent="0.25">
      <c r="A7" t="s">
        <v>51</v>
      </c>
      <c r="B7" t="s">
        <v>49</v>
      </c>
      <c r="C7">
        <v>9432</v>
      </c>
    </row>
    <row r="8" spans="1:3" x14ac:dyDescent="0.25">
      <c r="A8" t="s">
        <v>51</v>
      </c>
      <c r="B8" t="s">
        <v>48</v>
      </c>
      <c r="C8">
        <v>10675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20107</v>
      </c>
    </row>
    <row r="11" spans="1:3" x14ac:dyDescent="0.25">
      <c r="A11" t="s">
        <v>52</v>
      </c>
      <c r="B11" t="s">
        <v>49</v>
      </c>
      <c r="C11">
        <v>13320</v>
      </c>
    </row>
    <row r="12" spans="1:3" x14ac:dyDescent="0.25">
      <c r="A12" t="s">
        <v>52</v>
      </c>
      <c r="B12" t="s">
        <v>48</v>
      </c>
      <c r="C12">
        <v>14375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27695</v>
      </c>
    </row>
    <row r="15" spans="1:3" x14ac:dyDescent="0.25">
      <c r="A15" t="s">
        <v>53</v>
      </c>
      <c r="B15" t="s">
        <v>49</v>
      </c>
      <c r="C15">
        <v>20456</v>
      </c>
    </row>
    <row r="16" spans="1:3" x14ac:dyDescent="0.25">
      <c r="A16" t="s">
        <v>53</v>
      </c>
      <c r="B16" t="s">
        <v>48</v>
      </c>
      <c r="C16">
        <v>21555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42011</v>
      </c>
    </row>
    <row r="19" spans="1:3" x14ac:dyDescent="0.25">
      <c r="A19" t="s">
        <v>54</v>
      </c>
      <c r="B19" t="s">
        <v>49</v>
      </c>
      <c r="C19">
        <v>25749</v>
      </c>
    </row>
    <row r="20" spans="1:3" x14ac:dyDescent="0.25">
      <c r="A20" t="s">
        <v>54</v>
      </c>
      <c r="B20" t="s">
        <v>48</v>
      </c>
      <c r="C20">
        <v>27565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53314</v>
      </c>
    </row>
    <row r="23" spans="1:3" x14ac:dyDescent="0.25">
      <c r="A23" t="s">
        <v>55</v>
      </c>
      <c r="B23" t="s">
        <v>49</v>
      </c>
      <c r="C23">
        <v>32090</v>
      </c>
    </row>
    <row r="24" spans="1:3" x14ac:dyDescent="0.25">
      <c r="A24" t="s">
        <v>55</v>
      </c>
      <c r="B24" t="s">
        <v>48</v>
      </c>
      <c r="C24">
        <v>36226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68316</v>
      </c>
    </row>
    <row r="27" spans="1:3" x14ac:dyDescent="0.25">
      <c r="A27" t="s">
        <v>56</v>
      </c>
      <c r="B27" t="s">
        <v>50</v>
      </c>
      <c r="C27">
        <v>220770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85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84</v>
      </c>
    </row>
    <row r="4" spans="1:3" x14ac:dyDescent="0.25">
      <c r="A4" t="s">
        <v>47</v>
      </c>
      <c r="B4" t="s">
        <v>48</v>
      </c>
      <c r="C4">
        <v>85</v>
      </c>
    </row>
    <row r="5" spans="1:3" x14ac:dyDescent="0.25">
      <c r="A5" t="s">
        <v>47</v>
      </c>
      <c r="B5" t="s">
        <v>60</v>
      </c>
      <c r="C5">
        <v>1</v>
      </c>
    </row>
    <row r="6" spans="1:3" x14ac:dyDescent="0.25">
      <c r="A6" t="s">
        <v>47</v>
      </c>
      <c r="B6" t="s">
        <v>50</v>
      </c>
      <c r="C6">
        <v>170</v>
      </c>
    </row>
    <row r="7" spans="1:3" x14ac:dyDescent="0.25">
      <c r="A7" t="s">
        <v>51</v>
      </c>
      <c r="B7" t="s">
        <v>49</v>
      </c>
      <c r="C7">
        <v>176</v>
      </c>
    </row>
    <row r="8" spans="1:3" x14ac:dyDescent="0.25">
      <c r="A8" t="s">
        <v>51</v>
      </c>
      <c r="B8" t="s">
        <v>48</v>
      </c>
      <c r="C8">
        <v>221</v>
      </c>
    </row>
    <row r="9" spans="1:3" x14ac:dyDescent="0.25">
      <c r="A9" t="s">
        <v>51</v>
      </c>
      <c r="B9" t="s">
        <v>60</v>
      </c>
      <c r="C9">
        <v>2</v>
      </c>
    </row>
    <row r="10" spans="1:3" x14ac:dyDescent="0.25">
      <c r="A10" t="s">
        <v>51</v>
      </c>
      <c r="B10" t="s">
        <v>50</v>
      </c>
      <c r="C10">
        <v>399</v>
      </c>
    </row>
    <row r="11" spans="1:3" x14ac:dyDescent="0.25">
      <c r="A11" t="s">
        <v>52</v>
      </c>
      <c r="B11" t="s">
        <v>49</v>
      </c>
      <c r="C11">
        <v>277</v>
      </c>
    </row>
    <row r="12" spans="1:3" x14ac:dyDescent="0.25">
      <c r="A12" t="s">
        <v>52</v>
      </c>
      <c r="B12" t="s">
        <v>48</v>
      </c>
      <c r="C12">
        <v>339</v>
      </c>
    </row>
    <row r="13" spans="1:3" x14ac:dyDescent="0.25">
      <c r="A13" t="s">
        <v>52</v>
      </c>
      <c r="B13" t="s">
        <v>60</v>
      </c>
      <c r="C13">
        <v>1</v>
      </c>
    </row>
    <row r="14" spans="1:3" x14ac:dyDescent="0.25">
      <c r="A14" t="s">
        <v>52</v>
      </c>
      <c r="B14" t="s">
        <v>50</v>
      </c>
      <c r="C14">
        <v>617</v>
      </c>
    </row>
    <row r="15" spans="1:3" x14ac:dyDescent="0.25">
      <c r="A15" t="s">
        <v>53</v>
      </c>
      <c r="B15" t="s">
        <v>49</v>
      </c>
      <c r="C15">
        <v>514</v>
      </c>
    </row>
    <row r="16" spans="1:3" x14ac:dyDescent="0.25">
      <c r="A16" t="s">
        <v>53</v>
      </c>
      <c r="B16" t="s">
        <v>48</v>
      </c>
      <c r="C16">
        <v>608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1122</v>
      </c>
    </row>
    <row r="19" spans="1:3" x14ac:dyDescent="0.25">
      <c r="A19" t="s">
        <v>54</v>
      </c>
      <c r="B19" t="s">
        <v>49</v>
      </c>
      <c r="C19">
        <v>1040</v>
      </c>
    </row>
    <row r="20" spans="1:3" x14ac:dyDescent="0.25">
      <c r="A20" t="s">
        <v>54</v>
      </c>
      <c r="B20" t="s">
        <v>48</v>
      </c>
      <c r="C20">
        <v>1271</v>
      </c>
    </row>
    <row r="21" spans="1:3" x14ac:dyDescent="0.25">
      <c r="A21" t="s">
        <v>54</v>
      </c>
      <c r="B21" t="s">
        <v>60</v>
      </c>
      <c r="C21">
        <v>2</v>
      </c>
    </row>
    <row r="22" spans="1:3" x14ac:dyDescent="0.25">
      <c r="A22" t="s">
        <v>54</v>
      </c>
      <c r="B22" t="s">
        <v>50</v>
      </c>
      <c r="C22">
        <v>2313</v>
      </c>
    </row>
    <row r="23" spans="1:3" x14ac:dyDescent="0.25">
      <c r="A23" t="s">
        <v>55</v>
      </c>
      <c r="B23" t="s">
        <v>49</v>
      </c>
      <c r="C23">
        <v>1958</v>
      </c>
    </row>
    <row r="24" spans="1:3" x14ac:dyDescent="0.25">
      <c r="A24" t="s">
        <v>55</v>
      </c>
      <c r="B24" t="s">
        <v>48</v>
      </c>
      <c r="C24">
        <v>2000</v>
      </c>
    </row>
    <row r="25" spans="1:3" x14ac:dyDescent="0.25">
      <c r="A25" t="s">
        <v>55</v>
      </c>
      <c r="B25" t="s">
        <v>60</v>
      </c>
      <c r="C25">
        <v>3</v>
      </c>
    </row>
    <row r="26" spans="1:3" x14ac:dyDescent="0.25">
      <c r="A26" t="s">
        <v>55</v>
      </c>
      <c r="B26" t="s">
        <v>50</v>
      </c>
      <c r="C26">
        <v>3961</v>
      </c>
    </row>
    <row r="27" spans="1:3" x14ac:dyDescent="0.25">
      <c r="A27" t="s">
        <v>56</v>
      </c>
      <c r="B27" t="s">
        <v>50</v>
      </c>
      <c r="C27">
        <v>8582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97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611</v>
      </c>
    </row>
    <row r="4" spans="1:3" x14ac:dyDescent="0.25">
      <c r="A4" t="s">
        <v>47</v>
      </c>
      <c r="B4" t="s">
        <v>48</v>
      </c>
      <c r="C4">
        <v>708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1319</v>
      </c>
    </row>
    <row r="7" spans="1:3" x14ac:dyDescent="0.25">
      <c r="A7" t="s">
        <v>51</v>
      </c>
      <c r="B7" t="s">
        <v>49</v>
      </c>
      <c r="C7">
        <v>1366</v>
      </c>
    </row>
    <row r="8" spans="1:3" x14ac:dyDescent="0.25">
      <c r="A8" t="s">
        <v>51</v>
      </c>
      <c r="B8" t="s">
        <v>48</v>
      </c>
      <c r="C8">
        <v>1462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2828</v>
      </c>
    </row>
    <row r="11" spans="1:3" x14ac:dyDescent="0.25">
      <c r="A11" t="s">
        <v>52</v>
      </c>
      <c r="B11" t="s">
        <v>49</v>
      </c>
      <c r="C11">
        <v>1847</v>
      </c>
    </row>
    <row r="12" spans="1:3" x14ac:dyDescent="0.25">
      <c r="A12" t="s">
        <v>52</v>
      </c>
      <c r="B12" t="s">
        <v>48</v>
      </c>
      <c r="C12">
        <v>2046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3893</v>
      </c>
    </row>
    <row r="15" spans="1:3" x14ac:dyDescent="0.25">
      <c r="A15" t="s">
        <v>53</v>
      </c>
      <c r="B15" t="s">
        <v>49</v>
      </c>
      <c r="C15">
        <v>2988</v>
      </c>
    </row>
    <row r="16" spans="1:3" x14ac:dyDescent="0.25">
      <c r="A16" t="s">
        <v>53</v>
      </c>
      <c r="B16" t="s">
        <v>48</v>
      </c>
      <c r="C16">
        <v>3219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6207</v>
      </c>
    </row>
    <row r="19" spans="1:3" x14ac:dyDescent="0.25">
      <c r="A19" t="s">
        <v>54</v>
      </c>
      <c r="B19" t="s">
        <v>49</v>
      </c>
      <c r="C19">
        <v>4828</v>
      </c>
    </row>
    <row r="20" spans="1:3" x14ac:dyDescent="0.25">
      <c r="A20" t="s">
        <v>54</v>
      </c>
      <c r="B20" t="s">
        <v>48</v>
      </c>
      <c r="C20">
        <v>5388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10216</v>
      </c>
    </row>
    <row r="23" spans="1:3" x14ac:dyDescent="0.25">
      <c r="A23" t="s">
        <v>55</v>
      </c>
      <c r="B23" t="s">
        <v>49</v>
      </c>
      <c r="C23">
        <v>7745</v>
      </c>
    </row>
    <row r="24" spans="1:3" x14ac:dyDescent="0.25">
      <c r="A24" t="s">
        <v>55</v>
      </c>
      <c r="B24" t="s">
        <v>48</v>
      </c>
      <c r="C24">
        <v>8551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16296</v>
      </c>
    </row>
    <row r="27" spans="1:3" x14ac:dyDescent="0.25">
      <c r="A27" t="s">
        <v>56</v>
      </c>
      <c r="B27" t="s">
        <v>50</v>
      </c>
      <c r="C27">
        <v>40759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105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61</v>
      </c>
    </row>
    <row r="4" spans="1:3" x14ac:dyDescent="0.25">
      <c r="A4" t="s">
        <v>47</v>
      </c>
      <c r="B4" t="s">
        <v>48</v>
      </c>
      <c r="C4">
        <v>66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127</v>
      </c>
    </row>
    <row r="7" spans="1:3" x14ac:dyDescent="0.25">
      <c r="A7" t="s">
        <v>51</v>
      </c>
      <c r="B7" t="s">
        <v>49</v>
      </c>
      <c r="C7">
        <v>94</v>
      </c>
    </row>
    <row r="8" spans="1:3" x14ac:dyDescent="0.25">
      <c r="A8" t="s">
        <v>51</v>
      </c>
      <c r="B8" t="s">
        <v>48</v>
      </c>
      <c r="C8">
        <v>126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220</v>
      </c>
    </row>
    <row r="11" spans="1:3" x14ac:dyDescent="0.25">
      <c r="A11" t="s">
        <v>52</v>
      </c>
      <c r="B11" t="s">
        <v>49</v>
      </c>
      <c r="C11">
        <v>226</v>
      </c>
    </row>
    <row r="12" spans="1:3" x14ac:dyDescent="0.25">
      <c r="A12" t="s">
        <v>52</v>
      </c>
      <c r="B12" t="s">
        <v>48</v>
      </c>
      <c r="C12">
        <v>243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469</v>
      </c>
    </row>
    <row r="15" spans="1:3" x14ac:dyDescent="0.25">
      <c r="A15" t="s">
        <v>53</v>
      </c>
      <c r="B15" t="s">
        <v>49</v>
      </c>
      <c r="C15">
        <v>368</v>
      </c>
    </row>
    <row r="16" spans="1:3" x14ac:dyDescent="0.25">
      <c r="A16" t="s">
        <v>53</v>
      </c>
      <c r="B16" t="s">
        <v>48</v>
      </c>
      <c r="C16">
        <v>383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751</v>
      </c>
    </row>
    <row r="19" spans="1:3" x14ac:dyDescent="0.25">
      <c r="A19" t="s">
        <v>54</v>
      </c>
      <c r="B19" t="s">
        <v>49</v>
      </c>
      <c r="C19">
        <v>585</v>
      </c>
    </row>
    <row r="20" spans="1:3" x14ac:dyDescent="0.25">
      <c r="A20" t="s">
        <v>54</v>
      </c>
      <c r="B20" t="s">
        <v>48</v>
      </c>
      <c r="C20">
        <v>611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1196</v>
      </c>
    </row>
    <row r="23" spans="1:3" x14ac:dyDescent="0.25">
      <c r="A23" t="s">
        <v>55</v>
      </c>
      <c r="B23" t="s">
        <v>49</v>
      </c>
      <c r="C23">
        <v>719</v>
      </c>
    </row>
    <row r="24" spans="1:3" x14ac:dyDescent="0.25">
      <c r="A24" t="s">
        <v>55</v>
      </c>
      <c r="B24" t="s">
        <v>48</v>
      </c>
      <c r="C24">
        <v>662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1381</v>
      </c>
    </row>
    <row r="27" spans="1:3" x14ac:dyDescent="0.25">
      <c r="A27" t="s">
        <v>56</v>
      </c>
      <c r="B27" t="s">
        <v>50</v>
      </c>
      <c r="C27">
        <v>4144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86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4746</v>
      </c>
    </row>
    <row r="4" spans="1:3" x14ac:dyDescent="0.25">
      <c r="A4" t="s">
        <v>47</v>
      </c>
      <c r="B4" t="s">
        <v>48</v>
      </c>
      <c r="C4">
        <v>4935</v>
      </c>
    </row>
    <row r="5" spans="1:3" x14ac:dyDescent="0.25">
      <c r="A5" t="s">
        <v>47</v>
      </c>
      <c r="B5" t="s">
        <v>60</v>
      </c>
      <c r="C5">
        <v>1</v>
      </c>
    </row>
    <row r="6" spans="1:3" x14ac:dyDescent="0.25">
      <c r="A6" t="s">
        <v>47</v>
      </c>
      <c r="B6" t="s">
        <v>50</v>
      </c>
      <c r="C6">
        <v>9682</v>
      </c>
    </row>
    <row r="7" spans="1:3" x14ac:dyDescent="0.25">
      <c r="A7" t="s">
        <v>51</v>
      </c>
      <c r="B7" t="s">
        <v>49</v>
      </c>
      <c r="C7">
        <v>9939</v>
      </c>
    </row>
    <row r="8" spans="1:3" x14ac:dyDescent="0.25">
      <c r="A8" t="s">
        <v>51</v>
      </c>
      <c r="B8" t="s">
        <v>48</v>
      </c>
      <c r="C8">
        <v>10698</v>
      </c>
    </row>
    <row r="9" spans="1:3" x14ac:dyDescent="0.25">
      <c r="A9" t="s">
        <v>51</v>
      </c>
      <c r="B9" t="s">
        <v>60</v>
      </c>
      <c r="C9">
        <v>1</v>
      </c>
    </row>
    <row r="10" spans="1:3" x14ac:dyDescent="0.25">
      <c r="A10" t="s">
        <v>51</v>
      </c>
      <c r="B10" t="s">
        <v>50</v>
      </c>
      <c r="C10">
        <v>20638</v>
      </c>
    </row>
    <row r="11" spans="1:3" x14ac:dyDescent="0.25">
      <c r="A11" t="s">
        <v>52</v>
      </c>
      <c r="B11" t="s">
        <v>49</v>
      </c>
      <c r="C11">
        <v>13692</v>
      </c>
    </row>
    <row r="12" spans="1:3" x14ac:dyDescent="0.25">
      <c r="A12" t="s">
        <v>52</v>
      </c>
      <c r="B12" t="s">
        <v>48</v>
      </c>
      <c r="C12">
        <v>14572</v>
      </c>
    </row>
    <row r="13" spans="1:3" x14ac:dyDescent="0.25">
      <c r="A13" t="s">
        <v>52</v>
      </c>
      <c r="B13" t="s">
        <v>60</v>
      </c>
      <c r="C13">
        <v>1</v>
      </c>
    </row>
    <row r="14" spans="1:3" x14ac:dyDescent="0.25">
      <c r="A14" t="s">
        <v>52</v>
      </c>
      <c r="B14" t="s">
        <v>50</v>
      </c>
      <c r="C14">
        <v>28265</v>
      </c>
    </row>
    <row r="15" spans="1:3" x14ac:dyDescent="0.25">
      <c r="A15" t="s">
        <v>53</v>
      </c>
      <c r="B15" t="s">
        <v>49</v>
      </c>
      <c r="C15">
        <v>21314</v>
      </c>
    </row>
    <row r="16" spans="1:3" x14ac:dyDescent="0.25">
      <c r="A16" t="s">
        <v>53</v>
      </c>
      <c r="B16" t="s">
        <v>48</v>
      </c>
      <c r="C16">
        <v>21903</v>
      </c>
    </row>
    <row r="17" spans="1:3" x14ac:dyDescent="0.25">
      <c r="A17" t="s">
        <v>53</v>
      </c>
      <c r="B17" t="s">
        <v>60</v>
      </c>
      <c r="C17">
        <v>1</v>
      </c>
    </row>
    <row r="18" spans="1:3" x14ac:dyDescent="0.25">
      <c r="A18" t="s">
        <v>53</v>
      </c>
      <c r="B18" t="s">
        <v>50</v>
      </c>
      <c r="C18">
        <v>43218</v>
      </c>
    </row>
    <row r="19" spans="1:3" x14ac:dyDescent="0.25">
      <c r="A19" t="s">
        <v>54</v>
      </c>
      <c r="B19" t="s">
        <v>49</v>
      </c>
      <c r="C19">
        <v>25706</v>
      </c>
    </row>
    <row r="20" spans="1:3" x14ac:dyDescent="0.25">
      <c r="A20" t="s">
        <v>54</v>
      </c>
      <c r="B20" t="s">
        <v>48</v>
      </c>
      <c r="C20">
        <v>26923</v>
      </c>
    </row>
    <row r="21" spans="1:3" x14ac:dyDescent="0.25">
      <c r="A21" t="s">
        <v>54</v>
      </c>
      <c r="B21" t="s">
        <v>60</v>
      </c>
      <c r="C21">
        <v>8</v>
      </c>
    </row>
    <row r="22" spans="1:3" x14ac:dyDescent="0.25">
      <c r="A22" t="s">
        <v>54</v>
      </c>
      <c r="B22" t="s">
        <v>50</v>
      </c>
      <c r="C22">
        <v>52637</v>
      </c>
    </row>
    <row r="23" spans="1:3" x14ac:dyDescent="0.25">
      <c r="A23" t="s">
        <v>55</v>
      </c>
      <c r="B23" t="s">
        <v>49</v>
      </c>
      <c r="C23">
        <v>27335</v>
      </c>
    </row>
    <row r="24" spans="1:3" x14ac:dyDescent="0.25">
      <c r="A24" t="s">
        <v>55</v>
      </c>
      <c r="B24" t="s">
        <v>48</v>
      </c>
      <c r="C24">
        <v>31553</v>
      </c>
    </row>
    <row r="25" spans="1:3" x14ac:dyDescent="0.25">
      <c r="A25" t="s">
        <v>55</v>
      </c>
      <c r="B25" t="s">
        <v>60</v>
      </c>
      <c r="C25">
        <v>7</v>
      </c>
    </row>
    <row r="26" spans="1:3" x14ac:dyDescent="0.25">
      <c r="A26" t="s">
        <v>55</v>
      </c>
      <c r="B26" t="s">
        <v>50</v>
      </c>
      <c r="C26">
        <v>58895</v>
      </c>
    </row>
    <row r="27" spans="1:3" x14ac:dyDescent="0.25">
      <c r="A27" t="s">
        <v>56</v>
      </c>
      <c r="B27" t="s">
        <v>50</v>
      </c>
      <c r="C27">
        <v>213335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87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3204</v>
      </c>
    </row>
    <row r="4" spans="1:3" x14ac:dyDescent="0.25">
      <c r="A4" t="s">
        <v>47</v>
      </c>
      <c r="B4" t="s">
        <v>48</v>
      </c>
      <c r="C4">
        <v>3404</v>
      </c>
    </row>
    <row r="5" spans="1:3" x14ac:dyDescent="0.25">
      <c r="A5" t="s">
        <v>47</v>
      </c>
      <c r="B5" t="s">
        <v>60</v>
      </c>
      <c r="C5">
        <v>23</v>
      </c>
    </row>
    <row r="6" spans="1:3" x14ac:dyDescent="0.25">
      <c r="A6" t="s">
        <v>47</v>
      </c>
      <c r="B6" t="s">
        <v>50</v>
      </c>
      <c r="C6">
        <v>6631</v>
      </c>
    </row>
    <row r="7" spans="1:3" x14ac:dyDescent="0.25">
      <c r="A7" t="s">
        <v>51</v>
      </c>
      <c r="B7" t="s">
        <v>49</v>
      </c>
      <c r="C7">
        <v>6552</v>
      </c>
    </row>
    <row r="8" spans="1:3" x14ac:dyDescent="0.25">
      <c r="A8" t="s">
        <v>51</v>
      </c>
      <c r="B8" t="s">
        <v>48</v>
      </c>
      <c r="C8">
        <v>7374</v>
      </c>
    </row>
    <row r="9" spans="1:3" x14ac:dyDescent="0.25">
      <c r="A9" t="s">
        <v>51</v>
      </c>
      <c r="B9" t="s">
        <v>60</v>
      </c>
      <c r="C9">
        <v>9</v>
      </c>
    </row>
    <row r="10" spans="1:3" x14ac:dyDescent="0.25">
      <c r="A10" t="s">
        <v>51</v>
      </c>
      <c r="B10" t="s">
        <v>50</v>
      </c>
      <c r="C10">
        <v>13935</v>
      </c>
    </row>
    <row r="11" spans="1:3" x14ac:dyDescent="0.25">
      <c r="A11" t="s">
        <v>52</v>
      </c>
      <c r="B11" t="s">
        <v>49</v>
      </c>
      <c r="C11">
        <v>9189</v>
      </c>
    </row>
    <row r="12" spans="1:3" x14ac:dyDescent="0.25">
      <c r="A12" t="s">
        <v>52</v>
      </c>
      <c r="B12" t="s">
        <v>48</v>
      </c>
      <c r="C12">
        <v>9917</v>
      </c>
    </row>
    <row r="13" spans="1:3" x14ac:dyDescent="0.25">
      <c r="A13" t="s">
        <v>52</v>
      </c>
      <c r="B13" t="s">
        <v>60</v>
      </c>
      <c r="C13">
        <v>8</v>
      </c>
    </row>
    <row r="14" spans="1:3" x14ac:dyDescent="0.25">
      <c r="A14" t="s">
        <v>52</v>
      </c>
      <c r="B14" t="s">
        <v>50</v>
      </c>
      <c r="C14">
        <v>19114</v>
      </c>
    </row>
    <row r="15" spans="1:3" x14ac:dyDescent="0.25">
      <c r="A15" t="s">
        <v>53</v>
      </c>
      <c r="B15" t="s">
        <v>49</v>
      </c>
      <c r="C15">
        <v>13637</v>
      </c>
    </row>
    <row r="16" spans="1:3" x14ac:dyDescent="0.25">
      <c r="A16" t="s">
        <v>53</v>
      </c>
      <c r="B16" t="s">
        <v>48</v>
      </c>
      <c r="C16">
        <v>14629</v>
      </c>
    </row>
    <row r="17" spans="1:3" x14ac:dyDescent="0.25">
      <c r="A17" t="s">
        <v>53</v>
      </c>
      <c r="B17" t="s">
        <v>60</v>
      </c>
      <c r="C17">
        <v>8</v>
      </c>
    </row>
    <row r="18" spans="1:3" x14ac:dyDescent="0.25">
      <c r="A18" t="s">
        <v>53</v>
      </c>
      <c r="B18" t="s">
        <v>50</v>
      </c>
      <c r="C18">
        <v>28274</v>
      </c>
    </row>
    <row r="19" spans="1:3" x14ac:dyDescent="0.25">
      <c r="A19" t="s">
        <v>54</v>
      </c>
      <c r="B19" t="s">
        <v>49</v>
      </c>
      <c r="C19">
        <v>18887</v>
      </c>
    </row>
    <row r="20" spans="1:3" x14ac:dyDescent="0.25">
      <c r="A20" t="s">
        <v>54</v>
      </c>
      <c r="B20" t="s">
        <v>48</v>
      </c>
      <c r="C20">
        <v>20622</v>
      </c>
    </row>
    <row r="21" spans="1:3" x14ac:dyDescent="0.25">
      <c r="A21" t="s">
        <v>54</v>
      </c>
      <c r="B21" t="s">
        <v>60</v>
      </c>
      <c r="C21">
        <v>7</v>
      </c>
    </row>
    <row r="22" spans="1:3" x14ac:dyDescent="0.25">
      <c r="A22" t="s">
        <v>54</v>
      </c>
      <c r="B22" t="s">
        <v>50</v>
      </c>
      <c r="C22">
        <v>39516</v>
      </c>
    </row>
    <row r="23" spans="1:3" x14ac:dyDescent="0.25">
      <c r="A23" t="s">
        <v>55</v>
      </c>
      <c r="B23" t="s">
        <v>49</v>
      </c>
      <c r="C23">
        <v>23911</v>
      </c>
    </row>
    <row r="24" spans="1:3" x14ac:dyDescent="0.25">
      <c r="A24" t="s">
        <v>55</v>
      </c>
      <c r="B24" t="s">
        <v>48</v>
      </c>
      <c r="C24">
        <v>27436</v>
      </c>
    </row>
    <row r="25" spans="1:3" x14ac:dyDescent="0.25">
      <c r="A25" t="s">
        <v>55</v>
      </c>
      <c r="B25" t="s">
        <v>60</v>
      </c>
      <c r="C25">
        <v>7</v>
      </c>
    </row>
    <row r="26" spans="1:3" x14ac:dyDescent="0.25">
      <c r="A26" t="s">
        <v>55</v>
      </c>
      <c r="B26" t="s">
        <v>50</v>
      </c>
      <c r="C26">
        <v>51354</v>
      </c>
    </row>
    <row r="27" spans="1:3" x14ac:dyDescent="0.25">
      <c r="A27" t="s">
        <v>56</v>
      </c>
      <c r="B27" t="s">
        <v>50</v>
      </c>
      <c r="C27">
        <v>158824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88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308</v>
      </c>
    </row>
    <row r="4" spans="1:3" x14ac:dyDescent="0.25">
      <c r="A4" t="s">
        <v>47</v>
      </c>
      <c r="B4" t="s">
        <v>48</v>
      </c>
      <c r="C4">
        <v>353</v>
      </c>
    </row>
    <row r="5" spans="1:3" x14ac:dyDescent="0.25">
      <c r="A5" t="s">
        <v>47</v>
      </c>
      <c r="B5" t="s">
        <v>60</v>
      </c>
      <c r="C5">
        <v>3</v>
      </c>
    </row>
    <row r="6" spans="1:3" x14ac:dyDescent="0.25">
      <c r="A6" t="s">
        <v>47</v>
      </c>
      <c r="B6" t="s">
        <v>50</v>
      </c>
      <c r="C6">
        <v>664</v>
      </c>
    </row>
    <row r="7" spans="1:3" x14ac:dyDescent="0.25">
      <c r="A7" t="s">
        <v>51</v>
      </c>
      <c r="B7" t="s">
        <v>49</v>
      </c>
      <c r="C7">
        <v>499</v>
      </c>
    </row>
    <row r="8" spans="1:3" x14ac:dyDescent="0.25">
      <c r="A8" t="s">
        <v>51</v>
      </c>
      <c r="B8" t="s">
        <v>48</v>
      </c>
      <c r="C8">
        <v>519</v>
      </c>
    </row>
    <row r="9" spans="1:3" x14ac:dyDescent="0.25">
      <c r="A9" t="s">
        <v>51</v>
      </c>
      <c r="B9" t="s">
        <v>60</v>
      </c>
      <c r="C9">
        <v>6</v>
      </c>
    </row>
    <row r="10" spans="1:3" x14ac:dyDescent="0.25">
      <c r="A10" t="s">
        <v>51</v>
      </c>
      <c r="B10" t="s">
        <v>50</v>
      </c>
      <c r="C10">
        <v>1024</v>
      </c>
    </row>
    <row r="11" spans="1:3" x14ac:dyDescent="0.25">
      <c r="A11" t="s">
        <v>52</v>
      </c>
      <c r="B11" t="s">
        <v>49</v>
      </c>
      <c r="C11">
        <v>733</v>
      </c>
    </row>
    <row r="12" spans="1:3" x14ac:dyDescent="0.25">
      <c r="A12" t="s">
        <v>52</v>
      </c>
      <c r="B12" t="s">
        <v>48</v>
      </c>
      <c r="C12">
        <v>835</v>
      </c>
    </row>
    <row r="13" spans="1:3" x14ac:dyDescent="0.25">
      <c r="A13" t="s">
        <v>52</v>
      </c>
      <c r="B13" t="s">
        <v>60</v>
      </c>
      <c r="C13">
        <v>16</v>
      </c>
    </row>
    <row r="14" spans="1:3" x14ac:dyDescent="0.25">
      <c r="A14" t="s">
        <v>52</v>
      </c>
      <c r="B14" t="s">
        <v>50</v>
      </c>
      <c r="C14">
        <v>1584</v>
      </c>
    </row>
    <row r="15" spans="1:3" x14ac:dyDescent="0.25">
      <c r="A15" t="s">
        <v>53</v>
      </c>
      <c r="B15" t="s">
        <v>49</v>
      </c>
      <c r="C15">
        <v>1347</v>
      </c>
    </row>
    <row r="16" spans="1:3" x14ac:dyDescent="0.25">
      <c r="A16" t="s">
        <v>53</v>
      </c>
      <c r="B16" t="s">
        <v>48</v>
      </c>
      <c r="C16">
        <v>1521</v>
      </c>
    </row>
    <row r="17" spans="1:3" x14ac:dyDescent="0.25">
      <c r="A17" t="s">
        <v>53</v>
      </c>
      <c r="B17" t="s">
        <v>60</v>
      </c>
      <c r="C17">
        <v>6</v>
      </c>
    </row>
    <row r="18" spans="1:3" x14ac:dyDescent="0.25">
      <c r="A18" t="s">
        <v>53</v>
      </c>
      <c r="B18" t="s">
        <v>50</v>
      </c>
      <c r="C18">
        <v>2874</v>
      </c>
    </row>
    <row r="19" spans="1:3" x14ac:dyDescent="0.25">
      <c r="A19" t="s">
        <v>54</v>
      </c>
      <c r="B19" t="s">
        <v>49</v>
      </c>
      <c r="C19">
        <v>2409</v>
      </c>
    </row>
    <row r="20" spans="1:3" x14ac:dyDescent="0.25">
      <c r="A20" t="s">
        <v>54</v>
      </c>
      <c r="B20" t="s">
        <v>48</v>
      </c>
      <c r="C20">
        <v>2556</v>
      </c>
    </row>
    <row r="21" spans="1:3" x14ac:dyDescent="0.25">
      <c r="A21" t="s">
        <v>54</v>
      </c>
      <c r="B21" t="s">
        <v>60</v>
      </c>
      <c r="C21">
        <v>23</v>
      </c>
    </row>
    <row r="22" spans="1:3" x14ac:dyDescent="0.25">
      <c r="A22" t="s">
        <v>54</v>
      </c>
      <c r="B22" t="s">
        <v>50</v>
      </c>
      <c r="C22">
        <v>4988</v>
      </c>
    </row>
    <row r="23" spans="1:3" x14ac:dyDescent="0.25">
      <c r="A23" t="s">
        <v>55</v>
      </c>
      <c r="B23" t="s">
        <v>49</v>
      </c>
      <c r="C23">
        <v>3386</v>
      </c>
    </row>
    <row r="24" spans="1:3" x14ac:dyDescent="0.25">
      <c r="A24" t="s">
        <v>55</v>
      </c>
      <c r="B24" t="s">
        <v>48</v>
      </c>
      <c r="C24">
        <v>3232</v>
      </c>
    </row>
    <row r="25" spans="1:3" x14ac:dyDescent="0.25">
      <c r="A25" t="s">
        <v>55</v>
      </c>
      <c r="B25" t="s">
        <v>60</v>
      </c>
      <c r="C25">
        <v>42</v>
      </c>
    </row>
    <row r="26" spans="1:3" x14ac:dyDescent="0.25">
      <c r="A26" t="s">
        <v>55</v>
      </c>
      <c r="B26" t="s">
        <v>50</v>
      </c>
      <c r="C26">
        <v>6660</v>
      </c>
    </row>
    <row r="27" spans="1:3" x14ac:dyDescent="0.25">
      <c r="A27" t="s">
        <v>56</v>
      </c>
      <c r="B27" t="s">
        <v>50</v>
      </c>
      <c r="C27">
        <v>17794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89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1554</v>
      </c>
    </row>
    <row r="4" spans="1:3" x14ac:dyDescent="0.25">
      <c r="A4" t="s">
        <v>47</v>
      </c>
      <c r="B4" t="s">
        <v>48</v>
      </c>
      <c r="C4">
        <v>1643</v>
      </c>
    </row>
    <row r="5" spans="1:3" x14ac:dyDescent="0.25">
      <c r="A5" t="s">
        <v>47</v>
      </c>
      <c r="B5" t="s">
        <v>60</v>
      </c>
      <c r="C5">
        <v>1</v>
      </c>
    </row>
    <row r="6" spans="1:3" x14ac:dyDescent="0.25">
      <c r="A6" t="s">
        <v>47</v>
      </c>
      <c r="B6" t="s">
        <v>50</v>
      </c>
      <c r="C6">
        <v>3198</v>
      </c>
    </row>
    <row r="7" spans="1:3" x14ac:dyDescent="0.25">
      <c r="A7" t="s">
        <v>51</v>
      </c>
      <c r="B7" t="s">
        <v>49</v>
      </c>
      <c r="C7">
        <v>3358</v>
      </c>
    </row>
    <row r="8" spans="1:3" x14ac:dyDescent="0.25">
      <c r="A8" t="s">
        <v>51</v>
      </c>
      <c r="B8" t="s">
        <v>48</v>
      </c>
      <c r="C8">
        <v>3889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7247</v>
      </c>
    </row>
    <row r="11" spans="1:3" x14ac:dyDescent="0.25">
      <c r="A11" t="s">
        <v>52</v>
      </c>
      <c r="B11" t="s">
        <v>49</v>
      </c>
      <c r="C11">
        <v>4926</v>
      </c>
    </row>
    <row r="12" spans="1:3" x14ac:dyDescent="0.25">
      <c r="A12" t="s">
        <v>52</v>
      </c>
      <c r="B12" t="s">
        <v>48</v>
      </c>
      <c r="C12">
        <v>5460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10386</v>
      </c>
    </row>
    <row r="15" spans="1:3" x14ac:dyDescent="0.25">
      <c r="A15" t="s">
        <v>53</v>
      </c>
      <c r="B15" t="s">
        <v>49</v>
      </c>
      <c r="C15">
        <v>7054</v>
      </c>
    </row>
    <row r="16" spans="1:3" x14ac:dyDescent="0.25">
      <c r="A16" t="s">
        <v>53</v>
      </c>
      <c r="B16" t="s">
        <v>48</v>
      </c>
      <c r="C16">
        <v>7657</v>
      </c>
    </row>
    <row r="17" spans="1:3" x14ac:dyDescent="0.25">
      <c r="A17" t="s">
        <v>53</v>
      </c>
      <c r="B17" t="s">
        <v>60</v>
      </c>
      <c r="C17">
        <v>1</v>
      </c>
    </row>
    <row r="18" spans="1:3" x14ac:dyDescent="0.25">
      <c r="A18" t="s">
        <v>53</v>
      </c>
      <c r="B18" t="s">
        <v>50</v>
      </c>
      <c r="C18">
        <v>14712</v>
      </c>
    </row>
    <row r="19" spans="1:3" x14ac:dyDescent="0.25">
      <c r="A19" t="s">
        <v>54</v>
      </c>
      <c r="B19" t="s">
        <v>49</v>
      </c>
      <c r="C19">
        <v>9861</v>
      </c>
    </row>
    <row r="20" spans="1:3" x14ac:dyDescent="0.25">
      <c r="A20" t="s">
        <v>54</v>
      </c>
      <c r="B20" t="s">
        <v>48</v>
      </c>
      <c r="C20">
        <v>11496</v>
      </c>
    </row>
    <row r="21" spans="1:3" x14ac:dyDescent="0.25">
      <c r="A21" t="s">
        <v>54</v>
      </c>
      <c r="B21" t="s">
        <v>60</v>
      </c>
      <c r="C21">
        <v>2</v>
      </c>
    </row>
    <row r="22" spans="1:3" x14ac:dyDescent="0.25">
      <c r="A22" t="s">
        <v>54</v>
      </c>
      <c r="B22" t="s">
        <v>50</v>
      </c>
      <c r="C22">
        <v>21359</v>
      </c>
    </row>
    <row r="23" spans="1:3" x14ac:dyDescent="0.25">
      <c r="A23" t="s">
        <v>55</v>
      </c>
      <c r="B23" t="s">
        <v>49</v>
      </c>
      <c r="C23">
        <v>13512</v>
      </c>
    </row>
    <row r="24" spans="1:3" x14ac:dyDescent="0.25">
      <c r="A24" t="s">
        <v>55</v>
      </c>
      <c r="B24" t="s">
        <v>48</v>
      </c>
      <c r="C24">
        <v>15002</v>
      </c>
    </row>
    <row r="25" spans="1:3" x14ac:dyDescent="0.25">
      <c r="A25" t="s">
        <v>55</v>
      </c>
      <c r="B25" t="s">
        <v>60</v>
      </c>
      <c r="C25">
        <v>3</v>
      </c>
    </row>
    <row r="26" spans="1:3" x14ac:dyDescent="0.25">
      <c r="A26" t="s">
        <v>55</v>
      </c>
      <c r="B26" t="s">
        <v>50</v>
      </c>
      <c r="C26">
        <v>28517</v>
      </c>
    </row>
    <row r="27" spans="1:3" x14ac:dyDescent="0.25">
      <c r="A27" t="s">
        <v>56</v>
      </c>
      <c r="B27" t="s">
        <v>50</v>
      </c>
      <c r="C27">
        <v>85419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90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16</v>
      </c>
    </row>
    <row r="4" spans="1:3" x14ac:dyDescent="0.25">
      <c r="A4" t="s">
        <v>47</v>
      </c>
      <c r="B4" t="s">
        <v>48</v>
      </c>
      <c r="C4">
        <v>20</v>
      </c>
    </row>
    <row r="5" spans="1:3" x14ac:dyDescent="0.25">
      <c r="A5" t="s">
        <v>47</v>
      </c>
      <c r="B5" t="s">
        <v>60</v>
      </c>
      <c r="C5">
        <v>0</v>
      </c>
    </row>
    <row r="6" spans="1:3" x14ac:dyDescent="0.25">
      <c r="A6" t="s">
        <v>47</v>
      </c>
      <c r="B6" t="s">
        <v>50</v>
      </c>
      <c r="C6">
        <v>36</v>
      </c>
    </row>
    <row r="7" spans="1:3" x14ac:dyDescent="0.25">
      <c r="A7" t="s">
        <v>51</v>
      </c>
      <c r="B7" t="s">
        <v>49</v>
      </c>
      <c r="C7">
        <v>51</v>
      </c>
    </row>
    <row r="8" spans="1:3" x14ac:dyDescent="0.25">
      <c r="A8" t="s">
        <v>51</v>
      </c>
      <c r="B8" t="s">
        <v>48</v>
      </c>
      <c r="C8">
        <v>50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101</v>
      </c>
    </row>
    <row r="11" spans="1:3" x14ac:dyDescent="0.25">
      <c r="A11" t="s">
        <v>52</v>
      </c>
      <c r="B11" t="s">
        <v>49</v>
      </c>
      <c r="C11">
        <v>65</v>
      </c>
    </row>
    <row r="12" spans="1:3" x14ac:dyDescent="0.25">
      <c r="A12" t="s">
        <v>52</v>
      </c>
      <c r="B12" t="s">
        <v>48</v>
      </c>
      <c r="C12">
        <v>61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126</v>
      </c>
    </row>
    <row r="15" spans="1:3" x14ac:dyDescent="0.25">
      <c r="A15" t="s">
        <v>53</v>
      </c>
      <c r="B15" t="s">
        <v>49</v>
      </c>
      <c r="C15">
        <v>112</v>
      </c>
    </row>
    <row r="16" spans="1:3" x14ac:dyDescent="0.25">
      <c r="A16" t="s">
        <v>53</v>
      </c>
      <c r="B16" t="s">
        <v>48</v>
      </c>
      <c r="C16">
        <v>110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222</v>
      </c>
    </row>
    <row r="19" spans="1:3" x14ac:dyDescent="0.25">
      <c r="A19" t="s">
        <v>54</v>
      </c>
      <c r="B19" t="s">
        <v>49</v>
      </c>
      <c r="C19">
        <v>208</v>
      </c>
    </row>
    <row r="20" spans="1:3" x14ac:dyDescent="0.25">
      <c r="A20" t="s">
        <v>54</v>
      </c>
      <c r="B20" t="s">
        <v>48</v>
      </c>
      <c r="C20">
        <v>225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433</v>
      </c>
    </row>
    <row r="23" spans="1:3" x14ac:dyDescent="0.25">
      <c r="A23" t="s">
        <v>55</v>
      </c>
      <c r="B23" t="s">
        <v>49</v>
      </c>
      <c r="C23">
        <v>472</v>
      </c>
    </row>
    <row r="24" spans="1:3" x14ac:dyDescent="0.25">
      <c r="A24" t="s">
        <v>55</v>
      </c>
      <c r="B24" t="s">
        <v>48</v>
      </c>
      <c r="C24">
        <v>461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933</v>
      </c>
    </row>
    <row r="27" spans="1:3" x14ac:dyDescent="0.25">
      <c r="A27" t="s">
        <v>56</v>
      </c>
      <c r="B27" t="s">
        <v>50</v>
      </c>
      <c r="C27">
        <v>1851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91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352</v>
      </c>
    </row>
    <row r="4" spans="1:3" x14ac:dyDescent="0.25">
      <c r="A4" t="s">
        <v>47</v>
      </c>
      <c r="B4" t="s">
        <v>48</v>
      </c>
      <c r="C4">
        <v>387</v>
      </c>
    </row>
    <row r="5" spans="1:3" x14ac:dyDescent="0.25">
      <c r="A5" t="s">
        <v>47</v>
      </c>
      <c r="B5" t="s">
        <v>60</v>
      </c>
      <c r="C5">
        <v>2</v>
      </c>
    </row>
    <row r="6" spans="1:3" x14ac:dyDescent="0.25">
      <c r="A6" t="s">
        <v>47</v>
      </c>
      <c r="B6" t="s">
        <v>50</v>
      </c>
      <c r="C6">
        <v>741</v>
      </c>
    </row>
    <row r="7" spans="1:3" x14ac:dyDescent="0.25">
      <c r="A7" t="s">
        <v>51</v>
      </c>
      <c r="B7" t="s">
        <v>49</v>
      </c>
      <c r="C7">
        <v>705</v>
      </c>
    </row>
    <row r="8" spans="1:3" x14ac:dyDescent="0.25">
      <c r="A8" t="s">
        <v>51</v>
      </c>
      <c r="B8" t="s">
        <v>48</v>
      </c>
      <c r="C8">
        <v>801</v>
      </c>
    </row>
    <row r="9" spans="1:3" x14ac:dyDescent="0.25">
      <c r="A9" t="s">
        <v>51</v>
      </c>
      <c r="B9" t="s">
        <v>60</v>
      </c>
      <c r="C9">
        <v>1</v>
      </c>
    </row>
    <row r="10" spans="1:3" x14ac:dyDescent="0.25">
      <c r="A10" t="s">
        <v>51</v>
      </c>
      <c r="B10" t="s">
        <v>50</v>
      </c>
      <c r="C10">
        <v>1507</v>
      </c>
    </row>
    <row r="11" spans="1:3" x14ac:dyDescent="0.25">
      <c r="A11" t="s">
        <v>52</v>
      </c>
      <c r="B11" t="s">
        <v>49</v>
      </c>
      <c r="C11">
        <v>975</v>
      </c>
    </row>
    <row r="12" spans="1:3" x14ac:dyDescent="0.25">
      <c r="A12" t="s">
        <v>52</v>
      </c>
      <c r="B12" t="s">
        <v>48</v>
      </c>
      <c r="C12">
        <v>1044</v>
      </c>
    </row>
    <row r="13" spans="1:3" x14ac:dyDescent="0.25">
      <c r="A13" t="s">
        <v>52</v>
      </c>
      <c r="B13" t="s">
        <v>60</v>
      </c>
      <c r="C13">
        <v>2</v>
      </c>
    </row>
    <row r="14" spans="1:3" x14ac:dyDescent="0.25">
      <c r="A14" t="s">
        <v>52</v>
      </c>
      <c r="B14" t="s">
        <v>50</v>
      </c>
      <c r="C14">
        <v>2021</v>
      </c>
    </row>
    <row r="15" spans="1:3" x14ac:dyDescent="0.25">
      <c r="A15" t="s">
        <v>53</v>
      </c>
      <c r="B15" t="s">
        <v>49</v>
      </c>
      <c r="C15">
        <v>1469</v>
      </c>
    </row>
    <row r="16" spans="1:3" x14ac:dyDescent="0.25">
      <c r="A16" t="s">
        <v>53</v>
      </c>
      <c r="B16" t="s">
        <v>48</v>
      </c>
      <c r="C16">
        <v>1611</v>
      </c>
    </row>
    <row r="17" spans="1:3" x14ac:dyDescent="0.25">
      <c r="A17" t="s">
        <v>53</v>
      </c>
      <c r="B17" t="s">
        <v>60</v>
      </c>
      <c r="C17">
        <v>2</v>
      </c>
    </row>
    <row r="18" spans="1:3" x14ac:dyDescent="0.25">
      <c r="A18" t="s">
        <v>53</v>
      </c>
      <c r="B18" t="s">
        <v>50</v>
      </c>
      <c r="C18">
        <v>3082</v>
      </c>
    </row>
    <row r="19" spans="1:3" x14ac:dyDescent="0.25">
      <c r="A19" t="s">
        <v>54</v>
      </c>
      <c r="B19" t="s">
        <v>49</v>
      </c>
      <c r="C19">
        <v>2237</v>
      </c>
    </row>
    <row r="20" spans="1:3" x14ac:dyDescent="0.25">
      <c r="A20" t="s">
        <v>54</v>
      </c>
      <c r="B20" t="s">
        <v>48</v>
      </c>
      <c r="C20">
        <v>2376</v>
      </c>
    </row>
    <row r="21" spans="1:3" x14ac:dyDescent="0.25">
      <c r="A21" t="s">
        <v>54</v>
      </c>
      <c r="B21" t="s">
        <v>60</v>
      </c>
      <c r="C21">
        <v>5</v>
      </c>
    </row>
    <row r="22" spans="1:3" x14ac:dyDescent="0.25">
      <c r="A22" t="s">
        <v>54</v>
      </c>
      <c r="B22" t="s">
        <v>50</v>
      </c>
      <c r="C22">
        <v>4618</v>
      </c>
    </row>
    <row r="23" spans="1:3" x14ac:dyDescent="0.25">
      <c r="A23" t="s">
        <v>55</v>
      </c>
      <c r="B23" t="s">
        <v>49</v>
      </c>
      <c r="C23">
        <v>3211</v>
      </c>
    </row>
    <row r="24" spans="1:3" x14ac:dyDescent="0.25">
      <c r="A24" t="s">
        <v>55</v>
      </c>
      <c r="B24" t="s">
        <v>48</v>
      </c>
      <c r="C24">
        <v>3689</v>
      </c>
    </row>
    <row r="25" spans="1:3" x14ac:dyDescent="0.25">
      <c r="A25" t="s">
        <v>55</v>
      </c>
      <c r="B25" t="s">
        <v>60</v>
      </c>
      <c r="C25">
        <v>7</v>
      </c>
    </row>
    <row r="26" spans="1:3" x14ac:dyDescent="0.25">
      <c r="A26" t="s">
        <v>55</v>
      </c>
      <c r="B26" t="s">
        <v>50</v>
      </c>
      <c r="C26">
        <v>6907</v>
      </c>
    </row>
    <row r="27" spans="1:3" x14ac:dyDescent="0.25">
      <c r="A27" t="s">
        <v>56</v>
      </c>
      <c r="B27" t="s">
        <v>50</v>
      </c>
      <c r="C27">
        <v>18876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92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2015</v>
      </c>
    </row>
    <row r="4" spans="1:3" x14ac:dyDescent="0.25">
      <c r="A4" t="s">
        <v>47</v>
      </c>
      <c r="B4" t="s">
        <v>48</v>
      </c>
      <c r="C4">
        <v>2449</v>
      </c>
    </row>
    <row r="5" spans="1:3" x14ac:dyDescent="0.25">
      <c r="A5" t="s">
        <v>47</v>
      </c>
      <c r="B5" t="s">
        <v>60</v>
      </c>
      <c r="C5">
        <v>2</v>
      </c>
    </row>
    <row r="6" spans="1:3" x14ac:dyDescent="0.25">
      <c r="A6" t="s">
        <v>47</v>
      </c>
      <c r="B6" t="s">
        <v>50</v>
      </c>
      <c r="C6">
        <v>4466</v>
      </c>
    </row>
    <row r="7" spans="1:3" x14ac:dyDescent="0.25">
      <c r="A7" t="s">
        <v>51</v>
      </c>
      <c r="B7" t="s">
        <v>49</v>
      </c>
      <c r="C7">
        <v>3696</v>
      </c>
    </row>
    <row r="8" spans="1:3" x14ac:dyDescent="0.25">
      <c r="A8" t="s">
        <v>51</v>
      </c>
      <c r="B8" t="s">
        <v>48</v>
      </c>
      <c r="C8">
        <v>4099</v>
      </c>
    </row>
    <row r="9" spans="1:3" x14ac:dyDescent="0.25">
      <c r="A9" t="s">
        <v>51</v>
      </c>
      <c r="B9" t="s">
        <v>60</v>
      </c>
      <c r="C9">
        <v>0</v>
      </c>
    </row>
    <row r="10" spans="1:3" x14ac:dyDescent="0.25">
      <c r="A10" t="s">
        <v>51</v>
      </c>
      <c r="B10" t="s">
        <v>50</v>
      </c>
      <c r="C10">
        <v>7795</v>
      </c>
    </row>
    <row r="11" spans="1:3" x14ac:dyDescent="0.25">
      <c r="A11" t="s">
        <v>52</v>
      </c>
      <c r="B11" t="s">
        <v>49</v>
      </c>
      <c r="C11">
        <v>4814</v>
      </c>
    </row>
    <row r="12" spans="1:3" x14ac:dyDescent="0.25">
      <c r="A12" t="s">
        <v>52</v>
      </c>
      <c r="B12" t="s">
        <v>48</v>
      </c>
      <c r="C12">
        <v>5114</v>
      </c>
    </row>
    <row r="13" spans="1:3" x14ac:dyDescent="0.25">
      <c r="A13" t="s">
        <v>52</v>
      </c>
      <c r="B13" t="s">
        <v>60</v>
      </c>
      <c r="C13">
        <v>0</v>
      </c>
    </row>
    <row r="14" spans="1:3" x14ac:dyDescent="0.25">
      <c r="A14" t="s">
        <v>52</v>
      </c>
      <c r="B14" t="s">
        <v>50</v>
      </c>
      <c r="C14">
        <v>9928</v>
      </c>
    </row>
    <row r="15" spans="1:3" x14ac:dyDescent="0.25">
      <c r="A15" t="s">
        <v>53</v>
      </c>
      <c r="B15" t="s">
        <v>49</v>
      </c>
      <c r="C15">
        <v>6048</v>
      </c>
    </row>
    <row r="16" spans="1:3" x14ac:dyDescent="0.25">
      <c r="A16" t="s">
        <v>53</v>
      </c>
      <c r="B16" t="s">
        <v>48</v>
      </c>
      <c r="C16">
        <v>6516</v>
      </c>
    </row>
    <row r="17" spans="1:3" x14ac:dyDescent="0.25">
      <c r="A17" t="s">
        <v>53</v>
      </c>
      <c r="B17" t="s">
        <v>60</v>
      </c>
      <c r="C17">
        <v>0</v>
      </c>
    </row>
    <row r="18" spans="1:3" x14ac:dyDescent="0.25">
      <c r="A18" t="s">
        <v>53</v>
      </c>
      <c r="B18" t="s">
        <v>50</v>
      </c>
      <c r="C18">
        <v>12564</v>
      </c>
    </row>
    <row r="19" spans="1:3" x14ac:dyDescent="0.25">
      <c r="A19" t="s">
        <v>54</v>
      </c>
      <c r="B19" t="s">
        <v>49</v>
      </c>
      <c r="C19">
        <v>8236</v>
      </c>
    </row>
    <row r="20" spans="1:3" x14ac:dyDescent="0.25">
      <c r="A20" t="s">
        <v>54</v>
      </c>
      <c r="B20" t="s">
        <v>48</v>
      </c>
      <c r="C20">
        <v>9182</v>
      </c>
    </row>
    <row r="21" spans="1:3" x14ac:dyDescent="0.25">
      <c r="A21" t="s">
        <v>54</v>
      </c>
      <c r="B21" t="s">
        <v>60</v>
      </c>
      <c r="C21">
        <v>0</v>
      </c>
    </row>
    <row r="22" spans="1:3" x14ac:dyDescent="0.25">
      <c r="A22" t="s">
        <v>54</v>
      </c>
      <c r="B22" t="s">
        <v>50</v>
      </c>
      <c r="C22">
        <v>17418</v>
      </c>
    </row>
    <row r="23" spans="1:3" x14ac:dyDescent="0.25">
      <c r="A23" t="s">
        <v>55</v>
      </c>
      <c r="B23" t="s">
        <v>49</v>
      </c>
      <c r="C23">
        <v>11526</v>
      </c>
    </row>
    <row r="24" spans="1:3" x14ac:dyDescent="0.25">
      <c r="A24" t="s">
        <v>55</v>
      </c>
      <c r="B24" t="s">
        <v>48</v>
      </c>
      <c r="C24">
        <v>12415</v>
      </c>
    </row>
    <row r="25" spans="1:3" x14ac:dyDescent="0.25">
      <c r="A25" t="s">
        <v>55</v>
      </c>
      <c r="B25" t="s">
        <v>60</v>
      </c>
      <c r="C25">
        <v>0</v>
      </c>
    </row>
    <row r="26" spans="1:3" x14ac:dyDescent="0.25">
      <c r="A26" t="s">
        <v>55</v>
      </c>
      <c r="B26" t="s">
        <v>50</v>
      </c>
      <c r="C26">
        <v>23941</v>
      </c>
    </row>
    <row r="27" spans="1:3" x14ac:dyDescent="0.25">
      <c r="A27" t="s">
        <v>56</v>
      </c>
      <c r="B27" t="s">
        <v>50</v>
      </c>
      <c r="C27">
        <v>76112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7"/>
  <sheetViews>
    <sheetView workbookViewId="0">
      <selection sqref="A1:D27"/>
    </sheetView>
  </sheetViews>
  <sheetFormatPr defaultColWidth="21" defaultRowHeight="15" x14ac:dyDescent="0.25"/>
  <sheetData>
    <row r="1" spans="1:3" x14ac:dyDescent="0.25">
      <c r="A1" t="s">
        <v>93</v>
      </c>
    </row>
    <row r="2" spans="1:3" x14ac:dyDescent="0.25">
      <c r="A2" t="s">
        <v>43</v>
      </c>
      <c r="B2" t="s">
        <v>44</v>
      </c>
      <c r="C2" t="s">
        <v>59</v>
      </c>
    </row>
    <row r="3" spans="1:3" x14ac:dyDescent="0.25">
      <c r="A3" t="s">
        <v>47</v>
      </c>
      <c r="B3" t="s">
        <v>49</v>
      </c>
      <c r="C3">
        <v>316</v>
      </c>
    </row>
    <row r="4" spans="1:3" x14ac:dyDescent="0.25">
      <c r="A4" t="s">
        <v>47</v>
      </c>
      <c r="B4" t="s">
        <v>48</v>
      </c>
      <c r="C4">
        <v>323</v>
      </c>
    </row>
    <row r="5" spans="1:3" x14ac:dyDescent="0.25">
      <c r="A5" t="s">
        <v>47</v>
      </c>
      <c r="B5" t="s">
        <v>60</v>
      </c>
      <c r="C5">
        <v>8</v>
      </c>
    </row>
    <row r="6" spans="1:3" x14ac:dyDescent="0.25">
      <c r="A6" t="s">
        <v>47</v>
      </c>
      <c r="B6" t="s">
        <v>50</v>
      </c>
      <c r="C6">
        <v>647</v>
      </c>
    </row>
    <row r="7" spans="1:3" x14ac:dyDescent="0.25">
      <c r="A7" t="s">
        <v>51</v>
      </c>
      <c r="B7" t="s">
        <v>49</v>
      </c>
      <c r="C7">
        <v>698</v>
      </c>
    </row>
    <row r="8" spans="1:3" x14ac:dyDescent="0.25">
      <c r="A8" t="s">
        <v>51</v>
      </c>
      <c r="B8" t="s">
        <v>48</v>
      </c>
      <c r="C8">
        <v>658</v>
      </c>
    </row>
    <row r="9" spans="1:3" x14ac:dyDescent="0.25">
      <c r="A9" t="s">
        <v>51</v>
      </c>
      <c r="B9" t="s">
        <v>60</v>
      </c>
      <c r="C9">
        <v>24</v>
      </c>
    </row>
    <row r="10" spans="1:3" x14ac:dyDescent="0.25">
      <c r="A10" t="s">
        <v>51</v>
      </c>
      <c r="B10" t="s">
        <v>50</v>
      </c>
      <c r="C10">
        <v>1380</v>
      </c>
    </row>
    <row r="11" spans="1:3" x14ac:dyDescent="0.25">
      <c r="A11" t="s">
        <v>52</v>
      </c>
      <c r="B11" t="s">
        <v>49</v>
      </c>
      <c r="C11">
        <v>686</v>
      </c>
    </row>
    <row r="12" spans="1:3" x14ac:dyDescent="0.25">
      <c r="A12" t="s">
        <v>52</v>
      </c>
      <c r="B12" t="s">
        <v>48</v>
      </c>
      <c r="C12">
        <v>690</v>
      </c>
    </row>
    <row r="13" spans="1:3" x14ac:dyDescent="0.25">
      <c r="A13" t="s">
        <v>52</v>
      </c>
      <c r="B13" t="s">
        <v>60</v>
      </c>
      <c r="C13">
        <v>28</v>
      </c>
    </row>
    <row r="14" spans="1:3" x14ac:dyDescent="0.25">
      <c r="A14" t="s">
        <v>52</v>
      </c>
      <c r="B14" t="s">
        <v>50</v>
      </c>
      <c r="C14">
        <v>1404</v>
      </c>
    </row>
    <row r="15" spans="1:3" x14ac:dyDescent="0.25">
      <c r="A15" t="s">
        <v>53</v>
      </c>
      <c r="B15" t="s">
        <v>49</v>
      </c>
      <c r="C15">
        <v>963</v>
      </c>
    </row>
    <row r="16" spans="1:3" x14ac:dyDescent="0.25">
      <c r="A16" t="s">
        <v>53</v>
      </c>
      <c r="B16" t="s">
        <v>48</v>
      </c>
      <c r="C16">
        <v>1018</v>
      </c>
    </row>
    <row r="17" spans="1:3" x14ac:dyDescent="0.25">
      <c r="A17" t="s">
        <v>53</v>
      </c>
      <c r="B17" t="s">
        <v>60</v>
      </c>
      <c r="C17">
        <v>43</v>
      </c>
    </row>
    <row r="18" spans="1:3" x14ac:dyDescent="0.25">
      <c r="A18" t="s">
        <v>53</v>
      </c>
      <c r="B18" t="s">
        <v>50</v>
      </c>
      <c r="C18">
        <v>2024</v>
      </c>
    </row>
    <row r="19" spans="1:3" x14ac:dyDescent="0.25">
      <c r="A19" t="s">
        <v>54</v>
      </c>
      <c r="B19" t="s">
        <v>49</v>
      </c>
      <c r="C19">
        <v>1362</v>
      </c>
    </row>
    <row r="20" spans="1:3" x14ac:dyDescent="0.25">
      <c r="A20" t="s">
        <v>54</v>
      </c>
      <c r="B20" t="s">
        <v>48</v>
      </c>
      <c r="C20">
        <v>1313</v>
      </c>
    </row>
    <row r="21" spans="1:3" x14ac:dyDescent="0.25">
      <c r="A21" t="s">
        <v>54</v>
      </c>
      <c r="B21" t="s">
        <v>60</v>
      </c>
      <c r="C21">
        <v>34</v>
      </c>
    </row>
    <row r="22" spans="1:3" x14ac:dyDescent="0.25">
      <c r="A22" t="s">
        <v>54</v>
      </c>
      <c r="B22" t="s">
        <v>50</v>
      </c>
      <c r="C22">
        <v>2709</v>
      </c>
    </row>
    <row r="23" spans="1:3" x14ac:dyDescent="0.25">
      <c r="A23" t="s">
        <v>55</v>
      </c>
      <c r="B23" t="s">
        <v>49</v>
      </c>
      <c r="C23">
        <v>1678</v>
      </c>
    </row>
    <row r="24" spans="1:3" x14ac:dyDescent="0.25">
      <c r="A24" t="s">
        <v>55</v>
      </c>
      <c r="B24" t="s">
        <v>48</v>
      </c>
      <c r="C24">
        <v>1815</v>
      </c>
    </row>
    <row r="25" spans="1:3" x14ac:dyDescent="0.25">
      <c r="A25" t="s">
        <v>55</v>
      </c>
      <c r="B25" t="s">
        <v>60</v>
      </c>
      <c r="C25">
        <v>47</v>
      </c>
    </row>
    <row r="26" spans="1:3" x14ac:dyDescent="0.25">
      <c r="A26" t="s">
        <v>55</v>
      </c>
      <c r="B26" t="s">
        <v>50</v>
      </c>
      <c r="C26">
        <v>3540</v>
      </c>
    </row>
    <row r="27" spans="1:3" x14ac:dyDescent="0.25">
      <c r="A27" t="s">
        <v>56</v>
      </c>
      <c r="B27" t="s">
        <v>50</v>
      </c>
      <c r="C27">
        <v>11704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G27"/>
  <sheetViews>
    <sheetView workbookViewId="0">
      <selection activeCell="E1" sqref="E1:H27"/>
    </sheetView>
  </sheetViews>
  <sheetFormatPr defaultColWidth="21" defaultRowHeight="15" x14ac:dyDescent="0.25"/>
  <cols>
    <col min="1" max="1" width="18.85546875" customWidth="1"/>
    <col min="2" max="2" width="9" customWidth="1"/>
    <col min="3" max="3" width="20" customWidth="1"/>
    <col min="4" max="4" width="13.140625" customWidth="1"/>
  </cols>
  <sheetData>
    <row r="1" spans="1:7" ht="24.75" customHeight="1" x14ac:dyDescent="0.25">
      <c r="A1" s="28" t="s">
        <v>61</v>
      </c>
      <c r="B1" s="28"/>
      <c r="C1" s="28"/>
      <c r="D1" s="28"/>
      <c r="E1" t="s">
        <v>94</v>
      </c>
    </row>
    <row r="2" spans="1:7" x14ac:dyDescent="0.25">
      <c r="A2" s="5" t="s">
        <v>43</v>
      </c>
      <c r="B2" s="5" t="s">
        <v>44</v>
      </c>
      <c r="C2" s="5" t="s">
        <v>59</v>
      </c>
      <c r="D2" s="1"/>
      <c r="E2" t="s">
        <v>43</v>
      </c>
      <c r="F2" t="s">
        <v>44</v>
      </c>
      <c r="G2" t="s">
        <v>59</v>
      </c>
    </row>
    <row r="3" spans="1:7" x14ac:dyDescent="0.25">
      <c r="A3" s="6" t="s">
        <v>47</v>
      </c>
      <c r="B3" s="6" t="s">
        <v>49</v>
      </c>
      <c r="C3" s="6">
        <v>999</v>
      </c>
      <c r="D3" s="1"/>
      <c r="E3" t="s">
        <v>47</v>
      </c>
      <c r="F3" t="s">
        <v>49</v>
      </c>
      <c r="G3">
        <v>998</v>
      </c>
    </row>
    <row r="4" spans="1:7" x14ac:dyDescent="0.25">
      <c r="A4" s="7" t="s">
        <v>47</v>
      </c>
      <c r="B4" s="7" t="s">
        <v>48</v>
      </c>
      <c r="C4" s="7">
        <v>1096</v>
      </c>
      <c r="D4" s="1"/>
      <c r="E4" t="s">
        <v>47</v>
      </c>
      <c r="F4" t="s">
        <v>48</v>
      </c>
      <c r="G4">
        <v>1096</v>
      </c>
    </row>
    <row r="5" spans="1:7" x14ac:dyDescent="0.25">
      <c r="A5" s="6" t="s">
        <v>47</v>
      </c>
      <c r="B5" s="6" t="s">
        <v>60</v>
      </c>
      <c r="C5" s="6">
        <v>0</v>
      </c>
      <c r="D5" s="1"/>
      <c r="E5" t="s">
        <v>47</v>
      </c>
      <c r="F5" t="s">
        <v>60</v>
      </c>
      <c r="G5">
        <v>0</v>
      </c>
    </row>
    <row r="6" spans="1:7" x14ac:dyDescent="0.25">
      <c r="A6" s="7" t="s">
        <v>47</v>
      </c>
      <c r="B6" s="7" t="s">
        <v>50</v>
      </c>
      <c r="C6" s="7">
        <v>2095</v>
      </c>
      <c r="D6" s="1"/>
      <c r="E6" t="s">
        <v>47</v>
      </c>
      <c r="F6" t="s">
        <v>50</v>
      </c>
      <c r="G6">
        <v>2094</v>
      </c>
    </row>
    <row r="7" spans="1:7" x14ac:dyDescent="0.25">
      <c r="A7" s="6" t="s">
        <v>51</v>
      </c>
      <c r="B7" s="6" t="s">
        <v>49</v>
      </c>
      <c r="C7" s="6">
        <v>1817</v>
      </c>
      <c r="D7" s="1"/>
      <c r="E7" t="s">
        <v>51</v>
      </c>
      <c r="F7" t="s">
        <v>49</v>
      </c>
      <c r="G7">
        <v>1818</v>
      </c>
    </row>
    <row r="8" spans="1:7" x14ac:dyDescent="0.25">
      <c r="A8" s="7" t="s">
        <v>51</v>
      </c>
      <c r="B8" s="7" t="s">
        <v>48</v>
      </c>
      <c r="C8" s="7">
        <v>2059</v>
      </c>
      <c r="D8" s="1"/>
      <c r="E8" t="s">
        <v>51</v>
      </c>
      <c r="F8" t="s">
        <v>48</v>
      </c>
      <c r="G8">
        <v>2058</v>
      </c>
    </row>
    <row r="9" spans="1:7" x14ac:dyDescent="0.25">
      <c r="A9" s="6" t="s">
        <v>51</v>
      </c>
      <c r="B9" s="6" t="s">
        <v>60</v>
      </c>
      <c r="C9" s="6">
        <v>1</v>
      </c>
      <c r="D9" s="1"/>
      <c r="E9" t="s">
        <v>51</v>
      </c>
      <c r="F9" t="s">
        <v>60</v>
      </c>
      <c r="G9">
        <v>1</v>
      </c>
    </row>
    <row r="10" spans="1:7" x14ac:dyDescent="0.25">
      <c r="A10" s="7" t="s">
        <v>51</v>
      </c>
      <c r="B10" s="7" t="s">
        <v>50</v>
      </c>
      <c r="C10" s="7">
        <v>3877</v>
      </c>
      <c r="D10" s="1"/>
      <c r="E10" t="s">
        <v>51</v>
      </c>
      <c r="F10" t="s">
        <v>50</v>
      </c>
      <c r="G10">
        <v>3877</v>
      </c>
    </row>
    <row r="11" spans="1:7" x14ac:dyDescent="0.25">
      <c r="A11" s="6" t="s">
        <v>52</v>
      </c>
      <c r="B11" s="6" t="s">
        <v>49</v>
      </c>
      <c r="C11" s="6">
        <v>2502</v>
      </c>
      <c r="D11" s="1"/>
      <c r="E11" t="s">
        <v>52</v>
      </c>
      <c r="F11" t="s">
        <v>49</v>
      </c>
      <c r="G11">
        <v>2501</v>
      </c>
    </row>
    <row r="12" spans="1:7" x14ac:dyDescent="0.25">
      <c r="A12" s="7" t="s">
        <v>52</v>
      </c>
      <c r="B12" s="7" t="s">
        <v>48</v>
      </c>
      <c r="C12" s="7">
        <v>2819</v>
      </c>
      <c r="D12" s="1"/>
      <c r="E12" t="s">
        <v>52</v>
      </c>
      <c r="F12" t="s">
        <v>48</v>
      </c>
      <c r="G12">
        <v>2819</v>
      </c>
    </row>
    <row r="13" spans="1:7" x14ac:dyDescent="0.25">
      <c r="A13" s="6" t="s">
        <v>52</v>
      </c>
      <c r="B13" s="6" t="s">
        <v>60</v>
      </c>
      <c r="C13" s="6">
        <v>1</v>
      </c>
      <c r="D13" s="1"/>
      <c r="E13" t="s">
        <v>52</v>
      </c>
      <c r="F13" t="s">
        <v>60</v>
      </c>
      <c r="G13">
        <v>1</v>
      </c>
    </row>
    <row r="14" spans="1:7" x14ac:dyDescent="0.25">
      <c r="A14" s="7" t="s">
        <v>52</v>
      </c>
      <c r="B14" s="7" t="s">
        <v>50</v>
      </c>
      <c r="C14" s="7">
        <v>5322</v>
      </c>
      <c r="D14" s="1"/>
      <c r="E14" t="s">
        <v>52</v>
      </c>
      <c r="F14" t="s">
        <v>50</v>
      </c>
      <c r="G14">
        <v>5321</v>
      </c>
    </row>
    <row r="15" spans="1:7" x14ac:dyDescent="0.25">
      <c r="A15" s="6" t="s">
        <v>53</v>
      </c>
      <c r="B15" s="6" t="s">
        <v>49</v>
      </c>
      <c r="C15" s="6">
        <v>3914</v>
      </c>
      <c r="D15" s="1"/>
      <c r="E15" t="s">
        <v>53</v>
      </c>
      <c r="F15" t="s">
        <v>49</v>
      </c>
      <c r="G15">
        <v>3912</v>
      </c>
    </row>
    <row r="16" spans="1:7" x14ac:dyDescent="0.25">
      <c r="A16" s="7" t="s">
        <v>53</v>
      </c>
      <c r="B16" s="7" t="s">
        <v>48</v>
      </c>
      <c r="C16" s="7">
        <v>4061</v>
      </c>
      <c r="D16" s="1"/>
      <c r="E16" t="s">
        <v>53</v>
      </c>
      <c r="F16" t="s">
        <v>48</v>
      </c>
      <c r="G16">
        <v>4062</v>
      </c>
    </row>
    <row r="17" spans="1:7" x14ac:dyDescent="0.25">
      <c r="A17" s="6" t="s">
        <v>53</v>
      </c>
      <c r="B17" s="6" t="s">
        <v>60</v>
      </c>
      <c r="C17" s="6">
        <v>1</v>
      </c>
      <c r="D17" s="1"/>
      <c r="E17" t="s">
        <v>53</v>
      </c>
      <c r="F17" t="s">
        <v>60</v>
      </c>
      <c r="G17">
        <v>1</v>
      </c>
    </row>
    <row r="18" spans="1:7" x14ac:dyDescent="0.25">
      <c r="A18" s="7" t="s">
        <v>53</v>
      </c>
      <c r="B18" s="7" t="s">
        <v>50</v>
      </c>
      <c r="C18" s="7">
        <v>7976</v>
      </c>
      <c r="D18" s="1"/>
      <c r="E18" t="s">
        <v>53</v>
      </c>
      <c r="F18" t="s">
        <v>50</v>
      </c>
      <c r="G18">
        <v>7975</v>
      </c>
    </row>
    <row r="19" spans="1:7" x14ac:dyDescent="0.25">
      <c r="A19" s="6" t="s">
        <v>54</v>
      </c>
      <c r="B19" s="6" t="s">
        <v>49</v>
      </c>
      <c r="C19" s="6">
        <v>5947</v>
      </c>
      <c r="D19" s="1"/>
      <c r="E19" t="s">
        <v>54</v>
      </c>
      <c r="F19" t="s">
        <v>49</v>
      </c>
      <c r="G19">
        <v>5945</v>
      </c>
    </row>
    <row r="20" spans="1:7" x14ac:dyDescent="0.25">
      <c r="A20" s="7" t="s">
        <v>54</v>
      </c>
      <c r="B20" s="7" t="s">
        <v>48</v>
      </c>
      <c r="C20" s="7">
        <v>6477</v>
      </c>
      <c r="D20" s="1"/>
      <c r="E20" t="s">
        <v>54</v>
      </c>
      <c r="F20" t="s">
        <v>48</v>
      </c>
      <c r="G20">
        <v>6476</v>
      </c>
    </row>
    <row r="21" spans="1:7" x14ac:dyDescent="0.25">
      <c r="A21" s="6" t="s">
        <v>54</v>
      </c>
      <c r="B21" s="6" t="s">
        <v>60</v>
      </c>
      <c r="C21" s="6">
        <v>0</v>
      </c>
      <c r="D21" s="1"/>
      <c r="E21" t="s">
        <v>54</v>
      </c>
      <c r="F21" t="s">
        <v>60</v>
      </c>
      <c r="G21">
        <v>0</v>
      </c>
    </row>
    <row r="22" spans="1:7" x14ac:dyDescent="0.25">
      <c r="A22" s="7" t="s">
        <v>54</v>
      </c>
      <c r="B22" s="7" t="s">
        <v>50</v>
      </c>
      <c r="C22" s="7">
        <v>12424</v>
      </c>
      <c r="D22" s="1"/>
      <c r="E22" t="s">
        <v>54</v>
      </c>
      <c r="F22" t="s">
        <v>50</v>
      </c>
      <c r="G22">
        <v>12421</v>
      </c>
    </row>
    <row r="23" spans="1:7" x14ac:dyDescent="0.25">
      <c r="A23" s="6" t="s">
        <v>55</v>
      </c>
      <c r="B23" s="6" t="s">
        <v>49</v>
      </c>
      <c r="C23" s="6">
        <v>8907</v>
      </c>
      <c r="D23" s="1"/>
      <c r="E23" t="s">
        <v>55</v>
      </c>
      <c r="F23" t="s">
        <v>49</v>
      </c>
      <c r="G23">
        <v>8909</v>
      </c>
    </row>
    <row r="24" spans="1:7" x14ac:dyDescent="0.25">
      <c r="A24" s="7" t="s">
        <v>55</v>
      </c>
      <c r="B24" s="7" t="s">
        <v>48</v>
      </c>
      <c r="C24" s="7">
        <v>9958</v>
      </c>
      <c r="D24" s="1"/>
      <c r="E24" t="s">
        <v>55</v>
      </c>
      <c r="F24" t="s">
        <v>48</v>
      </c>
      <c r="G24">
        <v>9957</v>
      </c>
    </row>
    <row r="25" spans="1:7" x14ac:dyDescent="0.25">
      <c r="A25" s="6" t="s">
        <v>55</v>
      </c>
      <c r="B25" s="6" t="s">
        <v>60</v>
      </c>
      <c r="C25" s="6">
        <v>0</v>
      </c>
      <c r="D25" s="1"/>
      <c r="E25" t="s">
        <v>55</v>
      </c>
      <c r="F25" t="s">
        <v>60</v>
      </c>
      <c r="G25">
        <v>0</v>
      </c>
    </row>
    <row r="26" spans="1:7" x14ac:dyDescent="0.25">
      <c r="A26" s="7" t="s">
        <v>55</v>
      </c>
      <c r="B26" s="7" t="s">
        <v>50</v>
      </c>
      <c r="C26" s="7">
        <v>18865</v>
      </c>
      <c r="D26" s="1"/>
      <c r="E26" t="s">
        <v>55</v>
      </c>
      <c r="F26" t="s">
        <v>50</v>
      </c>
      <c r="G26">
        <v>18866</v>
      </c>
    </row>
    <row r="27" spans="1:7" x14ac:dyDescent="0.25">
      <c r="A27" s="6" t="s">
        <v>56</v>
      </c>
      <c r="B27" s="6" t="s">
        <v>50</v>
      </c>
      <c r="C27" s="6">
        <v>50559</v>
      </c>
      <c r="D27" s="1"/>
      <c r="E27" t="s">
        <v>56</v>
      </c>
      <c r="F27" t="s">
        <v>50</v>
      </c>
      <c r="G27">
        <v>50554</v>
      </c>
    </row>
  </sheetData>
  <mergeCells count="1">
    <mergeCell ref="A1:D1"/>
  </mergeCells>
  <hyperlinks>
    <hyperlink ref="A2" r:id="rId1" display="javascript:__doPostBack('DataGridReport$ctl02$ctl00','')"/>
    <hyperlink ref="B2" r:id="rId2" display="javascript:__doPostBack('DataGridReport$ctl02$ctl01','')"/>
    <hyperlink ref="C2" r:id="rId3" display="javascript:__doPostBack('DataGridReport$ctl02$ctl02','')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A2E266E936D4489253B433F0FCC66" ma:contentTypeVersion="1" ma:contentTypeDescription="Create a new document." ma:contentTypeScope="" ma:versionID="8d7cad8765cede009e426c1a39e0ab5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68A2F6-5344-47D3-92C2-92BDEF5E4B70}"/>
</file>

<file path=customXml/itemProps2.xml><?xml version="1.0" encoding="utf-8"?>
<ds:datastoreItem xmlns:ds="http://schemas.openxmlformats.org/officeDocument/2006/customXml" ds:itemID="{F49DDB78-297C-4585-B116-8865CE659523}"/>
</file>

<file path=customXml/itemProps3.xml><?xml version="1.0" encoding="utf-8"?>
<ds:datastoreItem xmlns:ds="http://schemas.openxmlformats.org/officeDocument/2006/customXml" ds:itemID="{5835D34A-53B9-432D-BA98-848E1991C4F4}"/>
</file>

<file path=customXml/itemProps4.xml><?xml version="1.0" encoding="utf-8"?>
<ds:datastoreItem xmlns:ds="http://schemas.openxmlformats.org/officeDocument/2006/customXml" ds:itemID="{F7E6870A-5D98-4414-AE03-EDDD00C414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All counties</vt:lpstr>
      <vt:lpstr>VoterTurnout</vt:lpstr>
      <vt:lpstr>AgeGender</vt:lpstr>
      <vt:lpstr>State</vt:lpstr>
      <vt:lpstr>Adams</vt:lpstr>
      <vt:lpstr>Asotin</vt:lpstr>
      <vt:lpstr>Benton</vt:lpstr>
      <vt:lpstr>Chelan</vt:lpstr>
      <vt:lpstr>Clallam</vt:lpstr>
      <vt:lpstr>Clark</vt:lpstr>
      <vt:lpstr>Columbia</vt:lpstr>
      <vt:lpstr>Cowlitz</vt:lpstr>
      <vt:lpstr>Douglas</vt:lpstr>
      <vt:lpstr>Ferry</vt:lpstr>
      <vt:lpstr>Franklin</vt:lpstr>
      <vt:lpstr>Garfield</vt:lpstr>
      <vt:lpstr>Grant</vt:lpstr>
      <vt:lpstr>GraysHarbor</vt:lpstr>
      <vt:lpstr>Island</vt:lpstr>
      <vt:lpstr>Jefferson</vt:lpstr>
      <vt:lpstr>King</vt:lpstr>
      <vt:lpstr>Kitsap</vt:lpstr>
      <vt:lpstr>Kittitas</vt:lpstr>
      <vt:lpstr>Klickitat</vt:lpstr>
      <vt:lpstr>Lewis</vt:lpstr>
      <vt:lpstr>Lincoln</vt:lpstr>
      <vt:lpstr>Mason</vt:lpstr>
      <vt:lpstr>Okanogan</vt:lpstr>
      <vt:lpstr>Pacific</vt:lpstr>
      <vt:lpstr>PendOreille</vt:lpstr>
      <vt:lpstr>Pierce</vt:lpstr>
      <vt:lpstr>SanJuan</vt:lpstr>
      <vt:lpstr>Skagit</vt:lpstr>
      <vt:lpstr>Skamania</vt:lpstr>
      <vt:lpstr>Snohomish</vt:lpstr>
      <vt:lpstr>Spokane</vt:lpstr>
      <vt:lpstr>Stevens</vt:lpstr>
      <vt:lpstr>Thurston</vt:lpstr>
      <vt:lpstr>Wahkiakum</vt:lpstr>
      <vt:lpstr>WallaWalla</vt:lpstr>
      <vt:lpstr>Whatcom</vt:lpstr>
      <vt:lpstr>Whitman</vt:lpstr>
      <vt:lpstr>Yakima</vt:lpstr>
    </vt:vector>
  </TitlesOfParts>
  <Company>OSOS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pmurphy</dc:creator>
  <cp:lastModifiedBy>Holmes, Stuart</cp:lastModifiedBy>
  <cp:lastPrinted>2012-09-06T17:08:06Z</cp:lastPrinted>
  <dcterms:created xsi:type="dcterms:W3CDTF">2010-03-26T16:49:51Z</dcterms:created>
  <dcterms:modified xsi:type="dcterms:W3CDTF">2014-12-01T19:57:55Z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0x010100735A2E266E936D4489253B433F0FCC66</vt:lpwstr>
  </property>
</Properties>
</file>