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omments13.xml" ContentType="application/vnd.openxmlformats-officedocument.spreadsheetml.comments+xml"/>
  <Override PartName="/xl/drawings/drawing14.xml" ContentType="application/vnd.openxmlformats-officedocument.drawing+xml"/>
  <Override PartName="/xl/comments14.xml" ContentType="application/vnd.openxmlformats-officedocument.spreadsheetml.comments+xml"/>
  <Override PartName="/xl/drawings/drawing15.xml" ContentType="application/vnd.openxmlformats-officedocument.drawing+xml"/>
  <Override PartName="/xl/comments15.xml" ContentType="application/vnd.openxmlformats-officedocument.spreadsheetml.comments+xml"/>
  <Override PartName="/xl/drawings/drawing16.xml" ContentType="application/vnd.openxmlformats-officedocument.drawing+xml"/>
  <Override PartName="/xl/comments16.xml" ContentType="application/vnd.openxmlformats-officedocument.spreadsheetml.comments+xml"/>
  <Override PartName="/xl/drawings/drawing17.xml" ContentType="application/vnd.openxmlformats-officedocument.drawing+xml"/>
  <Override PartName="/xl/comments17.xml" ContentType="application/vnd.openxmlformats-officedocument.spreadsheetml.comments+xml"/>
  <Override PartName="/xl/drawings/drawing18.xml" ContentType="application/vnd.openxmlformats-officedocument.drawing+xml"/>
  <Override PartName="/xl/comments18.xml" ContentType="application/vnd.openxmlformats-officedocument.spreadsheetml.comments+xml"/>
  <Override PartName="/xl/drawings/drawing19.xml" ContentType="application/vnd.openxmlformats-officedocument.drawing+xml"/>
  <Override PartName="/xl/comments19.xml" ContentType="application/vnd.openxmlformats-officedocument.spreadsheetml.comments+xml"/>
  <Override PartName="/xl/drawings/drawing20.xml" ContentType="application/vnd.openxmlformats-officedocument.drawing+xml"/>
  <Override PartName="/xl/comments20.xml" ContentType="application/vnd.openxmlformats-officedocument.spreadsheetml.comments+xml"/>
  <Override PartName="/xl/drawings/drawing21.xml" ContentType="application/vnd.openxmlformats-officedocument.drawing+xml"/>
  <Override PartName="/xl/drawings/drawing22.xml" ContentType="application/vnd.openxmlformats-officedocument.drawing+xml"/>
  <Override PartName="/xl/comments21.xml" ContentType="application/vnd.openxmlformats-officedocument.spreadsheetml.comments+xml"/>
  <Override PartName="/xl/drawings/drawing23.xml" ContentType="application/vnd.openxmlformats-officedocument.drawing+xml"/>
  <Override PartName="/xl/comments22.xml" ContentType="application/vnd.openxmlformats-officedocument.spreadsheetml.comments+xml"/>
  <Override PartName="/xl/drawings/drawing24.xml" ContentType="application/vnd.openxmlformats-officedocument.drawing+xml"/>
  <Override PartName="/xl/comments23.xml" ContentType="application/vnd.openxmlformats-officedocument.spreadsheetml.comments+xml"/>
  <Override PartName="/xl/drawings/drawing25.xml" ContentType="application/vnd.openxmlformats-officedocument.drawing+xml"/>
  <Override PartName="/xl/comments24.xml" ContentType="application/vnd.openxmlformats-officedocument.spreadsheetml.comments+xml"/>
  <Override PartName="/xl/drawings/drawing26.xml" ContentType="application/vnd.openxmlformats-officedocument.drawing+xml"/>
  <Override PartName="/xl/comments25.xml" ContentType="application/vnd.openxmlformats-officedocument.spreadsheetml.comments+xml"/>
  <Override PartName="/xl/drawings/drawing27.xml" ContentType="application/vnd.openxmlformats-officedocument.drawing+xml"/>
  <Override PartName="/xl/comments26.xml" ContentType="application/vnd.openxmlformats-officedocument.spreadsheetml.comments+xml"/>
  <Override PartName="/xl/drawings/drawing28.xml" ContentType="application/vnd.openxmlformats-officedocument.drawing+xml"/>
  <Override PartName="/xl/comments27.xml" ContentType="application/vnd.openxmlformats-officedocument.spreadsheetml.comments+xml"/>
  <Override PartName="/xl/drawings/drawing29.xml" ContentType="application/vnd.openxmlformats-officedocument.drawing+xml"/>
  <Override PartName="/xl/comments28.xml" ContentType="application/vnd.openxmlformats-officedocument.spreadsheetml.comments+xml"/>
  <Override PartName="/xl/drawings/drawing30.xml" ContentType="application/vnd.openxmlformats-officedocument.drawing+xml"/>
  <Override PartName="/xl/comments29.xml" ContentType="application/vnd.openxmlformats-officedocument.spreadsheetml.comments+xml"/>
  <Override PartName="/xl/drawings/drawing31.xml" ContentType="application/vnd.openxmlformats-officedocument.drawing+xml"/>
  <Override PartName="/xl/comments30.xml" ContentType="application/vnd.openxmlformats-officedocument.spreadsheetml.comments+xml"/>
  <Override PartName="/xl/drawings/drawing32.xml" ContentType="application/vnd.openxmlformats-officedocument.drawing+xml"/>
  <Override PartName="/xl/comments31.xml" ContentType="application/vnd.openxmlformats-officedocument.spreadsheetml.comments+xml"/>
  <Override PartName="/xl/drawings/drawing33.xml" ContentType="application/vnd.openxmlformats-officedocument.drawing+xml"/>
  <Override PartName="/xl/comments32.xml" ContentType="application/vnd.openxmlformats-officedocument.spreadsheetml.comments+xml"/>
  <Override PartName="/xl/drawings/drawing34.xml" ContentType="application/vnd.openxmlformats-officedocument.drawing+xml"/>
  <Override PartName="/xl/comments33.xml" ContentType="application/vnd.openxmlformats-officedocument.spreadsheetml.comments+xml"/>
  <Override PartName="/xl/drawings/drawing35.xml" ContentType="application/vnd.openxmlformats-officedocument.drawing+xml"/>
  <Override PartName="/xl/comments34.xml" ContentType="application/vnd.openxmlformats-officedocument.spreadsheetml.comments+xml"/>
  <Override PartName="/xl/drawings/drawing36.xml" ContentType="application/vnd.openxmlformats-officedocument.drawing+xml"/>
  <Override PartName="/xl/comments35.xml" ContentType="application/vnd.openxmlformats-officedocument.spreadsheetml.comments+xml"/>
  <Override PartName="/xl/drawings/drawing37.xml" ContentType="application/vnd.openxmlformats-officedocument.drawing+xml"/>
  <Override PartName="/xl/comments36.xml" ContentType="application/vnd.openxmlformats-officedocument.spreadsheetml.comments+xml"/>
  <Override PartName="/xl/drawings/drawing38.xml" ContentType="application/vnd.openxmlformats-officedocument.drawing+xml"/>
  <Override PartName="/xl/comments37.xml" ContentType="application/vnd.openxmlformats-officedocument.spreadsheetml.comments+xml"/>
  <Override PartName="/xl/drawings/drawing39.xml" ContentType="application/vnd.openxmlformats-officedocument.drawing+xml"/>
  <Override PartName="/xl/comments38.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S:\Election-Specific Information\2014 Elections Information\4 General (Nov 4) 54\Stats, Reports\On Website\"/>
    </mc:Choice>
  </mc:AlternateContent>
  <bookViews>
    <workbookView xWindow="3660" yWindow="165" windowWidth="20745" windowHeight="10920"/>
  </bookViews>
  <sheets>
    <sheet name="All Counties" sheetId="45" r:id="rId1"/>
    <sheet name="Adams" sheetId="21" r:id="rId2"/>
    <sheet name="Asotin" sheetId="20" r:id="rId3"/>
    <sheet name="Benton" sheetId="2" r:id="rId4"/>
    <sheet name="Chelan" sheetId="3" r:id="rId5"/>
    <sheet name="Clallam" sheetId="22" r:id="rId6"/>
    <sheet name="Clark" sheetId="23" r:id="rId7"/>
    <sheet name="Columbia" sheetId="4" r:id="rId8"/>
    <sheet name="Cowlitz" sheetId="24" r:id="rId9"/>
    <sheet name="Douglas" sheetId="25" r:id="rId10"/>
    <sheet name="Ferry" sheetId="26" r:id="rId11"/>
    <sheet name="Franklin" sheetId="27" r:id="rId12"/>
    <sheet name="Garfield" sheetId="28" r:id="rId13"/>
    <sheet name="Grant" sheetId="29" r:id="rId14"/>
    <sheet name="GraysHarbor" sheetId="5" r:id="rId15"/>
    <sheet name="Island" sheetId="30" r:id="rId16"/>
    <sheet name="Jefferson" sheetId="6" r:id="rId17"/>
    <sheet name="King" sheetId="11" r:id="rId18"/>
    <sheet name="Kitsap" sheetId="31" r:id="rId19"/>
    <sheet name="Kittitas" sheetId="32" r:id="rId20"/>
    <sheet name="Klickitat" sheetId="33" r:id="rId21"/>
    <sheet name="Lewis" sheetId="34" r:id="rId22"/>
    <sheet name="Lincoln" sheetId="35" r:id="rId23"/>
    <sheet name="Mason" sheetId="16" r:id="rId24"/>
    <sheet name="Okanogan" sheetId="7" r:id="rId25"/>
    <sheet name="Pacific" sheetId="36" r:id="rId26"/>
    <sheet name="PendOreille" sheetId="37" r:id="rId27"/>
    <sheet name="Pierce" sheetId="12" r:id="rId28"/>
    <sheet name="SanJuan" sheetId="38" r:id="rId29"/>
    <sheet name="Skagit" sheetId="39" r:id="rId30"/>
    <sheet name="Skamania" sheetId="40" r:id="rId31"/>
    <sheet name="Snohomish" sheetId="8" r:id="rId32"/>
    <sheet name="Spokane" sheetId="9" r:id="rId33"/>
    <sheet name="Stevens" sheetId="41" r:id="rId34"/>
    <sheet name="Thurston" sheetId="17" r:id="rId35"/>
    <sheet name="Wahkiakum" sheetId="18" r:id="rId36"/>
    <sheet name="WallaWalla" sheetId="14" r:id="rId37"/>
    <sheet name="Whatcom" sheetId="15" r:id="rId38"/>
    <sheet name="Whitman" sheetId="10" r:id="rId39"/>
    <sheet name="Yakima" sheetId="19" r:id="rId40"/>
  </sheets>
  <calcPr calcId="152511"/>
</workbook>
</file>

<file path=xl/calcChain.xml><?xml version="1.0" encoding="utf-8"?>
<calcChain xmlns="http://schemas.openxmlformats.org/spreadsheetml/2006/main">
  <c r="J17" i="36" l="1"/>
  <c r="F27" i="45"/>
  <c r="AM4" i="45" l="1"/>
  <c r="AM5" i="45"/>
  <c r="AM6" i="45"/>
  <c r="AM7" i="45"/>
  <c r="AM8" i="45"/>
  <c r="AM9" i="45"/>
  <c r="AM10" i="45"/>
  <c r="AM11" i="45"/>
  <c r="AM12" i="45"/>
  <c r="AM13" i="45"/>
  <c r="AM14" i="45"/>
  <c r="AM15" i="45"/>
  <c r="AM16" i="45"/>
  <c r="AM17" i="45"/>
  <c r="AM19" i="45"/>
  <c r="AM20" i="45"/>
  <c r="AM21" i="45"/>
  <c r="AM22" i="45"/>
  <c r="AM23" i="45"/>
  <c r="AM24" i="45"/>
  <c r="AM25" i="45"/>
  <c r="AM26" i="45"/>
  <c r="AM27" i="45"/>
  <c r="AM28" i="45"/>
  <c r="AM29" i="45"/>
  <c r="AM30" i="45"/>
  <c r="AM31" i="45"/>
  <c r="AM32" i="45"/>
  <c r="AM33" i="45"/>
  <c r="AM34" i="45"/>
  <c r="AM35" i="45"/>
  <c r="AM36" i="45"/>
  <c r="AM37" i="45"/>
  <c r="AM38" i="45"/>
  <c r="AM39" i="45"/>
  <c r="AM40" i="45"/>
  <c r="AM41" i="45"/>
  <c r="AM3" i="45"/>
  <c r="AL6" i="45" l="1"/>
  <c r="W9" i="45"/>
  <c r="AL5" i="45"/>
  <c r="AL4" i="45"/>
  <c r="AL3" i="45"/>
  <c r="AL7" i="45"/>
  <c r="AL8" i="45"/>
  <c r="AL9" i="45"/>
  <c r="AL10" i="45"/>
  <c r="AL11" i="45"/>
  <c r="AL12" i="45"/>
  <c r="AL13" i="45"/>
  <c r="AL14" i="45"/>
  <c r="AL15" i="45"/>
  <c r="AL16" i="45"/>
  <c r="AL17" i="45"/>
  <c r="AL18" i="45"/>
  <c r="AL19" i="45"/>
  <c r="AL20" i="45"/>
  <c r="AL21" i="45"/>
  <c r="AL22" i="45"/>
  <c r="AL23" i="45"/>
  <c r="AL24" i="45"/>
  <c r="AL25" i="45"/>
  <c r="AL26" i="45"/>
  <c r="AL28" i="45"/>
  <c r="AL29" i="45"/>
  <c r="AL30" i="45"/>
  <c r="AL31" i="45"/>
  <c r="AL32" i="45"/>
  <c r="AL33" i="45"/>
  <c r="AL34" i="45"/>
  <c r="AL35" i="45"/>
  <c r="AL36" i="45"/>
  <c r="AL37" i="45"/>
  <c r="AL38" i="45"/>
  <c r="AL39" i="45"/>
  <c r="AL40" i="45"/>
  <c r="AL41" i="45"/>
  <c r="I4" i="45" l="1"/>
  <c r="I5" i="45"/>
  <c r="I6" i="45"/>
  <c r="I7" i="45"/>
  <c r="I8" i="45"/>
  <c r="I9" i="45"/>
  <c r="I10" i="45"/>
  <c r="I11" i="45"/>
  <c r="I12" i="45"/>
  <c r="I13" i="45"/>
  <c r="I14" i="45"/>
  <c r="I15" i="45"/>
  <c r="I16" i="45"/>
  <c r="I17" i="45"/>
  <c r="I18" i="45"/>
  <c r="I19" i="45"/>
  <c r="I20" i="45"/>
  <c r="I21" i="45"/>
  <c r="I22" i="45"/>
  <c r="I23" i="45"/>
  <c r="I24" i="45"/>
  <c r="I25" i="45"/>
  <c r="I26" i="45"/>
  <c r="I27" i="45"/>
  <c r="I28" i="45"/>
  <c r="I29" i="45"/>
  <c r="I30" i="45"/>
  <c r="I32" i="45"/>
  <c r="I33" i="45"/>
  <c r="I34" i="45"/>
  <c r="I35" i="45"/>
  <c r="I36" i="45"/>
  <c r="I37" i="45"/>
  <c r="I38" i="45"/>
  <c r="I39" i="45"/>
  <c r="I40" i="45"/>
  <c r="I41" i="45"/>
  <c r="I3" i="45"/>
  <c r="AD3" i="45" l="1"/>
  <c r="AE3" i="45"/>
  <c r="AF3" i="45"/>
  <c r="AH3" i="45"/>
  <c r="AI3" i="45"/>
  <c r="AD20" i="45"/>
  <c r="AC20" i="45"/>
  <c r="AB20" i="45"/>
  <c r="AA20" i="45"/>
  <c r="Z20" i="45"/>
  <c r="AD41" i="45"/>
  <c r="AD40" i="45"/>
  <c r="AD39" i="45"/>
  <c r="AD38" i="45"/>
  <c r="AD37" i="45"/>
  <c r="AD36" i="45"/>
  <c r="AD35" i="45"/>
  <c r="AD34" i="45"/>
  <c r="AD33" i="45"/>
  <c r="AD32" i="45"/>
  <c r="AD31" i="45"/>
  <c r="AD30" i="45"/>
  <c r="AD29" i="45"/>
  <c r="AD28" i="45"/>
  <c r="AD26" i="45"/>
  <c r="AD25" i="45"/>
  <c r="AD24" i="45"/>
  <c r="AD23" i="45"/>
  <c r="AD22" i="45"/>
  <c r="AD21" i="45"/>
  <c r="AD19" i="45"/>
  <c r="AD18" i="45"/>
  <c r="AD17" i="45"/>
  <c r="AD16" i="45"/>
  <c r="AD15" i="45"/>
  <c r="AD14" i="45"/>
  <c r="AD13" i="45"/>
  <c r="AD12" i="45"/>
  <c r="AD11" i="45"/>
  <c r="AD10" i="45"/>
  <c r="AD9" i="45"/>
  <c r="AD8" i="45"/>
  <c r="AD7" i="45"/>
  <c r="AD6" i="45"/>
  <c r="AD5" i="45"/>
  <c r="AD4" i="45"/>
  <c r="AC41" i="45"/>
  <c r="AC40" i="45"/>
  <c r="AC39" i="45"/>
  <c r="AC38" i="45"/>
  <c r="AC37" i="45"/>
  <c r="AC36" i="45"/>
  <c r="AC35" i="45"/>
  <c r="AC34" i="45"/>
  <c r="AC33" i="45"/>
  <c r="AC32" i="45"/>
  <c r="AC31" i="45"/>
  <c r="AC30" i="45"/>
  <c r="AC29" i="45"/>
  <c r="AC28" i="45"/>
  <c r="AC27" i="45"/>
  <c r="AC26" i="45"/>
  <c r="AC25" i="45"/>
  <c r="AC24" i="45"/>
  <c r="AC23" i="45"/>
  <c r="AC22" i="45"/>
  <c r="AC21" i="45"/>
  <c r="AC19" i="45"/>
  <c r="AC18" i="45"/>
  <c r="AC17" i="45"/>
  <c r="AC16" i="45"/>
  <c r="AC15" i="45"/>
  <c r="AC14" i="45"/>
  <c r="AC13" i="45"/>
  <c r="AC12" i="45"/>
  <c r="AC11" i="45"/>
  <c r="AC10" i="45"/>
  <c r="AC9" i="45"/>
  <c r="AC8" i="45"/>
  <c r="AC7" i="45"/>
  <c r="AC6" i="45"/>
  <c r="AC5" i="45"/>
  <c r="AC4" i="45"/>
  <c r="AB41" i="45"/>
  <c r="AB40" i="45"/>
  <c r="AB39" i="45"/>
  <c r="AB38" i="45"/>
  <c r="AB37" i="45"/>
  <c r="AB36" i="45"/>
  <c r="AB35" i="45"/>
  <c r="AB34" i="45"/>
  <c r="AB33" i="45"/>
  <c r="AB32" i="45"/>
  <c r="AB31" i="45"/>
  <c r="AB30" i="45"/>
  <c r="AB29" i="45"/>
  <c r="AB28" i="45"/>
  <c r="AB27" i="45"/>
  <c r="AB26" i="45"/>
  <c r="AB25" i="45"/>
  <c r="AB24" i="45"/>
  <c r="AB23" i="45"/>
  <c r="AB22" i="45"/>
  <c r="AB21" i="45"/>
  <c r="AB19" i="45"/>
  <c r="AB18" i="45"/>
  <c r="AB17" i="45"/>
  <c r="AB16" i="45"/>
  <c r="AB15" i="45"/>
  <c r="AB14" i="45"/>
  <c r="AB13" i="45"/>
  <c r="AB12" i="45"/>
  <c r="AB11" i="45"/>
  <c r="AB10" i="45"/>
  <c r="AB9" i="45"/>
  <c r="AB8" i="45"/>
  <c r="AB7" i="45"/>
  <c r="AB6" i="45"/>
  <c r="AB5" i="45"/>
  <c r="AB4" i="45"/>
  <c r="AA41" i="45"/>
  <c r="AA40" i="45"/>
  <c r="AA39" i="45"/>
  <c r="AA38" i="45"/>
  <c r="AA37" i="45"/>
  <c r="AA36" i="45"/>
  <c r="AA35" i="45"/>
  <c r="AA34" i="45"/>
  <c r="AA33" i="45"/>
  <c r="AA32" i="45"/>
  <c r="AA31" i="45"/>
  <c r="AA30" i="45"/>
  <c r="AA29" i="45"/>
  <c r="AA28" i="45"/>
  <c r="AA27" i="45"/>
  <c r="AA26" i="45"/>
  <c r="AA25" i="45"/>
  <c r="AA24" i="45"/>
  <c r="AA23" i="45"/>
  <c r="AA22" i="45"/>
  <c r="AA21" i="45"/>
  <c r="AA19" i="45"/>
  <c r="AA18" i="45"/>
  <c r="AA17" i="45"/>
  <c r="AA16" i="45"/>
  <c r="AA15" i="45"/>
  <c r="AA14" i="45"/>
  <c r="AA13" i="45"/>
  <c r="AA12" i="45"/>
  <c r="AA11" i="45"/>
  <c r="AA10" i="45"/>
  <c r="AA9" i="45"/>
  <c r="AA8" i="45"/>
  <c r="AA7" i="45"/>
  <c r="AA6" i="45"/>
  <c r="AA5" i="45"/>
  <c r="AA4" i="45"/>
  <c r="Z41" i="45"/>
  <c r="Z40" i="45"/>
  <c r="Z39" i="45"/>
  <c r="Z38" i="45"/>
  <c r="Z37" i="45"/>
  <c r="Z36" i="45"/>
  <c r="Z35" i="45"/>
  <c r="Z34" i="45"/>
  <c r="Z33" i="45"/>
  <c r="Z32" i="45"/>
  <c r="Z31" i="45"/>
  <c r="Z30" i="45"/>
  <c r="Z29" i="45"/>
  <c r="Z28" i="45"/>
  <c r="Z27" i="45"/>
  <c r="Z26" i="45"/>
  <c r="Z25" i="45"/>
  <c r="Z24" i="45"/>
  <c r="Z23" i="45"/>
  <c r="Z22" i="45"/>
  <c r="Z21" i="45"/>
  <c r="Z19" i="45"/>
  <c r="Z18" i="45"/>
  <c r="Z17" i="45"/>
  <c r="Z16" i="45"/>
  <c r="Z15" i="45"/>
  <c r="Z14" i="45"/>
  <c r="Z13" i="45"/>
  <c r="Z12" i="45"/>
  <c r="Z11" i="45"/>
  <c r="Z10" i="45"/>
  <c r="Z9" i="45"/>
  <c r="Z8" i="45"/>
  <c r="Z7" i="45"/>
  <c r="Z6" i="45"/>
  <c r="Z5" i="45"/>
  <c r="Z4" i="45"/>
  <c r="AC3" i="45"/>
  <c r="AB3" i="45"/>
  <c r="AA3" i="45"/>
  <c r="Z3" i="45"/>
  <c r="R41" i="45"/>
  <c r="R40" i="45"/>
  <c r="R39" i="45"/>
  <c r="R38" i="45"/>
  <c r="R37" i="45"/>
  <c r="R36" i="45"/>
  <c r="R35" i="45"/>
  <c r="R34" i="45"/>
  <c r="R33" i="45"/>
  <c r="R32" i="45"/>
  <c r="R31" i="45"/>
  <c r="R30" i="45"/>
  <c r="R29" i="45"/>
  <c r="R28" i="45"/>
  <c r="R27" i="45"/>
  <c r="R26" i="45"/>
  <c r="R25" i="45"/>
  <c r="R24" i="45"/>
  <c r="R23" i="45"/>
  <c r="R22" i="45"/>
  <c r="R21" i="45"/>
  <c r="R20" i="45"/>
  <c r="R19" i="45"/>
  <c r="R18" i="45"/>
  <c r="R17" i="45"/>
  <c r="R16" i="45"/>
  <c r="R15" i="45"/>
  <c r="R14" i="45"/>
  <c r="R13" i="45"/>
  <c r="R12" i="45"/>
  <c r="R11" i="45"/>
  <c r="R10" i="45"/>
  <c r="R9" i="45"/>
  <c r="R8" i="45"/>
  <c r="R7" i="45"/>
  <c r="R6" i="45"/>
  <c r="R5" i="45"/>
  <c r="R4" i="45"/>
  <c r="S41" i="45"/>
  <c r="S40" i="45"/>
  <c r="S39" i="45"/>
  <c r="S38" i="45"/>
  <c r="S37" i="45"/>
  <c r="S36" i="45"/>
  <c r="S35" i="45"/>
  <c r="S34" i="45"/>
  <c r="S33" i="45"/>
  <c r="S32" i="45"/>
  <c r="S31" i="45"/>
  <c r="S30" i="45"/>
  <c r="S29" i="45"/>
  <c r="S28" i="45"/>
  <c r="S27" i="45"/>
  <c r="S26" i="45"/>
  <c r="S25" i="45"/>
  <c r="S24" i="45"/>
  <c r="S23" i="45"/>
  <c r="S22" i="45"/>
  <c r="S21" i="45"/>
  <c r="S20" i="45"/>
  <c r="S19" i="45"/>
  <c r="S18" i="45"/>
  <c r="S17" i="45"/>
  <c r="S16" i="45"/>
  <c r="S15" i="45"/>
  <c r="S14" i="45"/>
  <c r="S13" i="45"/>
  <c r="S12" i="45"/>
  <c r="S11" i="45"/>
  <c r="S10" i="45"/>
  <c r="S9" i="45"/>
  <c r="S8" i="45"/>
  <c r="S7" i="45"/>
  <c r="S6" i="45"/>
  <c r="S5" i="45"/>
  <c r="S4" i="45"/>
  <c r="R3" i="45"/>
  <c r="D41" i="45"/>
  <c r="D40" i="45"/>
  <c r="D39" i="45"/>
  <c r="D38" i="45"/>
  <c r="D37" i="45"/>
  <c r="D36" i="45"/>
  <c r="D35" i="45"/>
  <c r="D34" i="45"/>
  <c r="D33" i="45"/>
  <c r="D32" i="45"/>
  <c r="D31" i="45"/>
  <c r="D30" i="45"/>
  <c r="D29" i="45"/>
  <c r="D28" i="45"/>
  <c r="D27" i="45"/>
  <c r="D26" i="45"/>
  <c r="D25" i="45"/>
  <c r="D24" i="45"/>
  <c r="D23" i="45"/>
  <c r="D22" i="45"/>
  <c r="D21" i="45"/>
  <c r="D20" i="45"/>
  <c r="D19" i="45"/>
  <c r="D18" i="45"/>
  <c r="AM18" i="45" s="1"/>
  <c r="D17" i="45"/>
  <c r="D16" i="45"/>
  <c r="D15" i="45"/>
  <c r="D14" i="45"/>
  <c r="D13" i="45"/>
  <c r="D12" i="45"/>
  <c r="D11" i="45"/>
  <c r="D10" i="45"/>
  <c r="D9" i="45"/>
  <c r="D8" i="45"/>
  <c r="D7" i="45"/>
  <c r="D6" i="45"/>
  <c r="D5" i="45"/>
  <c r="E41" i="45"/>
  <c r="E40" i="45"/>
  <c r="E39" i="45"/>
  <c r="E38" i="45"/>
  <c r="E37" i="45"/>
  <c r="E36" i="45"/>
  <c r="E35" i="45"/>
  <c r="E34" i="45"/>
  <c r="E33" i="45"/>
  <c r="E32" i="45"/>
  <c r="E31" i="45"/>
  <c r="E30" i="45"/>
  <c r="E29" i="45"/>
  <c r="E28" i="45"/>
  <c r="E27" i="45"/>
  <c r="E26" i="45"/>
  <c r="E25" i="45"/>
  <c r="E24" i="45"/>
  <c r="E23" i="45"/>
  <c r="E22" i="45"/>
  <c r="E21" i="45"/>
  <c r="E20" i="45"/>
  <c r="E19" i="45"/>
  <c r="E18" i="45"/>
  <c r="E17" i="45"/>
  <c r="E16" i="45"/>
  <c r="E15" i="45"/>
  <c r="E14" i="45"/>
  <c r="E13" i="45"/>
  <c r="E12" i="45"/>
  <c r="E11" i="45"/>
  <c r="E10" i="45"/>
  <c r="E9" i="45"/>
  <c r="E8" i="45"/>
  <c r="E7" i="45"/>
  <c r="E6" i="45"/>
  <c r="E5" i="45"/>
  <c r="D4" i="45"/>
  <c r="E4" i="45"/>
  <c r="D3" i="45"/>
  <c r="J41" i="45"/>
  <c r="J40" i="45"/>
  <c r="J39" i="45"/>
  <c r="J38" i="45"/>
  <c r="J37" i="45"/>
  <c r="J36" i="45"/>
  <c r="J35" i="45"/>
  <c r="J34" i="45"/>
  <c r="J33" i="45"/>
  <c r="J32" i="45"/>
  <c r="J31" i="45"/>
  <c r="J30" i="45"/>
  <c r="J29" i="45"/>
  <c r="J28" i="45"/>
  <c r="J26" i="45"/>
  <c r="J25" i="45"/>
  <c r="J24" i="45"/>
  <c r="J23" i="45"/>
  <c r="J22" i="45"/>
  <c r="J21" i="45"/>
  <c r="J20" i="45"/>
  <c r="J19" i="45"/>
  <c r="J18" i="45"/>
  <c r="J17" i="45"/>
  <c r="J16" i="45"/>
  <c r="J15" i="45"/>
  <c r="J14" i="45"/>
  <c r="J13" i="45"/>
  <c r="J12" i="45"/>
  <c r="J11" i="45"/>
  <c r="J10" i="45"/>
  <c r="J9" i="45"/>
  <c r="J8" i="45"/>
  <c r="J7" i="45"/>
  <c r="J6" i="45"/>
  <c r="J5" i="45"/>
  <c r="J4" i="45"/>
  <c r="J3" i="45"/>
  <c r="G41" i="45"/>
  <c r="G40" i="45"/>
  <c r="G39" i="45"/>
  <c r="G38" i="45"/>
  <c r="G37" i="45"/>
  <c r="G36" i="45"/>
  <c r="G35" i="45"/>
  <c r="G34" i="45"/>
  <c r="G33" i="45"/>
  <c r="G32" i="45"/>
  <c r="G31" i="45"/>
  <c r="I31" i="45" s="1"/>
  <c r="G30" i="45"/>
  <c r="G29" i="45"/>
  <c r="G28" i="45"/>
  <c r="G27" i="45"/>
  <c r="G26" i="45"/>
  <c r="G25" i="45"/>
  <c r="G24" i="45"/>
  <c r="G23" i="45"/>
  <c r="G22" i="45"/>
  <c r="G21" i="45"/>
  <c r="G20" i="45"/>
  <c r="G19" i="45"/>
  <c r="G18" i="45"/>
  <c r="G17" i="45"/>
  <c r="G16" i="45"/>
  <c r="G15" i="45"/>
  <c r="G14" i="45"/>
  <c r="G13" i="45"/>
  <c r="G12" i="45"/>
  <c r="G11" i="45"/>
  <c r="G10" i="45"/>
  <c r="G9" i="45"/>
  <c r="G8" i="45"/>
  <c r="G7" i="45"/>
  <c r="G6" i="45"/>
  <c r="G5" i="45"/>
  <c r="G4" i="45"/>
  <c r="G3" i="45"/>
  <c r="AF41" i="45"/>
  <c r="AI41" i="45"/>
  <c r="AH41" i="45"/>
  <c r="AE41" i="45"/>
  <c r="Y41" i="45"/>
  <c r="V41" i="45"/>
  <c r="U41" i="45"/>
  <c r="T41" i="45"/>
  <c r="Q41" i="45"/>
  <c r="P41" i="45"/>
  <c r="O41" i="45"/>
  <c r="N41" i="45"/>
  <c r="M41" i="45"/>
  <c r="L41" i="45"/>
  <c r="W41" i="45" s="1"/>
  <c r="K41" i="45"/>
  <c r="H41" i="45"/>
  <c r="F41" i="45"/>
  <c r="C41" i="45"/>
  <c r="B41" i="45"/>
  <c r="AI20" i="45"/>
  <c r="AH20" i="45"/>
  <c r="AF20" i="45"/>
  <c r="AE20" i="45"/>
  <c r="D42" i="45" l="1"/>
  <c r="AM42" i="45" s="1"/>
  <c r="R42" i="45"/>
  <c r="AG41" i="45"/>
  <c r="G42" i="45"/>
  <c r="X41" i="45"/>
  <c r="AK41" i="45"/>
  <c r="AJ41" i="45"/>
  <c r="AI40" i="45"/>
  <c r="AH40" i="45"/>
  <c r="AE40" i="45"/>
  <c r="Y40" i="45"/>
  <c r="V40" i="45"/>
  <c r="U40" i="45"/>
  <c r="T40" i="45"/>
  <c r="Q40" i="45"/>
  <c r="P40" i="45"/>
  <c r="O40" i="45"/>
  <c r="N40" i="45"/>
  <c r="M40" i="45"/>
  <c r="L40" i="45"/>
  <c r="W40" i="45" s="1"/>
  <c r="K40" i="45"/>
  <c r="H40" i="45"/>
  <c r="F40" i="45"/>
  <c r="C40" i="45"/>
  <c r="B40" i="45"/>
  <c r="AI39" i="45"/>
  <c r="AH39" i="45"/>
  <c r="AF39" i="45"/>
  <c r="AE39" i="45"/>
  <c r="Y39" i="45"/>
  <c r="V39" i="45"/>
  <c r="U39" i="45"/>
  <c r="T39" i="45"/>
  <c r="Q39" i="45"/>
  <c r="P39" i="45"/>
  <c r="O39" i="45"/>
  <c r="N39" i="45"/>
  <c r="M39" i="45"/>
  <c r="L39" i="45"/>
  <c r="W39" i="45" s="1"/>
  <c r="K39" i="45"/>
  <c r="H39" i="45"/>
  <c r="F39" i="45"/>
  <c r="C39" i="45"/>
  <c r="B39" i="45"/>
  <c r="AI38" i="45"/>
  <c r="AH38" i="45"/>
  <c r="AF38" i="45"/>
  <c r="AE38" i="45"/>
  <c r="Y38" i="45"/>
  <c r="V38" i="45"/>
  <c r="U38" i="45"/>
  <c r="T38" i="45"/>
  <c r="Q38" i="45"/>
  <c r="P38" i="45"/>
  <c r="O38" i="45"/>
  <c r="N38" i="45"/>
  <c r="M38" i="45"/>
  <c r="L38" i="45"/>
  <c r="W38" i="45" s="1"/>
  <c r="K38" i="45"/>
  <c r="H38" i="45"/>
  <c r="F38" i="45"/>
  <c r="C38" i="45"/>
  <c r="B38" i="45"/>
  <c r="AI37" i="45"/>
  <c r="AH37" i="45"/>
  <c r="AF37" i="45"/>
  <c r="AE37" i="45"/>
  <c r="Y37" i="45"/>
  <c r="V37" i="45"/>
  <c r="U37" i="45"/>
  <c r="T37" i="45"/>
  <c r="Q37" i="45"/>
  <c r="P37" i="45"/>
  <c r="O37" i="45"/>
  <c r="N37" i="45"/>
  <c r="M37" i="45"/>
  <c r="L37" i="45"/>
  <c r="W37" i="45" s="1"/>
  <c r="K37" i="45"/>
  <c r="H37" i="45"/>
  <c r="F37" i="45"/>
  <c r="C37" i="45"/>
  <c r="B37" i="45"/>
  <c r="AI36" i="45"/>
  <c r="AH36" i="45"/>
  <c r="AF36" i="45"/>
  <c r="AE36" i="45"/>
  <c r="Y36" i="45"/>
  <c r="V36" i="45"/>
  <c r="U36" i="45"/>
  <c r="T36" i="45"/>
  <c r="Q36" i="45"/>
  <c r="P36" i="45"/>
  <c r="O36" i="45"/>
  <c r="N36" i="45"/>
  <c r="M36" i="45"/>
  <c r="L36" i="45"/>
  <c r="W36" i="45" s="1"/>
  <c r="K36" i="45"/>
  <c r="H36" i="45"/>
  <c r="F36" i="45"/>
  <c r="C36" i="45"/>
  <c r="B36" i="45"/>
  <c r="AI35" i="45"/>
  <c r="AH35" i="45"/>
  <c r="AE35" i="45"/>
  <c r="Y35" i="45"/>
  <c r="V35" i="45"/>
  <c r="U35" i="45"/>
  <c r="T35" i="45"/>
  <c r="Q35" i="45"/>
  <c r="P35" i="45"/>
  <c r="O35" i="45"/>
  <c r="N35" i="45"/>
  <c r="M35" i="45"/>
  <c r="L35" i="45"/>
  <c r="W35" i="45" s="1"/>
  <c r="K35" i="45"/>
  <c r="H35" i="45"/>
  <c r="F35" i="45"/>
  <c r="C35" i="45"/>
  <c r="B35" i="45"/>
  <c r="AI34" i="45"/>
  <c r="AH34" i="45"/>
  <c r="AF34" i="45"/>
  <c r="AE34" i="45"/>
  <c r="Y34" i="45"/>
  <c r="V34" i="45"/>
  <c r="U34" i="45"/>
  <c r="T34" i="45"/>
  <c r="Q34" i="45"/>
  <c r="P34" i="45"/>
  <c r="O34" i="45"/>
  <c r="N34" i="45"/>
  <c r="M34" i="45"/>
  <c r="L34" i="45"/>
  <c r="W34" i="45" s="1"/>
  <c r="K34" i="45"/>
  <c r="H34" i="45"/>
  <c r="F34" i="45"/>
  <c r="C34" i="45"/>
  <c r="B34" i="45"/>
  <c r="AI33" i="45"/>
  <c r="AH33" i="45"/>
  <c r="AF33" i="45"/>
  <c r="AE33" i="45"/>
  <c r="Y33" i="45"/>
  <c r="V33" i="45"/>
  <c r="U33" i="45"/>
  <c r="T33" i="45"/>
  <c r="Q33" i="45"/>
  <c r="P33" i="45"/>
  <c r="O33" i="45"/>
  <c r="N33" i="45"/>
  <c r="M33" i="45"/>
  <c r="L33" i="45"/>
  <c r="W33" i="45" s="1"/>
  <c r="K33" i="45"/>
  <c r="H33" i="45"/>
  <c r="F33" i="45"/>
  <c r="C33" i="45"/>
  <c r="B33" i="45"/>
  <c r="AI32" i="45"/>
  <c r="AH32" i="45"/>
  <c r="AF32" i="45"/>
  <c r="AE32" i="45"/>
  <c r="Y32" i="45"/>
  <c r="V32" i="45"/>
  <c r="U32" i="45"/>
  <c r="T32" i="45"/>
  <c r="Q32" i="45"/>
  <c r="P32" i="45"/>
  <c r="O32" i="45"/>
  <c r="N32" i="45"/>
  <c r="M32" i="45"/>
  <c r="L32" i="45"/>
  <c r="W32" i="45" s="1"/>
  <c r="K32" i="45"/>
  <c r="H32" i="45"/>
  <c r="F32" i="45"/>
  <c r="C32" i="45"/>
  <c r="B32" i="45"/>
  <c r="AI31" i="45"/>
  <c r="AH31" i="45"/>
  <c r="AF31" i="45"/>
  <c r="AE31" i="45"/>
  <c r="Y31" i="45"/>
  <c r="V31" i="45"/>
  <c r="U31" i="45"/>
  <c r="T31" i="45"/>
  <c r="Q31" i="45"/>
  <c r="P31" i="45"/>
  <c r="O31" i="45"/>
  <c r="N31" i="45"/>
  <c r="M31" i="45"/>
  <c r="L31" i="45"/>
  <c r="W31" i="45" s="1"/>
  <c r="K31" i="45"/>
  <c r="H31" i="45"/>
  <c r="F31" i="45"/>
  <c r="C31" i="45"/>
  <c r="B31" i="45"/>
  <c r="AI30" i="45"/>
  <c r="AH30" i="45"/>
  <c r="AF30" i="45"/>
  <c r="AE30" i="45"/>
  <c r="Y30" i="45"/>
  <c r="V30" i="45"/>
  <c r="U30" i="45"/>
  <c r="T30" i="45"/>
  <c r="Q30" i="45"/>
  <c r="P30" i="45"/>
  <c r="O30" i="45"/>
  <c r="N30" i="45"/>
  <c r="M30" i="45"/>
  <c r="L30" i="45"/>
  <c r="W30" i="45" s="1"/>
  <c r="K30" i="45"/>
  <c r="H30" i="45"/>
  <c r="F30" i="45"/>
  <c r="C30" i="45"/>
  <c r="B30" i="45"/>
  <c r="AI29" i="45"/>
  <c r="AH29" i="45"/>
  <c r="AF29" i="45"/>
  <c r="AE29" i="45"/>
  <c r="Y29" i="45"/>
  <c r="V29" i="45"/>
  <c r="U29" i="45"/>
  <c r="T29" i="45"/>
  <c r="Q29" i="45"/>
  <c r="P29" i="45"/>
  <c r="O29" i="45"/>
  <c r="N29" i="45"/>
  <c r="M29" i="45"/>
  <c r="L29" i="45"/>
  <c r="W29" i="45" s="1"/>
  <c r="K29" i="45"/>
  <c r="H29" i="45"/>
  <c r="F29" i="45"/>
  <c r="C29" i="45"/>
  <c r="B29" i="45"/>
  <c r="AI28" i="45"/>
  <c r="AH28" i="45"/>
  <c r="AF28" i="45"/>
  <c r="AE28" i="45"/>
  <c r="Y28" i="45"/>
  <c r="V28" i="45"/>
  <c r="U28" i="45"/>
  <c r="T28" i="45"/>
  <c r="Q28" i="45"/>
  <c r="P28" i="45"/>
  <c r="O28" i="45"/>
  <c r="N28" i="45"/>
  <c r="M28" i="45"/>
  <c r="L28" i="45"/>
  <c r="W28" i="45" s="1"/>
  <c r="K28" i="45"/>
  <c r="H28" i="45"/>
  <c r="F28" i="45"/>
  <c r="C28" i="45"/>
  <c r="B28" i="45"/>
  <c r="AI27" i="45"/>
  <c r="AH27" i="45"/>
  <c r="AE27" i="45"/>
  <c r="Y27" i="45"/>
  <c r="V27" i="45"/>
  <c r="U27" i="45"/>
  <c r="T27" i="45"/>
  <c r="Q27" i="45"/>
  <c r="P27" i="45"/>
  <c r="O27" i="45"/>
  <c r="N27" i="45"/>
  <c r="M27" i="45"/>
  <c r="L27" i="45"/>
  <c r="K27" i="45"/>
  <c r="H27" i="45"/>
  <c r="C27" i="45"/>
  <c r="B27" i="45"/>
  <c r="AI26" i="45"/>
  <c r="AH26" i="45"/>
  <c r="AF26" i="45"/>
  <c r="AE26" i="45"/>
  <c r="Y26" i="45"/>
  <c r="V26" i="45"/>
  <c r="U26" i="45"/>
  <c r="T26" i="45"/>
  <c r="Q26" i="45"/>
  <c r="P26" i="45"/>
  <c r="O26" i="45"/>
  <c r="N26" i="45"/>
  <c r="M26" i="45"/>
  <c r="L26" i="45"/>
  <c r="W26" i="45" s="1"/>
  <c r="K26" i="45"/>
  <c r="H26" i="45"/>
  <c r="F26" i="45"/>
  <c r="C26" i="45"/>
  <c r="B26" i="45"/>
  <c r="AI25" i="45"/>
  <c r="AH25" i="45"/>
  <c r="AF25" i="45"/>
  <c r="AE25" i="45"/>
  <c r="Y25" i="45"/>
  <c r="V25" i="45"/>
  <c r="U25" i="45"/>
  <c r="T25" i="45"/>
  <c r="Q25" i="45"/>
  <c r="P25" i="45"/>
  <c r="O25" i="45"/>
  <c r="N25" i="45"/>
  <c r="M25" i="45"/>
  <c r="L25" i="45"/>
  <c r="W25" i="45" s="1"/>
  <c r="K25" i="45"/>
  <c r="H25" i="45"/>
  <c r="F25" i="45"/>
  <c r="C25" i="45"/>
  <c r="B25" i="45"/>
  <c r="AI24" i="45"/>
  <c r="AH24" i="45"/>
  <c r="AF24" i="45"/>
  <c r="AE24" i="45"/>
  <c r="Y24" i="45"/>
  <c r="V24" i="45"/>
  <c r="U24" i="45"/>
  <c r="T24" i="45"/>
  <c r="Q24" i="45"/>
  <c r="P24" i="45"/>
  <c r="O24" i="45"/>
  <c r="N24" i="45"/>
  <c r="M24" i="45"/>
  <c r="L24" i="45"/>
  <c r="W24" i="45" s="1"/>
  <c r="K24" i="45"/>
  <c r="H24" i="45"/>
  <c r="F24" i="45"/>
  <c r="C24" i="45"/>
  <c r="B24" i="45"/>
  <c r="AI23" i="45"/>
  <c r="AH23" i="45"/>
  <c r="AF23" i="45"/>
  <c r="AE23" i="45"/>
  <c r="Y23" i="45"/>
  <c r="V23" i="45"/>
  <c r="U23" i="45"/>
  <c r="T23" i="45"/>
  <c r="Q23" i="45"/>
  <c r="P23" i="45"/>
  <c r="O23" i="45"/>
  <c r="N23" i="45"/>
  <c r="M23" i="45"/>
  <c r="L23" i="45"/>
  <c r="W23" i="45" s="1"/>
  <c r="K23" i="45"/>
  <c r="H23" i="45"/>
  <c r="F23" i="45"/>
  <c r="C23" i="45"/>
  <c r="B23" i="45"/>
  <c r="AI22" i="45"/>
  <c r="AH22" i="45"/>
  <c r="AF22" i="45"/>
  <c r="AE22" i="45"/>
  <c r="Y22" i="45"/>
  <c r="V22" i="45"/>
  <c r="U22" i="45"/>
  <c r="T22" i="45"/>
  <c r="Q22" i="45"/>
  <c r="P22" i="45"/>
  <c r="O22" i="45"/>
  <c r="N22" i="45"/>
  <c r="M22" i="45"/>
  <c r="L22" i="45"/>
  <c r="W22" i="45" s="1"/>
  <c r="K22" i="45"/>
  <c r="H22" i="45"/>
  <c r="F22" i="45"/>
  <c r="C22" i="45"/>
  <c r="B22" i="45"/>
  <c r="AI21" i="45"/>
  <c r="AH21" i="45"/>
  <c r="AF21" i="45"/>
  <c r="AE21" i="45"/>
  <c r="Y21" i="45"/>
  <c r="V21" i="45"/>
  <c r="U21" i="45"/>
  <c r="T21" i="45"/>
  <c r="Q21" i="45"/>
  <c r="P21" i="45"/>
  <c r="O21" i="45"/>
  <c r="N21" i="45"/>
  <c r="M21" i="45"/>
  <c r="L21" i="45"/>
  <c r="K21" i="45"/>
  <c r="H21" i="45"/>
  <c r="F21" i="45"/>
  <c r="C21" i="45"/>
  <c r="B21" i="45"/>
  <c r="Y20" i="45"/>
  <c r="V20" i="45"/>
  <c r="U20" i="45"/>
  <c r="T20" i="45"/>
  <c r="Q20" i="45"/>
  <c r="P20" i="45"/>
  <c r="O20" i="45"/>
  <c r="N20" i="45"/>
  <c r="M20" i="45"/>
  <c r="L20" i="45"/>
  <c r="K20" i="45"/>
  <c r="H20" i="45"/>
  <c r="F20" i="45"/>
  <c r="C20" i="45"/>
  <c r="B20" i="45"/>
  <c r="AI19" i="45"/>
  <c r="AH19" i="45"/>
  <c r="AF19" i="45"/>
  <c r="AE19" i="45"/>
  <c r="Y19" i="45"/>
  <c r="V19" i="45"/>
  <c r="U19" i="45"/>
  <c r="T19" i="45"/>
  <c r="Q19" i="45"/>
  <c r="P19" i="45"/>
  <c r="O19" i="45"/>
  <c r="N19" i="45"/>
  <c r="M19" i="45"/>
  <c r="L19" i="45"/>
  <c r="K19" i="45"/>
  <c r="H19" i="45"/>
  <c r="F19" i="45"/>
  <c r="C19" i="45"/>
  <c r="B19" i="45"/>
  <c r="AI18" i="45"/>
  <c r="AH18" i="45"/>
  <c r="AF18" i="45"/>
  <c r="AE18" i="45"/>
  <c r="Y18" i="45"/>
  <c r="V18" i="45"/>
  <c r="U18" i="45"/>
  <c r="T18" i="45"/>
  <c r="Q18" i="45"/>
  <c r="P18" i="45"/>
  <c r="O18" i="45"/>
  <c r="N18" i="45"/>
  <c r="M18" i="45"/>
  <c r="L18" i="45"/>
  <c r="K18" i="45"/>
  <c r="H18" i="45"/>
  <c r="F18" i="45"/>
  <c r="C18" i="45"/>
  <c r="B18" i="45"/>
  <c r="AI17" i="45"/>
  <c r="AH17" i="45"/>
  <c r="AF17" i="45"/>
  <c r="AE17" i="45"/>
  <c r="Y17" i="45"/>
  <c r="V17" i="45"/>
  <c r="U17" i="45"/>
  <c r="T17" i="45"/>
  <c r="Q17" i="45"/>
  <c r="P17" i="45"/>
  <c r="O17" i="45"/>
  <c r="N17" i="45"/>
  <c r="M17" i="45"/>
  <c r="L17" i="45"/>
  <c r="W17" i="45" s="1"/>
  <c r="K17" i="45"/>
  <c r="H17" i="45"/>
  <c r="F17" i="45"/>
  <c r="C17" i="45"/>
  <c r="B17" i="45"/>
  <c r="AI16" i="45"/>
  <c r="AH16" i="45"/>
  <c r="AF16" i="45"/>
  <c r="AE16" i="45"/>
  <c r="Y16" i="45"/>
  <c r="V16" i="45"/>
  <c r="U16" i="45"/>
  <c r="T16" i="45"/>
  <c r="Q16" i="45"/>
  <c r="P16" i="45"/>
  <c r="O16" i="45"/>
  <c r="N16" i="45"/>
  <c r="M16" i="45"/>
  <c r="L16" i="45"/>
  <c r="W16" i="45" s="1"/>
  <c r="K16" i="45"/>
  <c r="H16" i="45"/>
  <c r="F16" i="45"/>
  <c r="C16" i="45"/>
  <c r="B16" i="45"/>
  <c r="AI15" i="45"/>
  <c r="AH15" i="45"/>
  <c r="AF15" i="45"/>
  <c r="AE15" i="45"/>
  <c r="Y15" i="45"/>
  <c r="V15" i="45"/>
  <c r="U15" i="45"/>
  <c r="T15" i="45"/>
  <c r="Q15" i="45"/>
  <c r="P15" i="45"/>
  <c r="O15" i="45"/>
  <c r="N15" i="45"/>
  <c r="M15" i="45"/>
  <c r="L15" i="45"/>
  <c r="W15" i="45" s="1"/>
  <c r="K15" i="45"/>
  <c r="H15" i="45"/>
  <c r="F15" i="45"/>
  <c r="C15" i="45"/>
  <c r="B15" i="45"/>
  <c r="C26" i="19"/>
  <c r="H24" i="19"/>
  <c r="C27" i="19" s="1"/>
  <c r="G18" i="19"/>
  <c r="F18" i="19"/>
  <c r="H25" i="19" s="1"/>
  <c r="H26" i="19" s="1"/>
  <c r="E18" i="19"/>
  <c r="D18" i="19"/>
  <c r="H23" i="19" s="1"/>
  <c r="C18" i="19"/>
  <c r="H17" i="19"/>
  <c r="H16" i="19"/>
  <c r="H15" i="19"/>
  <c r="H14" i="19"/>
  <c r="C26" i="10"/>
  <c r="H23" i="10"/>
  <c r="G18" i="10"/>
  <c r="H25" i="10" s="1"/>
  <c r="H26" i="10" s="1"/>
  <c r="E18" i="10"/>
  <c r="H24" i="10" s="1"/>
  <c r="C27" i="10" s="1"/>
  <c r="D18" i="10"/>
  <c r="H18" i="10" s="1"/>
  <c r="C18" i="10"/>
  <c r="H17" i="10"/>
  <c r="H16" i="10"/>
  <c r="H15" i="10"/>
  <c r="H14" i="10"/>
  <c r="C26" i="15"/>
  <c r="G18" i="15"/>
  <c r="H25" i="15" s="1"/>
  <c r="H26" i="15" s="1"/>
  <c r="E18" i="15"/>
  <c r="H24" i="15" s="1"/>
  <c r="C27" i="15" s="1"/>
  <c r="D18" i="15"/>
  <c r="H23" i="15" s="1"/>
  <c r="C18" i="15"/>
  <c r="H17" i="15"/>
  <c r="H16" i="15"/>
  <c r="H15" i="15"/>
  <c r="H14" i="15"/>
  <c r="C26" i="14"/>
  <c r="H24" i="14"/>
  <c r="C27" i="14" s="1"/>
  <c r="G18" i="14"/>
  <c r="F18" i="14"/>
  <c r="H25" i="14" s="1"/>
  <c r="H26" i="14" s="1"/>
  <c r="E18" i="14"/>
  <c r="D18" i="14"/>
  <c r="H23" i="14" s="1"/>
  <c r="C18" i="14"/>
  <c r="H17" i="14"/>
  <c r="H16" i="14"/>
  <c r="H15" i="14"/>
  <c r="H14" i="14"/>
  <c r="C26" i="18"/>
  <c r="H24" i="18"/>
  <c r="C27" i="18" s="1"/>
  <c r="G18" i="18"/>
  <c r="F18" i="18"/>
  <c r="H25" i="18" s="1"/>
  <c r="H26" i="18" s="1"/>
  <c r="E18" i="18"/>
  <c r="D18" i="18"/>
  <c r="H23" i="18" s="1"/>
  <c r="C18" i="18"/>
  <c r="H17" i="18"/>
  <c r="H16" i="18"/>
  <c r="H15" i="18"/>
  <c r="H14" i="18"/>
  <c r="C26" i="17"/>
  <c r="H23" i="17"/>
  <c r="G18" i="17"/>
  <c r="H25" i="17" s="1"/>
  <c r="F18" i="17"/>
  <c r="E18" i="17"/>
  <c r="H24" i="17" s="1"/>
  <c r="D18" i="17"/>
  <c r="H18" i="17" s="1"/>
  <c r="C18" i="17"/>
  <c r="H17" i="17"/>
  <c r="H16" i="17"/>
  <c r="H15" i="17"/>
  <c r="H14" i="17"/>
  <c r="G18" i="41"/>
  <c r="F18" i="41"/>
  <c r="H25" i="41" s="1"/>
  <c r="H26" i="41" s="1"/>
  <c r="E18" i="41"/>
  <c r="H24" i="41" s="1"/>
  <c r="C27" i="41" s="1"/>
  <c r="D18" i="41"/>
  <c r="H18" i="41" s="1"/>
  <c r="C18" i="41"/>
  <c r="H17" i="41"/>
  <c r="H16" i="41"/>
  <c r="H15" i="41"/>
  <c r="H14" i="41"/>
  <c r="C26" i="9"/>
  <c r="G18" i="9"/>
  <c r="H25" i="9" s="1"/>
  <c r="F18" i="9"/>
  <c r="E18" i="9"/>
  <c r="H24" i="9" s="1"/>
  <c r="D18" i="9"/>
  <c r="H23" i="9" s="1"/>
  <c r="C18" i="9"/>
  <c r="H17" i="9"/>
  <c r="H16" i="9"/>
  <c r="H15" i="9"/>
  <c r="H14" i="9"/>
  <c r="C26" i="8"/>
  <c r="C27" i="8" s="1"/>
  <c r="C23" i="8"/>
  <c r="F18" i="8"/>
  <c r="D18" i="8"/>
  <c r="H17" i="8"/>
  <c r="H16" i="8"/>
  <c r="H15" i="8"/>
  <c r="D14" i="8"/>
  <c r="H23" i="8" s="1"/>
  <c r="G13" i="8"/>
  <c r="G18" i="8" s="1"/>
  <c r="E13" i="8"/>
  <c r="E18" i="8" s="1"/>
  <c r="D13" i="8"/>
  <c r="C13" i="8"/>
  <c r="C18" i="8" s="1"/>
  <c r="C27" i="40"/>
  <c r="H23" i="40"/>
  <c r="H26" i="40" s="1"/>
  <c r="F18" i="40"/>
  <c r="H18" i="40" s="1"/>
  <c r="H17" i="40"/>
  <c r="H16" i="40"/>
  <c r="H15" i="40"/>
  <c r="H14" i="40"/>
  <c r="W20" i="45" l="1"/>
  <c r="X19" i="45"/>
  <c r="W18" i="45"/>
  <c r="X28" i="45"/>
  <c r="X16" i="45"/>
  <c r="X20" i="45"/>
  <c r="AK27" i="45"/>
  <c r="AL27" i="45" s="1"/>
  <c r="X27" i="45"/>
  <c r="X32" i="45"/>
  <c r="W21" i="45"/>
  <c r="AK15" i="45"/>
  <c r="AK23" i="45"/>
  <c r="X31" i="45"/>
  <c r="X35" i="45"/>
  <c r="AK40" i="45"/>
  <c r="AK19" i="45"/>
  <c r="W19" i="45"/>
  <c r="W27" i="45"/>
  <c r="X15" i="45"/>
  <c r="X23" i="45"/>
  <c r="AG23" i="45"/>
  <c r="AG27" i="45"/>
  <c r="AG31" i="45"/>
  <c r="X36" i="45"/>
  <c r="AG36" i="45"/>
  <c r="AK39" i="45"/>
  <c r="AG39" i="45"/>
  <c r="AK35" i="45"/>
  <c r="AG35" i="45"/>
  <c r="AG15" i="45"/>
  <c r="X24" i="45"/>
  <c r="AK31" i="45"/>
  <c r="AJ40" i="45"/>
  <c r="AK38" i="45"/>
  <c r="AJ38" i="45"/>
  <c r="X39" i="45"/>
  <c r="X40" i="45"/>
  <c r="AG16" i="45"/>
  <c r="AJ17" i="45"/>
  <c r="AK18" i="45"/>
  <c r="AJ19" i="45"/>
  <c r="AG20" i="45"/>
  <c r="AJ22" i="45"/>
  <c r="AK26" i="45"/>
  <c r="AG28" i="45"/>
  <c r="AJ30" i="45"/>
  <c r="AG32" i="45"/>
  <c r="AK34" i="45"/>
  <c r="AJ37" i="45"/>
  <c r="AG18" i="45"/>
  <c r="AK20" i="45"/>
  <c r="AK21" i="45"/>
  <c r="AG22" i="45"/>
  <c r="AK24" i="45"/>
  <c r="AK25" i="45"/>
  <c r="AG26" i="45"/>
  <c r="AK28" i="45"/>
  <c r="AK29" i="45"/>
  <c r="AG30" i="45"/>
  <c r="AK32" i="45"/>
  <c r="AK33" i="45"/>
  <c r="AG34" i="45"/>
  <c r="AK36" i="45"/>
  <c r="AK37" i="45"/>
  <c r="AG38" i="45"/>
  <c r="AJ18" i="45"/>
  <c r="AJ21" i="45"/>
  <c r="AK22" i="45"/>
  <c r="AG24" i="45"/>
  <c r="AJ25" i="45"/>
  <c r="AJ26" i="45"/>
  <c r="AJ29" i="45"/>
  <c r="AK30" i="45"/>
  <c r="AJ33" i="45"/>
  <c r="AJ34" i="45"/>
  <c r="AK16" i="45"/>
  <c r="AK17" i="45"/>
  <c r="AJ16" i="45"/>
  <c r="AG17" i="45"/>
  <c r="AJ20" i="45"/>
  <c r="AG21" i="45"/>
  <c r="AJ24" i="45"/>
  <c r="AG25" i="45"/>
  <c r="AJ28" i="45"/>
  <c r="AG29" i="45"/>
  <c r="AJ32" i="45"/>
  <c r="AG33" i="45"/>
  <c r="AJ36" i="45"/>
  <c r="AG37" i="45"/>
  <c r="AG19" i="45"/>
  <c r="AJ15" i="45"/>
  <c r="AJ23" i="45"/>
  <c r="AJ27" i="45"/>
  <c r="AJ31" i="45"/>
  <c r="AJ35" i="45"/>
  <c r="AJ39" i="45"/>
  <c r="AG40" i="45"/>
  <c r="X18" i="45"/>
  <c r="X22" i="45"/>
  <c r="X26" i="45"/>
  <c r="X30" i="45"/>
  <c r="X34" i="45"/>
  <c r="X38" i="45"/>
  <c r="X17" i="45"/>
  <c r="X21" i="45"/>
  <c r="X25" i="45"/>
  <c r="X29" i="45"/>
  <c r="X33" i="45"/>
  <c r="X37" i="45"/>
  <c r="H18" i="19"/>
  <c r="H18" i="15"/>
  <c r="H18" i="14"/>
  <c r="H18" i="18"/>
  <c r="C27" i="17"/>
  <c r="H26" i="17"/>
  <c r="H26" i="9"/>
  <c r="C27" i="9"/>
  <c r="H18" i="9"/>
  <c r="H18" i="8"/>
  <c r="H25" i="8"/>
  <c r="H26" i="8" s="1"/>
  <c r="H14" i="8"/>
  <c r="C26" i="39"/>
  <c r="G18" i="39"/>
  <c r="H25" i="39" s="1"/>
  <c r="E18" i="39"/>
  <c r="H24" i="39" s="1"/>
  <c r="D18" i="39"/>
  <c r="H23" i="39" s="1"/>
  <c r="C18" i="39"/>
  <c r="H17" i="39"/>
  <c r="H16" i="39"/>
  <c r="H15" i="39"/>
  <c r="H14" i="39"/>
  <c r="C26" i="38"/>
  <c r="G18" i="38"/>
  <c r="F18" i="38"/>
  <c r="H25" i="38" s="1"/>
  <c r="E18" i="38"/>
  <c r="H24" i="38" s="1"/>
  <c r="D18" i="38"/>
  <c r="H23" i="38" s="1"/>
  <c r="C18" i="38"/>
  <c r="H17" i="38"/>
  <c r="H16" i="38"/>
  <c r="H15" i="38"/>
  <c r="H14" i="38"/>
  <c r="G18" i="12"/>
  <c r="F18" i="12"/>
  <c r="H25" i="12" s="1"/>
  <c r="H26" i="12" s="1"/>
  <c r="E18" i="12"/>
  <c r="D18" i="12"/>
  <c r="H18" i="12" s="1"/>
  <c r="C18" i="12"/>
  <c r="H17" i="12"/>
  <c r="H16" i="12"/>
  <c r="H15" i="12"/>
  <c r="H14" i="12"/>
  <c r="H26" i="39" l="1"/>
  <c r="C27" i="39"/>
  <c r="H18" i="39"/>
  <c r="H26" i="38"/>
  <c r="C27" i="38"/>
  <c r="H18" i="38"/>
  <c r="C26" i="37"/>
  <c r="G18" i="37"/>
  <c r="F18" i="37"/>
  <c r="H25" i="37" s="1"/>
  <c r="E18" i="37"/>
  <c r="H24" i="37" s="1"/>
  <c r="D18" i="37"/>
  <c r="H18" i="37" s="1"/>
  <c r="C18" i="37"/>
  <c r="H17" i="37"/>
  <c r="H16" i="37"/>
  <c r="H15" i="37"/>
  <c r="H14" i="37"/>
  <c r="C27" i="36"/>
  <c r="AD27" i="45" s="1"/>
  <c r="H26" i="36"/>
  <c r="J27" i="45" s="1"/>
  <c r="C26" i="36"/>
  <c r="H18" i="36"/>
  <c r="C18" i="36"/>
  <c r="H17" i="36"/>
  <c r="H16" i="36"/>
  <c r="H15" i="36"/>
  <c r="H14" i="36"/>
  <c r="C26" i="7"/>
  <c r="F18" i="7"/>
  <c r="H25" i="7" s="1"/>
  <c r="E18" i="7"/>
  <c r="H24" i="7" s="1"/>
  <c r="C18" i="7"/>
  <c r="H17" i="7"/>
  <c r="H16" i="7"/>
  <c r="H15" i="7"/>
  <c r="D14" i="7"/>
  <c r="H14" i="7" s="1"/>
  <c r="G13" i="7"/>
  <c r="G18" i="7" s="1"/>
  <c r="D13" i="7"/>
  <c r="D18" i="7" s="1"/>
  <c r="C27" i="16"/>
  <c r="H26" i="16"/>
  <c r="G18" i="16"/>
  <c r="F18" i="16"/>
  <c r="E18" i="16"/>
  <c r="D18" i="16"/>
  <c r="H18" i="16" s="1"/>
  <c r="C18" i="16"/>
  <c r="H17" i="16"/>
  <c r="H16" i="16"/>
  <c r="H15" i="16"/>
  <c r="H14" i="16"/>
  <c r="C27" i="35"/>
  <c r="C26" i="35"/>
  <c r="G18" i="35"/>
  <c r="H25" i="35" s="1"/>
  <c r="H26" i="35" s="1"/>
  <c r="F18" i="35"/>
  <c r="E18" i="35"/>
  <c r="D18" i="35"/>
  <c r="H18" i="35" s="1"/>
  <c r="C18" i="35"/>
  <c r="H17" i="35"/>
  <c r="H16" i="35"/>
  <c r="H15" i="35"/>
  <c r="H14" i="35"/>
  <c r="C26" i="34"/>
  <c r="C27" i="34" s="1"/>
  <c r="G18" i="34"/>
  <c r="F18" i="34"/>
  <c r="H25" i="34" s="1"/>
  <c r="H26" i="34" s="1"/>
  <c r="E18" i="34"/>
  <c r="H24" i="34" s="1"/>
  <c r="D18" i="34"/>
  <c r="H23" i="34" s="1"/>
  <c r="C18" i="34"/>
  <c r="H17" i="34"/>
  <c r="H16" i="34"/>
  <c r="H15" i="34"/>
  <c r="H14" i="34"/>
  <c r="C26" i="33"/>
  <c r="G18" i="33"/>
  <c r="F18" i="33"/>
  <c r="H25" i="33" s="1"/>
  <c r="E18" i="33"/>
  <c r="H24" i="33" s="1"/>
  <c r="D18" i="33"/>
  <c r="H23" i="33" s="1"/>
  <c r="C18" i="33"/>
  <c r="H17" i="33"/>
  <c r="H16" i="33"/>
  <c r="H15" i="33"/>
  <c r="H14" i="33"/>
  <c r="C26" i="32"/>
  <c r="C27" i="32" s="1"/>
  <c r="G18" i="32"/>
  <c r="F18" i="32"/>
  <c r="H25" i="32" s="1"/>
  <c r="E18" i="32"/>
  <c r="H24" i="32" s="1"/>
  <c r="D18" i="32"/>
  <c r="H18" i="32" s="1"/>
  <c r="C18" i="32"/>
  <c r="H17" i="32"/>
  <c r="H16" i="32"/>
  <c r="H15" i="32"/>
  <c r="H14" i="32"/>
  <c r="C25" i="31"/>
  <c r="C26" i="31" s="1"/>
  <c r="G18" i="31"/>
  <c r="H24" i="31" s="1"/>
  <c r="H25" i="31" s="1"/>
  <c r="F18" i="31"/>
  <c r="E18" i="31"/>
  <c r="H23" i="31" s="1"/>
  <c r="D18" i="31"/>
  <c r="H22" i="31" s="1"/>
  <c r="C18" i="31"/>
  <c r="H17" i="31"/>
  <c r="H16" i="31"/>
  <c r="H15" i="31"/>
  <c r="H14" i="31"/>
  <c r="H26" i="37" l="1"/>
  <c r="C27" i="37"/>
  <c r="H23" i="37"/>
  <c r="H18" i="7"/>
  <c r="H23" i="7"/>
  <c r="H26" i="7"/>
  <c r="C27" i="7"/>
  <c r="H18" i="34"/>
  <c r="H26" i="33"/>
  <c r="C27" i="33"/>
  <c r="H18" i="33"/>
  <c r="H23" i="32"/>
  <c r="H26" i="32" s="1"/>
  <c r="H18" i="31"/>
  <c r="C26" i="11" l="1"/>
  <c r="H24" i="11"/>
  <c r="C27" i="11" s="1"/>
  <c r="G18" i="11"/>
  <c r="F18" i="11"/>
  <c r="H25" i="11" s="1"/>
  <c r="E18" i="11"/>
  <c r="D18" i="11"/>
  <c r="H23" i="11" s="1"/>
  <c r="C18" i="11"/>
  <c r="H17" i="11"/>
  <c r="H16" i="11"/>
  <c r="H15" i="11"/>
  <c r="H14" i="11"/>
  <c r="C26" i="6"/>
  <c r="H23" i="6"/>
  <c r="H18" i="6"/>
  <c r="F18" i="6"/>
  <c r="H25" i="6" s="1"/>
  <c r="E18" i="6"/>
  <c r="H24" i="6" s="1"/>
  <c r="C18" i="6"/>
  <c r="H17" i="6"/>
  <c r="H16" i="6"/>
  <c r="H15" i="6"/>
  <c r="H14" i="6"/>
  <c r="C26" i="30"/>
  <c r="H23" i="30"/>
  <c r="G18" i="30"/>
  <c r="F18" i="30"/>
  <c r="H25" i="30" s="1"/>
  <c r="E18" i="30"/>
  <c r="H24" i="30" s="1"/>
  <c r="C27" i="30" s="1"/>
  <c r="D18" i="30"/>
  <c r="H18" i="30" s="1"/>
  <c r="H17" i="30"/>
  <c r="H16" i="30"/>
  <c r="H15" i="30"/>
  <c r="H14" i="30"/>
  <c r="C13" i="30"/>
  <c r="C18" i="30" s="1"/>
  <c r="C26" i="28"/>
  <c r="C27" i="28" s="1"/>
  <c r="G18" i="28"/>
  <c r="F18" i="28"/>
  <c r="H25" i="28" s="1"/>
  <c r="H26" i="28" s="1"/>
  <c r="E18" i="28"/>
  <c r="D18" i="28"/>
  <c r="H23" i="28" s="1"/>
  <c r="C18" i="28"/>
  <c r="H17" i="28"/>
  <c r="H16" i="28"/>
  <c r="H15" i="28"/>
  <c r="H14" i="28"/>
  <c r="C26" i="29"/>
  <c r="H23" i="29"/>
  <c r="G18" i="29"/>
  <c r="H25" i="29" s="1"/>
  <c r="F18" i="29"/>
  <c r="E18" i="29"/>
  <c r="H24" i="29" s="1"/>
  <c r="C27" i="29" s="1"/>
  <c r="D18" i="29"/>
  <c r="H18" i="29" s="1"/>
  <c r="C18" i="29"/>
  <c r="H17" i="29"/>
  <c r="H16" i="29"/>
  <c r="H15" i="29"/>
  <c r="H14" i="29"/>
  <c r="C26" i="5"/>
  <c r="C27" i="5" s="1"/>
  <c r="G18" i="5"/>
  <c r="F18" i="5"/>
  <c r="H25" i="5" s="1"/>
  <c r="E18" i="5"/>
  <c r="H24" i="5" s="1"/>
  <c r="D18" i="5"/>
  <c r="H18" i="5" s="1"/>
  <c r="C18" i="5"/>
  <c r="H17" i="5"/>
  <c r="H16" i="5"/>
  <c r="H15" i="5"/>
  <c r="H14" i="5"/>
  <c r="AI14" i="45"/>
  <c r="AH14" i="45"/>
  <c r="AF14" i="45"/>
  <c r="AE14" i="45"/>
  <c r="Y14" i="45"/>
  <c r="V14" i="45"/>
  <c r="U14" i="45"/>
  <c r="T14" i="45"/>
  <c r="Q14" i="45"/>
  <c r="P14" i="45"/>
  <c r="O14" i="45"/>
  <c r="N14" i="45"/>
  <c r="M14" i="45"/>
  <c r="L14" i="45"/>
  <c r="K14" i="45"/>
  <c r="H14" i="45"/>
  <c r="F14" i="45"/>
  <c r="C14" i="45"/>
  <c r="B14" i="45"/>
  <c r="AI13" i="45"/>
  <c r="AH13" i="45"/>
  <c r="AF13" i="45"/>
  <c r="AE13" i="45"/>
  <c r="Y13" i="45"/>
  <c r="V13" i="45"/>
  <c r="U13" i="45"/>
  <c r="T13" i="45"/>
  <c r="Q13" i="45"/>
  <c r="P13" i="45"/>
  <c r="O13" i="45"/>
  <c r="N13" i="45"/>
  <c r="M13" i="45"/>
  <c r="L13" i="45"/>
  <c r="K13" i="45"/>
  <c r="H13" i="45"/>
  <c r="F13" i="45"/>
  <c r="C13" i="45"/>
  <c r="B13" i="45"/>
  <c r="C26" i="27"/>
  <c r="C27" i="27" s="1"/>
  <c r="H24" i="27"/>
  <c r="G18" i="27"/>
  <c r="H25" i="27" s="1"/>
  <c r="H26" i="27" s="1"/>
  <c r="F18" i="27"/>
  <c r="E18" i="27"/>
  <c r="D18" i="27"/>
  <c r="H23" i="27" s="1"/>
  <c r="C18" i="27"/>
  <c r="H17" i="27"/>
  <c r="H16" i="27"/>
  <c r="H15" i="27"/>
  <c r="H14" i="27"/>
  <c r="AI12" i="45"/>
  <c r="AH12" i="45"/>
  <c r="AF12" i="45"/>
  <c r="AE12" i="45"/>
  <c r="Y12" i="45"/>
  <c r="V12" i="45"/>
  <c r="U12" i="45"/>
  <c r="T12" i="45"/>
  <c r="Q12" i="45"/>
  <c r="P12" i="45"/>
  <c r="O12" i="45"/>
  <c r="N12" i="45"/>
  <c r="M12" i="45"/>
  <c r="L12" i="45"/>
  <c r="W12" i="45" s="1"/>
  <c r="K12" i="45"/>
  <c r="H12" i="45"/>
  <c r="F12" i="45"/>
  <c r="C12" i="45"/>
  <c r="B12" i="45"/>
  <c r="H26" i="26"/>
  <c r="C26" i="26"/>
  <c r="C27" i="26" s="1"/>
  <c r="G18" i="26"/>
  <c r="F18" i="26"/>
  <c r="E18" i="26"/>
  <c r="D18" i="26"/>
  <c r="H18" i="26" s="1"/>
  <c r="C18" i="26"/>
  <c r="H17" i="26"/>
  <c r="H16" i="26"/>
  <c r="H15" i="26"/>
  <c r="H14" i="26"/>
  <c r="AI11" i="45"/>
  <c r="AH11" i="45"/>
  <c r="AF11" i="45"/>
  <c r="AE11" i="45"/>
  <c r="Y11" i="45"/>
  <c r="V11" i="45"/>
  <c r="U11" i="45"/>
  <c r="T11" i="45"/>
  <c r="Q11" i="45"/>
  <c r="P11" i="45"/>
  <c r="O11" i="45"/>
  <c r="N11" i="45"/>
  <c r="M11" i="45"/>
  <c r="L11" i="45"/>
  <c r="W11" i="45" s="1"/>
  <c r="K11" i="45"/>
  <c r="H11" i="45"/>
  <c r="F11" i="45"/>
  <c r="C11" i="45"/>
  <c r="B11" i="45"/>
  <c r="C26" i="25"/>
  <c r="C27" i="25" s="1"/>
  <c r="H24" i="25"/>
  <c r="G18" i="25"/>
  <c r="H25" i="25" s="1"/>
  <c r="H26" i="25" s="1"/>
  <c r="F18" i="25"/>
  <c r="E18" i="25"/>
  <c r="D18" i="25"/>
  <c r="H23" i="25" s="1"/>
  <c r="C18" i="25"/>
  <c r="H17" i="25"/>
  <c r="H16" i="25"/>
  <c r="H15" i="25"/>
  <c r="H14" i="25"/>
  <c r="AI10" i="45"/>
  <c r="AH10" i="45"/>
  <c r="AF10" i="45"/>
  <c r="AE10" i="45"/>
  <c r="Y10" i="45"/>
  <c r="V10" i="45"/>
  <c r="U10" i="45"/>
  <c r="T10" i="45"/>
  <c r="Q10" i="45"/>
  <c r="P10" i="45"/>
  <c r="O10" i="45"/>
  <c r="N10" i="45"/>
  <c r="M10" i="45"/>
  <c r="L10" i="45"/>
  <c r="W10" i="45" s="1"/>
  <c r="K10" i="45"/>
  <c r="H10" i="45"/>
  <c r="F10" i="45"/>
  <c r="C10" i="45"/>
  <c r="B10" i="45"/>
  <c r="C26" i="24"/>
  <c r="G18" i="24"/>
  <c r="F18" i="24"/>
  <c r="H25" i="24" s="1"/>
  <c r="E18" i="24"/>
  <c r="H24" i="24" s="1"/>
  <c r="D18" i="24"/>
  <c r="H23" i="24" s="1"/>
  <c r="C18" i="24"/>
  <c r="H17" i="24"/>
  <c r="H16" i="24"/>
  <c r="H15" i="24"/>
  <c r="H14" i="24"/>
  <c r="AI9" i="45"/>
  <c r="AH9" i="45"/>
  <c r="AF9" i="45"/>
  <c r="AE9" i="45"/>
  <c r="Y9" i="45"/>
  <c r="V9" i="45"/>
  <c r="U9" i="45"/>
  <c r="T9" i="45"/>
  <c r="Q9" i="45"/>
  <c r="P9" i="45"/>
  <c r="O9" i="45"/>
  <c r="N9" i="45"/>
  <c r="M9" i="45"/>
  <c r="L9" i="45"/>
  <c r="K9" i="45"/>
  <c r="H9" i="45"/>
  <c r="F9" i="45"/>
  <c r="C9" i="45"/>
  <c r="B9" i="45"/>
  <c r="C26" i="4"/>
  <c r="C27" i="4" s="1"/>
  <c r="G18" i="4"/>
  <c r="F18" i="4"/>
  <c r="H25" i="4" s="1"/>
  <c r="E18" i="4"/>
  <c r="H24" i="4" s="1"/>
  <c r="D18" i="4"/>
  <c r="H18" i="4" s="1"/>
  <c r="C18" i="4"/>
  <c r="H17" i="4"/>
  <c r="H16" i="4"/>
  <c r="H15" i="4"/>
  <c r="H14" i="4"/>
  <c r="AI8" i="45"/>
  <c r="AH8" i="45"/>
  <c r="AF8" i="45"/>
  <c r="AE8" i="45"/>
  <c r="Y8" i="45"/>
  <c r="V8" i="45"/>
  <c r="U8" i="45"/>
  <c r="T8" i="45"/>
  <c r="Q8" i="45"/>
  <c r="P8" i="45"/>
  <c r="O8" i="45"/>
  <c r="N8" i="45"/>
  <c r="M8" i="45"/>
  <c r="L8" i="45"/>
  <c r="W8" i="45" s="1"/>
  <c r="K8" i="45"/>
  <c r="H8" i="45"/>
  <c r="F8" i="45"/>
  <c r="C8" i="45"/>
  <c r="B8" i="45"/>
  <c r="C26" i="23"/>
  <c r="H23" i="23"/>
  <c r="G18" i="23"/>
  <c r="H25" i="23" s="1"/>
  <c r="F18" i="23"/>
  <c r="E18" i="23"/>
  <c r="H24" i="23" s="1"/>
  <c r="D18" i="23"/>
  <c r="H18" i="23" s="1"/>
  <c r="C18" i="23"/>
  <c r="H17" i="23"/>
  <c r="H16" i="23"/>
  <c r="H15" i="23"/>
  <c r="H14" i="23"/>
  <c r="AI7" i="45"/>
  <c r="AH7" i="45"/>
  <c r="AF7" i="45"/>
  <c r="AE7" i="45"/>
  <c r="Y7" i="45"/>
  <c r="V7" i="45"/>
  <c r="U7" i="45"/>
  <c r="T7" i="45"/>
  <c r="Q7" i="45"/>
  <c r="P7" i="45"/>
  <c r="O7" i="45"/>
  <c r="N7" i="45"/>
  <c r="M7" i="45"/>
  <c r="L7" i="45"/>
  <c r="W7" i="45" s="1"/>
  <c r="K7" i="45"/>
  <c r="H7" i="45"/>
  <c r="F7" i="45"/>
  <c r="C7" i="45"/>
  <c r="B7" i="45"/>
  <c r="C26" i="22"/>
  <c r="G18" i="22"/>
  <c r="F18" i="22"/>
  <c r="H25" i="22" s="1"/>
  <c r="E18" i="22"/>
  <c r="H24" i="22" s="1"/>
  <c r="C27" i="22" s="1"/>
  <c r="D18" i="22"/>
  <c r="H18" i="22" s="1"/>
  <c r="C18" i="22"/>
  <c r="H17" i="22"/>
  <c r="H16" i="22"/>
  <c r="H15" i="22"/>
  <c r="H14" i="22"/>
  <c r="AI6" i="45"/>
  <c r="AH6" i="45"/>
  <c r="AF6" i="45"/>
  <c r="AE6" i="45"/>
  <c r="Y6" i="45"/>
  <c r="V6" i="45"/>
  <c r="U6" i="45"/>
  <c r="T6" i="45"/>
  <c r="Q6" i="45"/>
  <c r="P6" i="45"/>
  <c r="O6" i="45"/>
  <c r="N6" i="45"/>
  <c r="M6" i="45"/>
  <c r="L6" i="45"/>
  <c r="W6" i="45" s="1"/>
  <c r="K6" i="45"/>
  <c r="H6" i="45"/>
  <c r="F6" i="45"/>
  <c r="C6" i="45"/>
  <c r="B6" i="45"/>
  <c r="G18" i="3"/>
  <c r="F18" i="3"/>
  <c r="H25" i="3" s="1"/>
  <c r="E18" i="3"/>
  <c r="H24" i="3" s="1"/>
  <c r="D18" i="3"/>
  <c r="H23" i="3" s="1"/>
  <c r="C18" i="3"/>
  <c r="H17" i="3"/>
  <c r="H16" i="3"/>
  <c r="H15" i="3"/>
  <c r="H14" i="3"/>
  <c r="AI5" i="45"/>
  <c r="AH5" i="45"/>
  <c r="AF5" i="45"/>
  <c r="AE5" i="45"/>
  <c r="Y5" i="45"/>
  <c r="V5" i="45"/>
  <c r="U5" i="45"/>
  <c r="T5" i="45"/>
  <c r="Q5" i="45"/>
  <c r="P5" i="45"/>
  <c r="O5" i="45"/>
  <c r="N5" i="45"/>
  <c r="M5" i="45"/>
  <c r="L5" i="45"/>
  <c r="W5" i="45" s="1"/>
  <c r="K5" i="45"/>
  <c r="H5" i="45"/>
  <c r="F5" i="45"/>
  <c r="C5" i="45"/>
  <c r="B5" i="45"/>
  <c r="AI4" i="45"/>
  <c r="AH4" i="45"/>
  <c r="AF4" i="45"/>
  <c r="AE4" i="45"/>
  <c r="Y4" i="45"/>
  <c r="V4" i="45"/>
  <c r="U4" i="45"/>
  <c r="T4" i="45"/>
  <c r="Q4" i="45"/>
  <c r="P4" i="45"/>
  <c r="O4" i="45"/>
  <c r="N4" i="45"/>
  <c r="M4" i="45"/>
  <c r="L4" i="45"/>
  <c r="K4" i="45"/>
  <c r="H4" i="45"/>
  <c r="F4" i="45"/>
  <c r="C4" i="45"/>
  <c r="B4" i="45"/>
  <c r="H23" i="2"/>
  <c r="G18" i="2"/>
  <c r="F18" i="2"/>
  <c r="H25" i="2" s="1"/>
  <c r="E18" i="2"/>
  <c r="H24" i="2" s="1"/>
  <c r="C27" i="2" s="1"/>
  <c r="D18" i="2"/>
  <c r="H18" i="2" s="1"/>
  <c r="C18" i="2"/>
  <c r="H17" i="2"/>
  <c r="H16" i="2"/>
  <c r="H15" i="2"/>
  <c r="H14" i="2"/>
  <c r="C27" i="20"/>
  <c r="C26" i="20"/>
  <c r="H23" i="20"/>
  <c r="G18" i="20"/>
  <c r="F18" i="20"/>
  <c r="H25" i="20" s="1"/>
  <c r="H26" i="20" s="1"/>
  <c r="E18" i="20"/>
  <c r="D18" i="20"/>
  <c r="H18" i="20" s="1"/>
  <c r="C18" i="20"/>
  <c r="H17" i="20"/>
  <c r="H16" i="20"/>
  <c r="H15" i="20"/>
  <c r="H14" i="20"/>
  <c r="Y3" i="45"/>
  <c r="V3" i="45"/>
  <c r="U3" i="45"/>
  <c r="T3" i="45"/>
  <c r="S3" i="45"/>
  <c r="Q3" i="45"/>
  <c r="P3" i="45"/>
  <c r="O3" i="45"/>
  <c r="M3" i="45"/>
  <c r="N3" i="45"/>
  <c r="L3" i="45"/>
  <c r="K3" i="45"/>
  <c r="H3" i="45"/>
  <c r="F3" i="45"/>
  <c r="AK3" i="45" s="1"/>
  <c r="E3" i="45"/>
  <c r="C3" i="45"/>
  <c r="B3" i="45"/>
  <c r="E42" i="45" l="1"/>
  <c r="AG3" i="45"/>
  <c r="AJ3" i="45"/>
  <c r="W14" i="45"/>
  <c r="W4" i="45"/>
  <c r="W13" i="45"/>
  <c r="X9" i="45"/>
  <c r="X4" i="45"/>
  <c r="X11" i="45"/>
  <c r="X6" i="45"/>
  <c r="X13" i="45"/>
  <c r="AK10" i="45"/>
  <c r="AK11" i="45"/>
  <c r="AG11" i="45"/>
  <c r="X7" i="45"/>
  <c r="AG5" i="45"/>
  <c r="X12" i="45"/>
  <c r="AG12" i="45"/>
  <c r="AK13" i="45"/>
  <c r="AG4" i="45"/>
  <c r="AK6" i="45"/>
  <c r="AK9" i="45"/>
  <c r="AJ9" i="45"/>
  <c r="AJ12" i="45"/>
  <c r="AK8" i="45"/>
  <c r="AK5" i="45"/>
  <c r="AG6" i="45"/>
  <c r="AJ10" i="45"/>
  <c r="X10" i="45"/>
  <c r="AK12" i="45"/>
  <c r="AG14" i="45"/>
  <c r="AK7" i="45"/>
  <c r="AG7" i="45"/>
  <c r="AJ8" i="45"/>
  <c r="AG10" i="45"/>
  <c r="AG13" i="45"/>
  <c r="H26" i="11"/>
  <c r="H18" i="11"/>
  <c r="C27" i="6"/>
  <c r="H26" i="6"/>
  <c r="H26" i="30"/>
  <c r="AK14" i="45"/>
  <c r="H18" i="28"/>
  <c r="H26" i="29"/>
  <c r="H26" i="5"/>
  <c r="H23" i="5"/>
  <c r="AJ14" i="45"/>
  <c r="X14" i="45"/>
  <c r="AJ13" i="45"/>
  <c r="H18" i="27"/>
  <c r="AJ11" i="45"/>
  <c r="H18" i="25"/>
  <c r="H26" i="24"/>
  <c r="C27" i="24"/>
  <c r="H18" i="24"/>
  <c r="AG9" i="45"/>
  <c r="H23" i="4"/>
  <c r="H26" i="4" s="1"/>
  <c r="X8" i="45"/>
  <c r="AG8" i="45"/>
  <c r="C27" i="23"/>
  <c r="H26" i="23"/>
  <c r="AJ7" i="45"/>
  <c r="H26" i="22"/>
  <c r="AJ6" i="45"/>
  <c r="AJ5" i="45"/>
  <c r="X5" i="45"/>
  <c r="H26" i="2"/>
  <c r="AJ4" i="45"/>
  <c r="AK4" i="45"/>
  <c r="C26" i="21"/>
  <c r="G18" i="21"/>
  <c r="F18" i="21"/>
  <c r="H25" i="21" s="1"/>
  <c r="E18" i="21"/>
  <c r="H24" i="21" s="1"/>
  <c r="D18" i="21"/>
  <c r="H18" i="21" s="1"/>
  <c r="C18" i="21"/>
  <c r="H17" i="21"/>
  <c r="H16" i="21"/>
  <c r="H15" i="21"/>
  <c r="H14" i="21"/>
  <c r="H26" i="21" l="1"/>
  <c r="C27" i="21"/>
  <c r="H23" i="21"/>
  <c r="AH42" i="45" l="1"/>
  <c r="AE42" i="45"/>
  <c r="T42" i="45"/>
  <c r="X3" i="45" l="1"/>
  <c r="W3" i="45"/>
  <c r="AF42" i="45" l="1"/>
  <c r="C42" i="45"/>
  <c r="O42" i="45"/>
  <c r="U42" i="45"/>
  <c r="AI42" i="45"/>
  <c r="L42" i="45"/>
  <c r="V42" i="45"/>
  <c r="H42" i="45"/>
  <c r="Q42" i="45"/>
  <c r="P42" i="45"/>
  <c r="M42" i="45"/>
  <c r="S42" i="45"/>
  <c r="N42" i="45"/>
  <c r="Y42" i="45"/>
  <c r="F42" i="45"/>
  <c r="I42" i="45" s="1"/>
  <c r="B42" i="45"/>
  <c r="AG42" i="45" l="1"/>
  <c r="E43" i="45"/>
  <c r="AK42" i="45"/>
  <c r="AL42" i="45" s="1"/>
  <c r="AJ42" i="45"/>
  <c r="W42" i="45" l="1"/>
  <c r="X42" i="45"/>
</calcChain>
</file>

<file path=xl/comments1.xml><?xml version="1.0" encoding="utf-8"?>
<comments xmlns="http://schemas.openxmlformats.org/spreadsheetml/2006/main">
  <authors>
    <author>libby.nieland</author>
    <author>lnieland</author>
  </authors>
  <commentList>
    <comment ref="G7" authorId="0" shapeId="0">
      <text>
        <r>
          <rPr>
            <b/>
            <sz val="9"/>
            <color indexed="81"/>
            <rFont val="Tahoma"/>
            <family val="2"/>
          </rPr>
          <t>This should be the same number entered on the Election Result report in WEI on election day, unless your voter registration system required activation of a voter in order to issue a ballot.</t>
        </r>
        <r>
          <rPr>
            <sz val="9"/>
            <color indexed="81"/>
            <rFont val="Tahoma"/>
            <family val="2"/>
          </rPr>
          <t xml:space="preserve">
</t>
        </r>
      </text>
    </comment>
    <comment ref="C13" authorId="1" shapeId="0">
      <text>
        <r>
          <rPr>
            <b/>
            <sz val="10"/>
            <color indexed="81"/>
            <rFont val="Tahoma"/>
            <family val="2"/>
          </rPr>
          <t>Column Total for all issued ballots. This number may be greater than the number of active registered voters. It may include special ballots, replacement ballots, provisional ballots and any other kind you can think of.</t>
        </r>
        <r>
          <rPr>
            <sz val="8"/>
            <color indexed="81"/>
            <rFont val="Tahoma"/>
            <family val="2"/>
          </rPr>
          <t xml:space="preserve">
</t>
        </r>
      </text>
    </comment>
    <comment ref="D13" authorId="1" shapeId="0">
      <text>
        <r>
          <rPr>
            <b/>
            <sz val="10"/>
            <color indexed="81"/>
            <rFont val="Tahoma"/>
            <family val="2"/>
          </rPr>
          <t>Column Total of all received ballots, including all provisional ballots.</t>
        </r>
        <r>
          <rPr>
            <sz val="10"/>
            <color indexed="81"/>
            <rFont val="Tahoma"/>
            <family val="2"/>
          </rPr>
          <t xml:space="preserve">
</t>
        </r>
      </text>
    </comment>
    <comment ref="E13" authorId="1" shapeId="0">
      <text>
        <r>
          <rPr>
            <b/>
            <sz val="10"/>
            <color indexed="81"/>
            <rFont val="Tahoma"/>
            <family val="2"/>
          </rPr>
          <t xml:space="preserve">Column Total of all accepted ballots.  </t>
        </r>
      </text>
    </comment>
    <comment ref="F13" authorId="0" shapeId="0">
      <text>
        <r>
          <rPr>
            <b/>
            <sz val="9"/>
            <color indexed="81"/>
            <rFont val="Tahoma"/>
            <family val="2"/>
          </rPr>
          <t xml:space="preserve">Column Total for </t>
        </r>
        <r>
          <rPr>
            <b/>
            <sz val="10"/>
            <color indexed="81"/>
            <rFont val="Tahoma"/>
            <family val="2"/>
          </rPr>
          <t>Provisional ballots forwarded to other counties.  This number is added to the ballots rejected for all Ballots Not Counted</t>
        </r>
        <r>
          <rPr>
            <sz val="10"/>
            <color indexed="81"/>
            <rFont val="Tahoma"/>
            <family val="2"/>
          </rPr>
          <t xml:space="preserve">
</t>
        </r>
      </text>
    </comment>
    <comment ref="G13" authorId="1" shapeId="0">
      <text>
        <r>
          <rPr>
            <b/>
            <sz val="10"/>
            <color indexed="81"/>
            <rFont val="Tahoma"/>
            <family val="2"/>
          </rPr>
          <t>Column: Total of all rejected ballots.  Must be added with the Ballots to calculate the Total Ballot Not Counted.</t>
        </r>
      </text>
    </comment>
    <comment ref="H14" authorId="1" shapeId="0">
      <text>
        <r>
          <rPr>
            <b/>
            <sz val="10"/>
            <color indexed="81"/>
            <rFont val="Tahoma"/>
            <family val="2"/>
          </rPr>
          <t>The formula:   Ballots received less ballots accepted less ballots not counted.  If this is zero in every category, you have accounted for all ballots in detail.</t>
        </r>
      </text>
    </comment>
    <comment ref="H15" authorId="1" shapeId="0">
      <text>
        <r>
          <rPr>
            <b/>
            <sz val="10"/>
            <color indexed="81"/>
            <rFont val="Tahoma"/>
            <family val="2"/>
          </rPr>
          <t>The formula:   Ballots received less ballots accepted less ballots not counted.  If this is zero in every category, you have accounted for all ballots in detail.</t>
        </r>
      </text>
    </comment>
    <comment ref="H16"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H17" authorId="1" shapeId="0">
      <text>
        <r>
          <rPr>
            <sz val="10"/>
            <color indexed="81"/>
            <rFont val="Tahoma"/>
            <family val="2"/>
          </rPr>
          <t xml:space="preserve">The formula:   Ballots received less ballots accepted less ballots not counted.  If this is zero in every category, you have accounted for all ballots in detail.
</t>
        </r>
      </text>
    </comment>
    <comment ref="H18"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C23" authorId="1" shapeId="0">
      <text>
        <r>
          <rPr>
            <b/>
            <sz val="10"/>
            <color indexed="81"/>
            <rFont val="Tahoma"/>
            <family val="2"/>
          </rPr>
          <t>Obtain number from voter registration system.  ACP and FWAB voters not entered in the VRDB system are added in later in cell 25.</t>
        </r>
      </text>
    </comment>
    <comment ref="H23" authorId="1" shapeId="0">
      <text>
        <r>
          <rPr>
            <b/>
            <sz val="10"/>
            <color indexed="81"/>
            <rFont val="Tahoma"/>
            <family val="2"/>
          </rPr>
          <t>Received - Obtain number from initial processing records (daily records). Be sure that this accounts for all ballots, including FWAB &amp; ACP voters participating in the election.
If you report a ballot as received, you should account for it as either counted or not counted. This should be the same number as appears in the blue cell above.</t>
        </r>
      </text>
    </comment>
    <comment ref="C24" authorId="0" shapeId="0">
      <text>
        <r>
          <rPr>
            <b/>
            <sz val="10"/>
            <color indexed="81"/>
            <rFont val="Tahoma"/>
            <family val="2"/>
          </rPr>
          <t>Include a number if the voter was credited as voting. Do not include if the voter was identified as not casting a ballot and backed out of the election.</t>
        </r>
        <r>
          <rPr>
            <sz val="9"/>
            <color indexed="81"/>
            <rFont val="Tahoma"/>
            <family val="2"/>
          </rPr>
          <t xml:space="preserve">
</t>
        </r>
      </text>
    </comment>
    <comment ref="H24" authorId="0" shapeId="0">
      <text>
        <r>
          <rPr>
            <b/>
            <sz val="10"/>
            <color indexed="81"/>
            <rFont val="Tahoma"/>
            <family val="2"/>
          </rPr>
          <t>Counted - As reported by the tabulation system, processing records.  This is the same number reported on WEI.
This should be the same number as appears in the purple cell above.</t>
        </r>
      </text>
    </comment>
    <comment ref="H25" authorId="0" shapeId="0">
      <text>
        <r>
          <rPr>
            <b/>
            <sz val="10"/>
            <color indexed="81"/>
            <rFont val="Tahoma"/>
            <family val="2"/>
          </rPr>
          <t>Not Counted - All invalid ballots submitted for this election, including those removed at canvass.
This should be the total of the numbers reported in the orange cells above.</t>
        </r>
      </text>
    </comment>
    <comment ref="C26" authorId="0" shapeId="0">
      <text>
        <r>
          <rPr>
            <b/>
            <sz val="10"/>
            <color indexed="81"/>
            <rFont val="Tahoma"/>
            <family val="2"/>
          </rPr>
          <t xml:space="preserve">This number should be the same number certified  as tabulated and posted as WEI results.  If it differs, investigate and provide an explanation.
 </t>
        </r>
      </text>
    </comment>
  </commentList>
</comments>
</file>

<file path=xl/comments2.xml><?xml version="1.0" encoding="utf-8"?>
<comments xmlns="http://schemas.openxmlformats.org/spreadsheetml/2006/main">
  <authors>
    <author>libby.nieland</author>
    <author>lnieland</author>
  </authors>
  <commentList>
    <comment ref="G7" authorId="0" shapeId="0">
      <text>
        <r>
          <rPr>
            <b/>
            <sz val="9"/>
            <color indexed="81"/>
            <rFont val="Tahoma"/>
            <family val="2"/>
          </rPr>
          <t>This should be the same number entered on the Election Result report in WEI on election day, unless your voter registration system required activation of a voter in order to issue a ballot.</t>
        </r>
        <r>
          <rPr>
            <sz val="9"/>
            <color indexed="81"/>
            <rFont val="Tahoma"/>
            <family val="2"/>
          </rPr>
          <t xml:space="preserve">
</t>
        </r>
      </text>
    </comment>
    <comment ref="C13" authorId="1" shapeId="0">
      <text>
        <r>
          <rPr>
            <b/>
            <sz val="10"/>
            <color indexed="81"/>
            <rFont val="Tahoma"/>
            <family val="2"/>
          </rPr>
          <t>Column Total for all issued ballots. This number may be greater than the number of active registered voters. It may include special ballots, replacement ballots, provisional ballots and any other kind you can think of.</t>
        </r>
        <r>
          <rPr>
            <sz val="8"/>
            <color indexed="81"/>
            <rFont val="Tahoma"/>
            <family val="2"/>
          </rPr>
          <t xml:space="preserve">
</t>
        </r>
      </text>
    </comment>
    <comment ref="D13" authorId="1" shapeId="0">
      <text>
        <r>
          <rPr>
            <b/>
            <sz val="10"/>
            <color indexed="81"/>
            <rFont val="Tahoma"/>
            <family val="2"/>
          </rPr>
          <t>Column Total of all received ballots, including all provisional ballots.</t>
        </r>
        <r>
          <rPr>
            <sz val="10"/>
            <color indexed="81"/>
            <rFont val="Tahoma"/>
            <family val="2"/>
          </rPr>
          <t xml:space="preserve">
</t>
        </r>
      </text>
    </comment>
    <comment ref="E13" authorId="1" shapeId="0">
      <text>
        <r>
          <rPr>
            <b/>
            <sz val="10"/>
            <color indexed="81"/>
            <rFont val="Tahoma"/>
            <family val="2"/>
          </rPr>
          <t xml:space="preserve">Column Total of all accepted ballots.  </t>
        </r>
      </text>
    </comment>
    <comment ref="F13" authorId="0" shapeId="0">
      <text>
        <r>
          <rPr>
            <b/>
            <sz val="9"/>
            <color indexed="81"/>
            <rFont val="Tahoma"/>
            <family val="2"/>
          </rPr>
          <t xml:space="preserve">Column Total for </t>
        </r>
        <r>
          <rPr>
            <b/>
            <sz val="10"/>
            <color indexed="81"/>
            <rFont val="Tahoma"/>
            <family val="2"/>
          </rPr>
          <t>Provisional ballots forwarded to other counties.  This number is added to the ballots rejected for all Ballots Not Counted</t>
        </r>
        <r>
          <rPr>
            <sz val="10"/>
            <color indexed="81"/>
            <rFont val="Tahoma"/>
            <family val="2"/>
          </rPr>
          <t xml:space="preserve">
</t>
        </r>
      </text>
    </comment>
    <comment ref="G13" authorId="1" shapeId="0">
      <text>
        <r>
          <rPr>
            <b/>
            <sz val="10"/>
            <color indexed="81"/>
            <rFont val="Tahoma"/>
            <family val="2"/>
          </rPr>
          <t>Column: Total of all rejected ballots.  Must be added with the Ballots to calculate the Total Ballot Not Counted.</t>
        </r>
      </text>
    </comment>
    <comment ref="H14" authorId="1" shapeId="0">
      <text>
        <r>
          <rPr>
            <b/>
            <sz val="10"/>
            <color indexed="81"/>
            <rFont val="Tahoma"/>
            <family val="2"/>
          </rPr>
          <t>The formula:   Ballots received less ballots accepted less ballots not counted.  If this is zero in every category, you have accounted for all ballots in detail.</t>
        </r>
      </text>
    </comment>
    <comment ref="H15" authorId="1" shapeId="0">
      <text>
        <r>
          <rPr>
            <b/>
            <sz val="10"/>
            <color indexed="81"/>
            <rFont val="Tahoma"/>
            <family val="2"/>
          </rPr>
          <t>The formula:   Ballots received less ballots accepted less ballots not counted.  If this is zero in every category, you have accounted for all ballots in detail.</t>
        </r>
      </text>
    </comment>
    <comment ref="H16"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H17" authorId="1" shapeId="0">
      <text>
        <r>
          <rPr>
            <sz val="10"/>
            <color indexed="81"/>
            <rFont val="Tahoma"/>
            <family val="2"/>
          </rPr>
          <t xml:space="preserve">The formula:   Ballots received less ballots accepted less ballots not counted.  If this is zero in every category, you have accounted for all ballots in detail.
</t>
        </r>
      </text>
    </comment>
    <comment ref="H18"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C23" authorId="1" shapeId="0">
      <text>
        <r>
          <rPr>
            <b/>
            <sz val="10"/>
            <color indexed="81"/>
            <rFont val="Tahoma"/>
            <family val="2"/>
          </rPr>
          <t>Obtain number from voter registration system.  ACP and FWAB voters not entered in the VRDB system are added in later in cell 25.</t>
        </r>
      </text>
    </comment>
    <comment ref="H23" authorId="1" shapeId="0">
      <text>
        <r>
          <rPr>
            <b/>
            <sz val="10"/>
            <color indexed="81"/>
            <rFont val="Tahoma"/>
            <family val="2"/>
          </rPr>
          <t>Received - Obtain number from initial processing records (daily records). Be sure that this accounts for all ballots, including FWAB &amp; ACP voters participating in the election.
If you report a ballot as received, you should account for it as either counted or not counted. This should be the same number as appears in the blue cell above.</t>
        </r>
      </text>
    </comment>
    <comment ref="C24" authorId="0" shapeId="0">
      <text>
        <r>
          <rPr>
            <b/>
            <sz val="10"/>
            <color indexed="81"/>
            <rFont val="Tahoma"/>
            <family val="2"/>
          </rPr>
          <t>Include a number if the voter was credited as voting. Do not include if the voter was identified as not casting a ballot and backed out of the election.</t>
        </r>
        <r>
          <rPr>
            <sz val="9"/>
            <color indexed="81"/>
            <rFont val="Tahoma"/>
            <family val="2"/>
          </rPr>
          <t xml:space="preserve">
</t>
        </r>
      </text>
    </comment>
    <comment ref="H24" authorId="0" shapeId="0">
      <text>
        <r>
          <rPr>
            <b/>
            <sz val="10"/>
            <color indexed="81"/>
            <rFont val="Tahoma"/>
            <family val="2"/>
          </rPr>
          <t>Counted - As reported by the tabulation system, processing records.  This is the same number reported on WEI.
This should be the same number as appears in the purple cell above.</t>
        </r>
      </text>
    </comment>
    <comment ref="H25" authorId="0" shapeId="0">
      <text>
        <r>
          <rPr>
            <b/>
            <sz val="10"/>
            <color indexed="81"/>
            <rFont val="Tahoma"/>
            <family val="2"/>
          </rPr>
          <t>Not Counted - All invalid ballots submitted for this election, including those removed at canvass.
This should be the total of the numbers reported in the orange cells above.</t>
        </r>
      </text>
    </comment>
    <comment ref="C26" authorId="0" shapeId="0">
      <text>
        <r>
          <rPr>
            <b/>
            <sz val="10"/>
            <color indexed="81"/>
            <rFont val="Tahoma"/>
            <family val="2"/>
          </rPr>
          <t xml:space="preserve">This number should be the same number certified  as tabulated and posted as WEI results.  If it differs, investigate and provide an explanation.
 </t>
        </r>
      </text>
    </comment>
  </commentList>
</comments>
</file>

<file path=xl/comments3.xml><?xml version="1.0" encoding="utf-8"?>
<comments xmlns="http://schemas.openxmlformats.org/spreadsheetml/2006/main">
  <authors>
    <author>libby.nieland</author>
    <author>lnieland</author>
  </authors>
  <commentList>
    <comment ref="G7" authorId="0" shapeId="0">
      <text>
        <r>
          <rPr>
            <b/>
            <sz val="9"/>
            <color indexed="81"/>
            <rFont val="Tahoma"/>
            <family val="2"/>
          </rPr>
          <t>This should be the same number entered on the Election Result report in WEI on election day, unless your voter registration system required activation of a voter in order to issue a ballot.</t>
        </r>
        <r>
          <rPr>
            <sz val="9"/>
            <color indexed="81"/>
            <rFont val="Tahoma"/>
            <family val="2"/>
          </rPr>
          <t xml:space="preserve">
</t>
        </r>
      </text>
    </comment>
    <comment ref="C13" authorId="1" shapeId="0">
      <text>
        <r>
          <rPr>
            <b/>
            <sz val="10"/>
            <color indexed="81"/>
            <rFont val="Tahoma"/>
            <family val="2"/>
          </rPr>
          <t>Column Total for all issued ballots. This number may be greater than the number of active registered voters. It may include special ballots, replacement ballots, provisional ballots and any other kind you can think of.</t>
        </r>
        <r>
          <rPr>
            <sz val="8"/>
            <color indexed="81"/>
            <rFont val="Tahoma"/>
            <family val="2"/>
          </rPr>
          <t xml:space="preserve">
</t>
        </r>
      </text>
    </comment>
    <comment ref="D13" authorId="1" shapeId="0">
      <text>
        <r>
          <rPr>
            <b/>
            <sz val="10"/>
            <color indexed="81"/>
            <rFont val="Tahoma"/>
            <family val="2"/>
          </rPr>
          <t>Column Total of all received ballots, including all provisional ballots.</t>
        </r>
        <r>
          <rPr>
            <sz val="10"/>
            <color indexed="81"/>
            <rFont val="Tahoma"/>
            <family val="2"/>
          </rPr>
          <t xml:space="preserve">
</t>
        </r>
      </text>
    </comment>
    <comment ref="E13" authorId="1" shapeId="0">
      <text>
        <r>
          <rPr>
            <b/>
            <sz val="10"/>
            <color indexed="81"/>
            <rFont val="Tahoma"/>
            <family val="2"/>
          </rPr>
          <t xml:space="preserve">Column Total of all accepted ballots.  </t>
        </r>
      </text>
    </comment>
    <comment ref="F13" authorId="0" shapeId="0">
      <text>
        <r>
          <rPr>
            <b/>
            <sz val="9"/>
            <color indexed="81"/>
            <rFont val="Tahoma"/>
            <family val="2"/>
          </rPr>
          <t xml:space="preserve">Column Total for </t>
        </r>
        <r>
          <rPr>
            <b/>
            <sz val="10"/>
            <color indexed="81"/>
            <rFont val="Tahoma"/>
            <family val="2"/>
          </rPr>
          <t>Provisional ballots forwarded to other counties.  This number is added to the ballots rejected for all Ballots Not Counted</t>
        </r>
        <r>
          <rPr>
            <sz val="10"/>
            <color indexed="81"/>
            <rFont val="Tahoma"/>
            <family val="2"/>
          </rPr>
          <t xml:space="preserve">
</t>
        </r>
      </text>
    </comment>
    <comment ref="G13" authorId="1" shapeId="0">
      <text>
        <r>
          <rPr>
            <b/>
            <sz val="10"/>
            <color indexed="81"/>
            <rFont val="Tahoma"/>
            <family val="2"/>
          </rPr>
          <t>Column: Total of all rejected ballots.  Must be added with the Ballots to calculate the Total Ballot Not Counted.</t>
        </r>
      </text>
    </comment>
    <comment ref="H14" authorId="1" shapeId="0">
      <text>
        <r>
          <rPr>
            <b/>
            <sz val="10"/>
            <color indexed="81"/>
            <rFont val="Tahoma"/>
            <family val="2"/>
          </rPr>
          <t>The formula:   Ballots received less ballots accepted less ballots not counted.  If this is zero in every category, you have accounted for all ballots in detail.</t>
        </r>
      </text>
    </comment>
    <comment ref="H15" authorId="1" shapeId="0">
      <text>
        <r>
          <rPr>
            <b/>
            <sz val="10"/>
            <color indexed="81"/>
            <rFont val="Tahoma"/>
            <family val="2"/>
          </rPr>
          <t>The formula:   Ballots received less ballots accepted less ballots not counted.  If this is zero in every category, you have accounted for all ballots in detail.</t>
        </r>
      </text>
    </comment>
    <comment ref="H16"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H17" authorId="1" shapeId="0">
      <text>
        <r>
          <rPr>
            <sz val="10"/>
            <color indexed="81"/>
            <rFont val="Tahoma"/>
            <family val="2"/>
          </rPr>
          <t xml:space="preserve">The formula:   Ballots received less ballots accepted less ballots not counted.  If this is zero in every category, you have accounted for all ballots in detail.
</t>
        </r>
      </text>
    </comment>
    <comment ref="H18"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C23" authorId="1" shapeId="0">
      <text>
        <r>
          <rPr>
            <b/>
            <sz val="10"/>
            <color indexed="81"/>
            <rFont val="Tahoma"/>
            <family val="2"/>
          </rPr>
          <t>Obtain number from voter registration system.  ACP and FWAB voters not entered in the VRDB system are added in later in cell 25.</t>
        </r>
      </text>
    </comment>
    <comment ref="H23" authorId="1" shapeId="0">
      <text>
        <r>
          <rPr>
            <b/>
            <sz val="10"/>
            <color indexed="81"/>
            <rFont val="Tahoma"/>
            <family val="2"/>
          </rPr>
          <t>Received - Obtain number from initial processing records (daily records). Be sure that this accounts for all ballots, including FWAB &amp; ACP voters participating in the election.
If you report a ballot as received, you should account for it as either counted or not counted. This should be the same number as appears in the blue cell above.</t>
        </r>
      </text>
    </comment>
    <comment ref="C24" authorId="0" shapeId="0">
      <text>
        <r>
          <rPr>
            <b/>
            <sz val="10"/>
            <color indexed="81"/>
            <rFont val="Tahoma"/>
            <family val="2"/>
          </rPr>
          <t>Include a number if the voter was credited as voting. Do not include if the voter was identified as not casting a ballot and backed out of the election.</t>
        </r>
        <r>
          <rPr>
            <sz val="9"/>
            <color indexed="81"/>
            <rFont val="Tahoma"/>
            <family val="2"/>
          </rPr>
          <t xml:space="preserve">
</t>
        </r>
      </text>
    </comment>
    <comment ref="H24" authorId="0" shapeId="0">
      <text>
        <r>
          <rPr>
            <b/>
            <sz val="10"/>
            <color indexed="81"/>
            <rFont val="Tahoma"/>
            <family val="2"/>
          </rPr>
          <t>Counted - As reported by the tabulation system, processing records.  This is the same number reported on WEI.
This should be the same number as appears in the purple cell above.</t>
        </r>
      </text>
    </comment>
    <comment ref="H25" authorId="0" shapeId="0">
      <text>
        <r>
          <rPr>
            <b/>
            <sz val="10"/>
            <color indexed="81"/>
            <rFont val="Tahoma"/>
            <family val="2"/>
          </rPr>
          <t>Not Counted - All invalid ballots submitted for this election, including those removed at canvass.
This should be the total of the numbers reported in the orange cells above.</t>
        </r>
      </text>
    </comment>
    <comment ref="C26" authorId="0" shapeId="0">
      <text>
        <r>
          <rPr>
            <b/>
            <sz val="10"/>
            <color indexed="81"/>
            <rFont val="Tahoma"/>
            <family val="2"/>
          </rPr>
          <t xml:space="preserve">This number should be the same number certified  as tabulated and posted as WEI results.  If it differs, investigate and provide an explanation.
 </t>
        </r>
      </text>
    </comment>
  </commentList>
</comments>
</file>

<file path=xl/comments4.xml><?xml version="1.0" encoding="utf-8"?>
<comments xmlns="http://schemas.openxmlformats.org/spreadsheetml/2006/main">
  <authors>
    <author>libby.nieland</author>
    <author>lnieland</author>
  </authors>
  <commentList>
    <comment ref="G7" authorId="0" shapeId="0">
      <text>
        <r>
          <rPr>
            <b/>
            <sz val="9"/>
            <color indexed="81"/>
            <rFont val="Tahoma"/>
            <family val="2"/>
          </rPr>
          <t>This should be the same number entered on the Election Result report in WEI on election day, unless your voter registration system required activation of a voter in order to issue a ballot.</t>
        </r>
        <r>
          <rPr>
            <sz val="9"/>
            <color indexed="81"/>
            <rFont val="Tahoma"/>
            <family val="2"/>
          </rPr>
          <t xml:space="preserve">
</t>
        </r>
      </text>
    </comment>
    <comment ref="C13" authorId="1" shapeId="0">
      <text>
        <r>
          <rPr>
            <b/>
            <sz val="10"/>
            <color indexed="81"/>
            <rFont val="Tahoma"/>
            <family val="2"/>
          </rPr>
          <t>Column Total for all issued ballots. This number may be greater than the number of active registered voters. It may include special ballots, replacement ballots, provisional ballots and any other kind you can think of.</t>
        </r>
        <r>
          <rPr>
            <sz val="8"/>
            <color indexed="81"/>
            <rFont val="Tahoma"/>
            <family val="2"/>
          </rPr>
          <t xml:space="preserve">
</t>
        </r>
      </text>
    </comment>
    <comment ref="D13" authorId="1" shapeId="0">
      <text>
        <r>
          <rPr>
            <b/>
            <sz val="10"/>
            <color indexed="81"/>
            <rFont val="Tahoma"/>
            <family val="2"/>
          </rPr>
          <t>Column Total of all received ballots, including all provisional ballots.</t>
        </r>
        <r>
          <rPr>
            <sz val="10"/>
            <color indexed="81"/>
            <rFont val="Tahoma"/>
            <family val="2"/>
          </rPr>
          <t xml:space="preserve">
</t>
        </r>
      </text>
    </comment>
    <comment ref="E13" authorId="1" shapeId="0">
      <text>
        <r>
          <rPr>
            <b/>
            <sz val="10"/>
            <color indexed="81"/>
            <rFont val="Tahoma"/>
            <family val="2"/>
          </rPr>
          <t xml:space="preserve">Column Total of all accepted ballots.  </t>
        </r>
      </text>
    </comment>
    <comment ref="F13" authorId="0" shapeId="0">
      <text>
        <r>
          <rPr>
            <b/>
            <sz val="9"/>
            <color indexed="81"/>
            <rFont val="Tahoma"/>
            <family val="2"/>
          </rPr>
          <t xml:space="preserve">Column Total for </t>
        </r>
        <r>
          <rPr>
            <b/>
            <sz val="10"/>
            <color indexed="81"/>
            <rFont val="Tahoma"/>
            <family val="2"/>
          </rPr>
          <t>Provisional ballots forwarded to other counties.  This number is added to the ballots rejected for all Ballots Not Counted</t>
        </r>
        <r>
          <rPr>
            <sz val="10"/>
            <color indexed="81"/>
            <rFont val="Tahoma"/>
            <family val="2"/>
          </rPr>
          <t xml:space="preserve">
</t>
        </r>
      </text>
    </comment>
    <comment ref="G13" authorId="1" shapeId="0">
      <text>
        <r>
          <rPr>
            <b/>
            <sz val="10"/>
            <color indexed="81"/>
            <rFont val="Tahoma"/>
            <family val="2"/>
          </rPr>
          <t>Column: Total of all rejected ballots.  Must be added with the Ballots to calculate the Total Ballot Not Counted.</t>
        </r>
      </text>
    </comment>
    <comment ref="H14" authorId="1" shapeId="0">
      <text>
        <r>
          <rPr>
            <b/>
            <sz val="10"/>
            <color indexed="81"/>
            <rFont val="Tahoma"/>
            <family val="2"/>
          </rPr>
          <t>The formula:   Ballots received less ballots accepted less ballots not counted.  If this is zero in every category, you have accounted for all ballots in detail.</t>
        </r>
      </text>
    </comment>
    <comment ref="H15" authorId="1" shapeId="0">
      <text>
        <r>
          <rPr>
            <b/>
            <sz val="10"/>
            <color indexed="81"/>
            <rFont val="Tahoma"/>
            <family val="2"/>
          </rPr>
          <t>The formula:   Ballots received less ballots accepted less ballots not counted.  If this is zero in every category, you have accounted for all ballots in detail.</t>
        </r>
      </text>
    </comment>
    <comment ref="H16"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H17" authorId="1" shapeId="0">
      <text>
        <r>
          <rPr>
            <sz val="10"/>
            <color indexed="81"/>
            <rFont val="Tahoma"/>
            <family val="2"/>
          </rPr>
          <t xml:space="preserve">The formula:   Ballots received less ballots accepted less ballots not counted.  If this is zero in every category, you have accounted for all ballots in detail.
</t>
        </r>
      </text>
    </comment>
    <comment ref="H18"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C23" authorId="1" shapeId="0">
      <text>
        <r>
          <rPr>
            <b/>
            <sz val="10"/>
            <color indexed="81"/>
            <rFont val="Tahoma"/>
            <family val="2"/>
          </rPr>
          <t>Obtain number from voter registration system.  ACP and FWAB voters not entered in the VRDB system are added in later in cell 25.</t>
        </r>
      </text>
    </comment>
    <comment ref="H23" authorId="1" shapeId="0">
      <text>
        <r>
          <rPr>
            <b/>
            <sz val="10"/>
            <color indexed="81"/>
            <rFont val="Tahoma"/>
            <family val="2"/>
          </rPr>
          <t>Received - Obtain number from initial processing records (daily records). Be sure that this accounts for all ballots, including FWAB &amp; ACP voters participating in the election.
If you report a ballot as received, you should account for it as either counted or not counted. This should be the same number as appears in the blue cell above.</t>
        </r>
      </text>
    </comment>
    <comment ref="C24" authorId="0" shapeId="0">
      <text>
        <r>
          <rPr>
            <b/>
            <sz val="10"/>
            <color indexed="81"/>
            <rFont val="Tahoma"/>
            <family val="2"/>
          </rPr>
          <t>Include a number if the voter was credited as voting. Do not include if the voter was identified as not casting a ballot and backed out of the election.</t>
        </r>
        <r>
          <rPr>
            <sz val="9"/>
            <color indexed="81"/>
            <rFont val="Tahoma"/>
            <family val="2"/>
          </rPr>
          <t xml:space="preserve">
</t>
        </r>
      </text>
    </comment>
    <comment ref="H24" authorId="0" shapeId="0">
      <text>
        <r>
          <rPr>
            <b/>
            <sz val="10"/>
            <color indexed="81"/>
            <rFont val="Tahoma"/>
            <family val="2"/>
          </rPr>
          <t>Counted - As reported by the tabulation system, processing records.  This is the same number reported on WEI.
This should be the same number as appears in the purple cell above.</t>
        </r>
      </text>
    </comment>
    <comment ref="H25" authorId="0" shapeId="0">
      <text>
        <r>
          <rPr>
            <b/>
            <sz val="10"/>
            <color indexed="81"/>
            <rFont val="Tahoma"/>
            <family val="2"/>
          </rPr>
          <t>Not Counted - All invalid ballots submitted for this election, including those removed at canvass.
This should be the total of the numbers reported in the orange cells above.</t>
        </r>
      </text>
    </comment>
    <comment ref="C26" authorId="0" shapeId="0">
      <text>
        <r>
          <rPr>
            <b/>
            <sz val="10"/>
            <color indexed="81"/>
            <rFont val="Tahoma"/>
            <family val="2"/>
          </rPr>
          <t xml:space="preserve">This number should be the same number certified  as tabulated and posted as WEI results.  If it differs, investigate and provide an explanation.
 </t>
        </r>
      </text>
    </comment>
  </commentList>
</comments>
</file>

<file path=xl/comments5.xml><?xml version="1.0" encoding="utf-8"?>
<comments xmlns="http://schemas.openxmlformats.org/spreadsheetml/2006/main">
  <authors>
    <author>libby.nieland</author>
    <author>lnieland</author>
  </authors>
  <commentList>
    <comment ref="G7" authorId="0" shapeId="0">
      <text>
        <r>
          <rPr>
            <b/>
            <sz val="9"/>
            <color indexed="81"/>
            <rFont val="Tahoma"/>
            <family val="2"/>
          </rPr>
          <t>This should be the same number entered on the Election Result report in WEI on election day, unless your voter registration system required activation of a voter in order to issue a ballot.</t>
        </r>
        <r>
          <rPr>
            <sz val="9"/>
            <color indexed="81"/>
            <rFont val="Tahoma"/>
            <family val="2"/>
          </rPr>
          <t xml:space="preserve">
</t>
        </r>
      </text>
    </comment>
    <comment ref="C13" authorId="1" shapeId="0">
      <text>
        <r>
          <rPr>
            <b/>
            <sz val="10"/>
            <color indexed="81"/>
            <rFont val="Tahoma"/>
            <family val="2"/>
          </rPr>
          <t>Column Total for all issued ballots. This number may be greater than the number of active registered voters. It may include special ballots, replacement ballots, provisional ballots and any other kind you can think of.</t>
        </r>
        <r>
          <rPr>
            <sz val="8"/>
            <color indexed="81"/>
            <rFont val="Tahoma"/>
            <family val="2"/>
          </rPr>
          <t xml:space="preserve">
</t>
        </r>
      </text>
    </comment>
    <comment ref="D13" authorId="1" shapeId="0">
      <text>
        <r>
          <rPr>
            <b/>
            <sz val="10"/>
            <color indexed="81"/>
            <rFont val="Tahoma"/>
            <family val="2"/>
          </rPr>
          <t>Column Total of all received ballots, including all provisional ballots.</t>
        </r>
        <r>
          <rPr>
            <sz val="10"/>
            <color indexed="81"/>
            <rFont val="Tahoma"/>
            <family val="2"/>
          </rPr>
          <t xml:space="preserve">
</t>
        </r>
      </text>
    </comment>
    <comment ref="E13" authorId="1" shapeId="0">
      <text>
        <r>
          <rPr>
            <b/>
            <sz val="10"/>
            <color indexed="81"/>
            <rFont val="Tahoma"/>
            <family val="2"/>
          </rPr>
          <t xml:space="preserve">Column Total of all accepted ballots.  </t>
        </r>
      </text>
    </comment>
    <comment ref="F13" authorId="0" shapeId="0">
      <text>
        <r>
          <rPr>
            <b/>
            <sz val="9"/>
            <color indexed="81"/>
            <rFont val="Tahoma"/>
            <family val="2"/>
          </rPr>
          <t xml:space="preserve">Column Total for </t>
        </r>
        <r>
          <rPr>
            <b/>
            <sz val="10"/>
            <color indexed="81"/>
            <rFont val="Tahoma"/>
            <family val="2"/>
          </rPr>
          <t>Provisional ballots forwarded to other counties.  This number is added to the ballots rejected for all Ballots Not Counted</t>
        </r>
        <r>
          <rPr>
            <sz val="10"/>
            <color indexed="81"/>
            <rFont val="Tahoma"/>
            <family val="2"/>
          </rPr>
          <t xml:space="preserve">
</t>
        </r>
      </text>
    </comment>
    <comment ref="G13" authorId="1" shapeId="0">
      <text>
        <r>
          <rPr>
            <b/>
            <sz val="10"/>
            <color indexed="81"/>
            <rFont val="Tahoma"/>
            <family val="2"/>
          </rPr>
          <t>Column: Total of all rejected ballots.  Must be added with the Ballots to calculate the Total Ballot Not Counted.</t>
        </r>
      </text>
    </comment>
    <comment ref="H14" authorId="1" shapeId="0">
      <text>
        <r>
          <rPr>
            <b/>
            <sz val="10"/>
            <color indexed="81"/>
            <rFont val="Tahoma"/>
            <family val="2"/>
          </rPr>
          <t>The formula:   Ballots received less ballots accepted less ballots not counted.  If this is zero in every category, you have accounted for all ballots in detail.</t>
        </r>
      </text>
    </comment>
    <comment ref="H15" authorId="1" shapeId="0">
      <text>
        <r>
          <rPr>
            <b/>
            <sz val="10"/>
            <color indexed="81"/>
            <rFont val="Tahoma"/>
            <family val="2"/>
          </rPr>
          <t>The formula:   Ballots received less ballots accepted less ballots not counted.  If this is zero in every category, you have accounted for all ballots in detail.</t>
        </r>
      </text>
    </comment>
    <comment ref="H16"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H17" authorId="1" shapeId="0">
      <text>
        <r>
          <rPr>
            <sz val="10"/>
            <color indexed="81"/>
            <rFont val="Tahoma"/>
            <family val="2"/>
          </rPr>
          <t xml:space="preserve">The formula:   Ballots received less ballots accepted less ballots not counted.  If this is zero in every category, you have accounted for all ballots in detail.
</t>
        </r>
      </text>
    </comment>
    <comment ref="H18"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C23" authorId="1" shapeId="0">
      <text>
        <r>
          <rPr>
            <b/>
            <sz val="10"/>
            <color indexed="81"/>
            <rFont val="Tahoma"/>
            <family val="2"/>
          </rPr>
          <t>Obtain number from voter registration system.  ACP and FWAB voters not entered in the VRDB system are added in later in cell 25.</t>
        </r>
      </text>
    </comment>
    <comment ref="H23" authorId="1" shapeId="0">
      <text>
        <r>
          <rPr>
            <b/>
            <sz val="10"/>
            <color indexed="81"/>
            <rFont val="Tahoma"/>
            <family val="2"/>
          </rPr>
          <t>Received - Obtain number from initial processing records (daily records). Be sure that this accounts for all ballots, including FWAB &amp; ACP voters participating in the election.
If you report a ballot as received, you should account for it as either counted or not counted. This should be the same number as appears in the blue cell above.</t>
        </r>
      </text>
    </comment>
    <comment ref="C24" authorId="0" shapeId="0">
      <text>
        <r>
          <rPr>
            <b/>
            <sz val="10"/>
            <color indexed="81"/>
            <rFont val="Tahoma"/>
            <family val="2"/>
          </rPr>
          <t>Include a number if the voter was credited as voting. Do not include if the voter was identified as not casting a ballot and backed out of the election.</t>
        </r>
        <r>
          <rPr>
            <sz val="9"/>
            <color indexed="81"/>
            <rFont val="Tahoma"/>
            <family val="2"/>
          </rPr>
          <t xml:space="preserve">
</t>
        </r>
      </text>
    </comment>
    <comment ref="H24" authorId="0" shapeId="0">
      <text>
        <r>
          <rPr>
            <b/>
            <sz val="10"/>
            <color indexed="81"/>
            <rFont val="Tahoma"/>
            <family val="2"/>
          </rPr>
          <t>Counted - As reported by the tabulation system, processing records.  This is the same number reported on WEI.
This should be the same number as appears in the purple cell above.</t>
        </r>
      </text>
    </comment>
    <comment ref="H25" authorId="0" shapeId="0">
      <text>
        <r>
          <rPr>
            <b/>
            <sz val="10"/>
            <color indexed="81"/>
            <rFont val="Tahoma"/>
            <family val="2"/>
          </rPr>
          <t>Not Counted - All invalid ballots submitted for this election, including those removed at canvass.
This should be the total of the numbers reported in the orange cells above.</t>
        </r>
      </text>
    </comment>
    <comment ref="C26" authorId="0" shapeId="0">
      <text>
        <r>
          <rPr>
            <b/>
            <sz val="10"/>
            <color indexed="81"/>
            <rFont val="Tahoma"/>
            <family val="2"/>
          </rPr>
          <t xml:space="preserve">This number should be the same number certified  as tabulated and posted as WEI results.  If it differs, investigate and provide an explanation.
 </t>
        </r>
      </text>
    </comment>
  </commentList>
</comments>
</file>

<file path=xl/comments6.xml><?xml version="1.0" encoding="utf-8"?>
<comments xmlns="http://schemas.openxmlformats.org/spreadsheetml/2006/main">
  <authors>
    <author>libby.nieland</author>
    <author>lnieland</author>
  </authors>
  <commentList>
    <comment ref="G7" authorId="0" shapeId="0">
      <text>
        <r>
          <rPr>
            <b/>
            <sz val="9"/>
            <color indexed="81"/>
            <rFont val="Tahoma"/>
            <family val="2"/>
          </rPr>
          <t>This should be the same number entered on the Election Result report in WEI on election day, unless your voter registration system required activation of a voter in order to issue a ballot.</t>
        </r>
        <r>
          <rPr>
            <sz val="9"/>
            <color indexed="81"/>
            <rFont val="Tahoma"/>
            <family val="2"/>
          </rPr>
          <t xml:space="preserve">
</t>
        </r>
      </text>
    </comment>
    <comment ref="C13" authorId="1" shapeId="0">
      <text>
        <r>
          <rPr>
            <b/>
            <sz val="10"/>
            <color indexed="81"/>
            <rFont val="Tahoma"/>
            <family val="2"/>
          </rPr>
          <t>Column Total for all issued ballots. This number may be greater than the number of active registered voters. It may include special ballots, replacement ballots, provisional ballots and any other kind you can think of.</t>
        </r>
        <r>
          <rPr>
            <sz val="8"/>
            <color indexed="81"/>
            <rFont val="Tahoma"/>
            <family val="2"/>
          </rPr>
          <t xml:space="preserve">
</t>
        </r>
      </text>
    </comment>
    <comment ref="D13" authorId="1" shapeId="0">
      <text>
        <r>
          <rPr>
            <b/>
            <sz val="10"/>
            <color indexed="81"/>
            <rFont val="Tahoma"/>
            <family val="2"/>
          </rPr>
          <t>Column Total of all received ballots, including all provisional ballots.</t>
        </r>
        <r>
          <rPr>
            <sz val="10"/>
            <color indexed="81"/>
            <rFont val="Tahoma"/>
            <family val="2"/>
          </rPr>
          <t xml:space="preserve">
</t>
        </r>
      </text>
    </comment>
    <comment ref="E13" authorId="1" shapeId="0">
      <text>
        <r>
          <rPr>
            <b/>
            <sz val="10"/>
            <color indexed="81"/>
            <rFont val="Tahoma"/>
            <family val="2"/>
          </rPr>
          <t xml:space="preserve">Column Total of all accepted ballots.  </t>
        </r>
      </text>
    </comment>
    <comment ref="F13" authorId="0" shapeId="0">
      <text>
        <r>
          <rPr>
            <b/>
            <sz val="9"/>
            <color indexed="81"/>
            <rFont val="Tahoma"/>
            <family val="2"/>
          </rPr>
          <t xml:space="preserve">Column Total for </t>
        </r>
        <r>
          <rPr>
            <b/>
            <sz val="10"/>
            <color indexed="81"/>
            <rFont val="Tahoma"/>
            <family val="2"/>
          </rPr>
          <t>Provisional ballots forwarded to other counties.  This number is added to the ballots rejected for all Ballots Not Counted</t>
        </r>
        <r>
          <rPr>
            <sz val="10"/>
            <color indexed="81"/>
            <rFont val="Tahoma"/>
            <family val="2"/>
          </rPr>
          <t xml:space="preserve">
</t>
        </r>
      </text>
    </comment>
    <comment ref="G13" authorId="1" shapeId="0">
      <text>
        <r>
          <rPr>
            <b/>
            <sz val="10"/>
            <color indexed="81"/>
            <rFont val="Tahoma"/>
            <family val="2"/>
          </rPr>
          <t>Column: Total of all rejected ballots.  Must be added with the Ballots to calculate the Total Ballot Not Counted.</t>
        </r>
      </text>
    </comment>
    <comment ref="H14" authorId="1" shapeId="0">
      <text>
        <r>
          <rPr>
            <b/>
            <sz val="10"/>
            <color indexed="81"/>
            <rFont val="Tahoma"/>
            <family val="2"/>
          </rPr>
          <t>The formula:   Ballots received less ballots accepted less ballots not counted.  If this is zero in every category, you have accounted for all ballots in detail.</t>
        </r>
      </text>
    </comment>
    <comment ref="H15" authorId="1" shapeId="0">
      <text>
        <r>
          <rPr>
            <b/>
            <sz val="10"/>
            <color indexed="81"/>
            <rFont val="Tahoma"/>
            <family val="2"/>
          </rPr>
          <t>The formula:   Ballots received less ballots accepted less ballots not counted.  If this is zero in every category, you have accounted for all ballots in detail.</t>
        </r>
      </text>
    </comment>
    <comment ref="H16"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H17" authorId="1" shapeId="0">
      <text>
        <r>
          <rPr>
            <sz val="10"/>
            <color indexed="81"/>
            <rFont val="Tahoma"/>
            <family val="2"/>
          </rPr>
          <t xml:space="preserve">The formula:   Ballots received less ballots accepted less ballots not counted.  If this is zero in every category, you have accounted for all ballots in detail.
</t>
        </r>
      </text>
    </comment>
    <comment ref="H18"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C23" authorId="1" shapeId="0">
      <text>
        <r>
          <rPr>
            <b/>
            <sz val="10"/>
            <color indexed="81"/>
            <rFont val="Tahoma"/>
            <family val="2"/>
          </rPr>
          <t>Obtain number from voter registration system.  ACP and FWAB voters not entered in the VRDB system are added in later in cell 25.</t>
        </r>
      </text>
    </comment>
    <comment ref="H23" authorId="1" shapeId="0">
      <text>
        <r>
          <rPr>
            <b/>
            <sz val="10"/>
            <color indexed="81"/>
            <rFont val="Tahoma"/>
            <family val="2"/>
          </rPr>
          <t>Received - Obtain number from initial processing records (daily records). Be sure that this accounts for all ballots, including FWAB &amp; ACP voters participating in the election.
If you report a ballot as received, you should account for it as either counted or not counted. This should be the same number as appears in the blue cell above.</t>
        </r>
      </text>
    </comment>
    <comment ref="C24" authorId="0" shapeId="0">
      <text>
        <r>
          <rPr>
            <b/>
            <sz val="10"/>
            <color indexed="81"/>
            <rFont val="Tahoma"/>
            <family val="2"/>
          </rPr>
          <t>Include a number if the voter was credited as voting. Do not include if the voter was identified as not casting a ballot and backed out of the election.</t>
        </r>
        <r>
          <rPr>
            <sz val="9"/>
            <color indexed="81"/>
            <rFont val="Tahoma"/>
            <family val="2"/>
          </rPr>
          <t xml:space="preserve">
</t>
        </r>
      </text>
    </comment>
    <comment ref="H24" authorId="0" shapeId="0">
      <text>
        <r>
          <rPr>
            <b/>
            <sz val="10"/>
            <color indexed="81"/>
            <rFont val="Tahoma"/>
            <family val="2"/>
          </rPr>
          <t>Counted - As reported by the tabulation system, processing records.  This is the same number reported on WEI.
This should be the same number as appears in the purple cell above.</t>
        </r>
      </text>
    </comment>
    <comment ref="H25" authorId="0" shapeId="0">
      <text>
        <r>
          <rPr>
            <b/>
            <sz val="10"/>
            <color indexed="81"/>
            <rFont val="Tahoma"/>
            <family val="2"/>
          </rPr>
          <t>Not Counted - All invalid ballots submitted for this election, including those removed at canvass.
This should be the total of the numbers reported in the orange cells above.</t>
        </r>
      </text>
    </comment>
    <comment ref="C26" authorId="0" shapeId="0">
      <text>
        <r>
          <rPr>
            <b/>
            <sz val="10"/>
            <color indexed="81"/>
            <rFont val="Tahoma"/>
            <family val="2"/>
          </rPr>
          <t xml:space="preserve">This number should be the same number certified  as tabulated and posted as WEI results.  If it differs, investigate and provide an explanation.
 </t>
        </r>
      </text>
    </comment>
  </commentList>
</comments>
</file>

<file path=xl/comments7.xml><?xml version="1.0" encoding="utf-8"?>
<comments xmlns="http://schemas.openxmlformats.org/spreadsheetml/2006/main">
  <authors>
    <author>libby.nieland</author>
    <author>lnieland</author>
  </authors>
  <commentList>
    <comment ref="G7" authorId="0" shapeId="0">
      <text>
        <r>
          <rPr>
            <b/>
            <sz val="9"/>
            <color indexed="81"/>
            <rFont val="Tahoma"/>
            <family val="2"/>
          </rPr>
          <t>This should be the same number entered on the Election Result report in WEI on election day, unless your voter registration system required activation of a voter in order to issue a ballot.</t>
        </r>
        <r>
          <rPr>
            <sz val="9"/>
            <color indexed="81"/>
            <rFont val="Tahoma"/>
            <family val="2"/>
          </rPr>
          <t xml:space="preserve">
</t>
        </r>
      </text>
    </comment>
    <comment ref="C13" authorId="1" shapeId="0">
      <text>
        <r>
          <rPr>
            <b/>
            <sz val="10"/>
            <color indexed="81"/>
            <rFont val="Tahoma"/>
            <family val="2"/>
          </rPr>
          <t>Column Total for all issued ballots. This number may be greater than the number of active registered voters. It may include special ballots, replacement ballots, provisional ballots and any other kind you can think of.</t>
        </r>
        <r>
          <rPr>
            <sz val="8"/>
            <color indexed="81"/>
            <rFont val="Tahoma"/>
            <family val="2"/>
          </rPr>
          <t xml:space="preserve">
</t>
        </r>
      </text>
    </comment>
    <comment ref="D13" authorId="1" shapeId="0">
      <text>
        <r>
          <rPr>
            <b/>
            <sz val="10"/>
            <color indexed="81"/>
            <rFont val="Tahoma"/>
            <family val="2"/>
          </rPr>
          <t>Column Total of all received ballots, including all provisional ballots.</t>
        </r>
        <r>
          <rPr>
            <sz val="10"/>
            <color indexed="81"/>
            <rFont val="Tahoma"/>
            <family val="2"/>
          </rPr>
          <t xml:space="preserve">
</t>
        </r>
      </text>
    </comment>
    <comment ref="E13" authorId="1" shapeId="0">
      <text>
        <r>
          <rPr>
            <b/>
            <sz val="10"/>
            <color indexed="81"/>
            <rFont val="Tahoma"/>
            <family val="2"/>
          </rPr>
          <t xml:space="preserve">Column Total of all accepted ballots.  </t>
        </r>
      </text>
    </comment>
    <comment ref="F13" authorId="0" shapeId="0">
      <text>
        <r>
          <rPr>
            <b/>
            <sz val="9"/>
            <color indexed="81"/>
            <rFont val="Tahoma"/>
            <family val="2"/>
          </rPr>
          <t xml:space="preserve">Column Total for </t>
        </r>
        <r>
          <rPr>
            <b/>
            <sz val="10"/>
            <color indexed="81"/>
            <rFont val="Tahoma"/>
            <family val="2"/>
          </rPr>
          <t>Provisional ballots forwarded to other counties.  This number is added to the ballots rejected for all Ballots Not Counted</t>
        </r>
        <r>
          <rPr>
            <sz val="10"/>
            <color indexed="81"/>
            <rFont val="Tahoma"/>
            <family val="2"/>
          </rPr>
          <t xml:space="preserve">
</t>
        </r>
      </text>
    </comment>
    <comment ref="G13" authorId="1" shapeId="0">
      <text>
        <r>
          <rPr>
            <b/>
            <sz val="10"/>
            <color indexed="81"/>
            <rFont val="Tahoma"/>
            <family val="2"/>
          </rPr>
          <t>Column: Total of all rejected ballots.  Must be added with the Ballots to calculate the Total Ballot Not Counted.</t>
        </r>
      </text>
    </comment>
    <comment ref="H14" authorId="1" shapeId="0">
      <text>
        <r>
          <rPr>
            <b/>
            <sz val="10"/>
            <color indexed="81"/>
            <rFont val="Tahoma"/>
            <family val="2"/>
          </rPr>
          <t>The formula:   Ballots received less ballots accepted less ballots not counted.  If this is zero in every category, you have accounted for all ballots in detail.</t>
        </r>
      </text>
    </comment>
    <comment ref="H15" authorId="1" shapeId="0">
      <text>
        <r>
          <rPr>
            <b/>
            <sz val="10"/>
            <color indexed="81"/>
            <rFont val="Tahoma"/>
            <family val="2"/>
          </rPr>
          <t>The formula:   Ballots received less ballots accepted less ballots not counted.  If this is zero in every category, you have accounted for all ballots in detail.</t>
        </r>
      </text>
    </comment>
    <comment ref="H16"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H17" authorId="1" shapeId="0">
      <text>
        <r>
          <rPr>
            <sz val="10"/>
            <color indexed="81"/>
            <rFont val="Tahoma"/>
            <family val="2"/>
          </rPr>
          <t xml:space="preserve">The formula:   Ballots received less ballots accepted less ballots not counted.  If this is zero in every category, you have accounted for all ballots in detail.
</t>
        </r>
      </text>
    </comment>
    <comment ref="H18"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C23" authorId="1" shapeId="0">
      <text>
        <r>
          <rPr>
            <b/>
            <sz val="10"/>
            <color indexed="81"/>
            <rFont val="Tahoma"/>
            <family val="2"/>
          </rPr>
          <t>Obtain number from voter registration system.  ACP and FWAB voters not entered in the VRDB system are added in later in cell 25.</t>
        </r>
      </text>
    </comment>
    <comment ref="H23" authorId="1" shapeId="0">
      <text>
        <r>
          <rPr>
            <b/>
            <sz val="10"/>
            <color indexed="81"/>
            <rFont val="Tahoma"/>
            <family val="2"/>
          </rPr>
          <t>Received - Obtain number from initial processing records (daily records). Be sure that this accounts for all ballots, including FWAB &amp; ACP voters participating in the election.
If you report a ballot as received, you should account for it as either counted or not counted. This should be the same number as appears in the blue cell above.</t>
        </r>
      </text>
    </comment>
    <comment ref="C24" authorId="0" shapeId="0">
      <text>
        <r>
          <rPr>
            <b/>
            <sz val="10"/>
            <color indexed="81"/>
            <rFont val="Tahoma"/>
            <family val="2"/>
          </rPr>
          <t>Include a number if the voter was credited as voting. Do not include if the voter was identified as not casting a ballot and backed out of the election.</t>
        </r>
        <r>
          <rPr>
            <sz val="9"/>
            <color indexed="81"/>
            <rFont val="Tahoma"/>
            <family val="2"/>
          </rPr>
          <t xml:space="preserve">
</t>
        </r>
      </text>
    </comment>
    <comment ref="H24" authorId="0" shapeId="0">
      <text>
        <r>
          <rPr>
            <b/>
            <sz val="10"/>
            <color indexed="81"/>
            <rFont val="Tahoma"/>
            <family val="2"/>
          </rPr>
          <t>Counted - As reported by the tabulation system, processing records.  This is the same number reported on WEI.
This should be the same number as appears in the purple cell above.</t>
        </r>
      </text>
    </comment>
    <comment ref="H25" authorId="0" shapeId="0">
      <text>
        <r>
          <rPr>
            <b/>
            <sz val="10"/>
            <color indexed="81"/>
            <rFont val="Tahoma"/>
            <family val="2"/>
          </rPr>
          <t>Not Counted - All invalid ballots submitted for this election, including those removed at canvass.
This should be the total of the numbers reported in the orange cells above.</t>
        </r>
      </text>
    </comment>
    <comment ref="C26" authorId="0" shapeId="0">
      <text>
        <r>
          <rPr>
            <b/>
            <sz val="10"/>
            <color indexed="81"/>
            <rFont val="Tahoma"/>
            <family val="2"/>
          </rPr>
          <t xml:space="preserve">This number should be the same number certified  as tabulated and posted as WEI results.  If it differs, investigate and provide an explanation.
 </t>
        </r>
      </text>
    </comment>
  </commentList>
</comments>
</file>

<file path=xl/comments8.xml><?xml version="1.0" encoding="utf-8"?>
<comments xmlns="http://schemas.openxmlformats.org/spreadsheetml/2006/main">
  <authors>
    <author>libby.nieland</author>
    <author>lnieland</author>
  </authors>
  <commentList>
    <comment ref="G7" authorId="0" shapeId="0">
      <text>
        <r>
          <rPr>
            <b/>
            <sz val="9"/>
            <color indexed="81"/>
            <rFont val="Tahoma"/>
            <family val="2"/>
          </rPr>
          <t>This should be the same number entered on the Election Result report in WEI on election day, unless your voter registration system required activation of a voter in order to issue a ballot.</t>
        </r>
        <r>
          <rPr>
            <sz val="9"/>
            <color indexed="81"/>
            <rFont val="Tahoma"/>
            <family val="2"/>
          </rPr>
          <t xml:space="preserve">
</t>
        </r>
      </text>
    </comment>
    <comment ref="C13" authorId="1" shapeId="0">
      <text>
        <r>
          <rPr>
            <b/>
            <sz val="10"/>
            <color indexed="81"/>
            <rFont val="Tahoma"/>
            <family val="2"/>
          </rPr>
          <t>Column Total for all issued ballots. This number may be greater than the number of active registered voters. It may include special ballots, replacement ballots, provisional ballots and any other kind you can think of.</t>
        </r>
        <r>
          <rPr>
            <sz val="8"/>
            <color indexed="81"/>
            <rFont val="Tahoma"/>
            <family val="2"/>
          </rPr>
          <t xml:space="preserve">
</t>
        </r>
      </text>
    </comment>
    <comment ref="D13" authorId="1" shapeId="0">
      <text>
        <r>
          <rPr>
            <b/>
            <sz val="10"/>
            <color indexed="81"/>
            <rFont val="Tahoma"/>
            <family val="2"/>
          </rPr>
          <t>Column Total of all received ballots, including all provisional ballots.</t>
        </r>
        <r>
          <rPr>
            <sz val="10"/>
            <color indexed="81"/>
            <rFont val="Tahoma"/>
            <family val="2"/>
          </rPr>
          <t xml:space="preserve">
</t>
        </r>
      </text>
    </comment>
    <comment ref="E13" authorId="1" shapeId="0">
      <text>
        <r>
          <rPr>
            <b/>
            <sz val="10"/>
            <color indexed="81"/>
            <rFont val="Tahoma"/>
            <family val="2"/>
          </rPr>
          <t xml:space="preserve">Column Total of all accepted ballots.  </t>
        </r>
      </text>
    </comment>
    <comment ref="F13" authorId="0" shapeId="0">
      <text>
        <r>
          <rPr>
            <b/>
            <sz val="9"/>
            <color indexed="81"/>
            <rFont val="Tahoma"/>
            <family val="2"/>
          </rPr>
          <t xml:space="preserve">Column Total for </t>
        </r>
        <r>
          <rPr>
            <b/>
            <sz val="10"/>
            <color indexed="81"/>
            <rFont val="Tahoma"/>
            <family val="2"/>
          </rPr>
          <t>Provisional ballots forwarded to other counties.  This number is added to the ballots rejected for all Ballots Not Counted</t>
        </r>
        <r>
          <rPr>
            <sz val="10"/>
            <color indexed="81"/>
            <rFont val="Tahoma"/>
            <family val="2"/>
          </rPr>
          <t xml:space="preserve">
</t>
        </r>
      </text>
    </comment>
    <comment ref="G13" authorId="1" shapeId="0">
      <text>
        <r>
          <rPr>
            <b/>
            <sz val="10"/>
            <color indexed="81"/>
            <rFont val="Tahoma"/>
            <family val="2"/>
          </rPr>
          <t>Column: Total of all rejected ballots.  Must be added with the Ballots to calculate the Total Ballot Not Counted.</t>
        </r>
      </text>
    </comment>
    <comment ref="H14" authorId="1" shapeId="0">
      <text>
        <r>
          <rPr>
            <b/>
            <sz val="10"/>
            <color indexed="81"/>
            <rFont val="Tahoma"/>
            <family val="2"/>
          </rPr>
          <t>The formula:   Ballots received less ballots accepted less ballots not counted.  If this is zero in every category, you have accounted for all ballots in detail.</t>
        </r>
      </text>
    </comment>
    <comment ref="H15" authorId="1" shapeId="0">
      <text>
        <r>
          <rPr>
            <b/>
            <sz val="10"/>
            <color indexed="81"/>
            <rFont val="Tahoma"/>
            <family val="2"/>
          </rPr>
          <t>The formula:   Ballots received less ballots accepted less ballots not counted.  If this is zero in every category, you have accounted for all ballots in detail.</t>
        </r>
      </text>
    </comment>
    <comment ref="H16"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H17" authorId="1" shapeId="0">
      <text>
        <r>
          <rPr>
            <sz val="10"/>
            <color indexed="81"/>
            <rFont val="Tahoma"/>
            <family val="2"/>
          </rPr>
          <t xml:space="preserve">The formula:   Ballots received less ballots accepted less ballots not counted.  If this is zero in every category, you have accounted for all ballots in detail.
</t>
        </r>
      </text>
    </comment>
    <comment ref="H18"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C23" authorId="1" shapeId="0">
      <text>
        <r>
          <rPr>
            <b/>
            <sz val="10"/>
            <color indexed="81"/>
            <rFont val="Tahoma"/>
            <family val="2"/>
          </rPr>
          <t>Obtain number from voter registration system.  ACP and FWAB voters not entered in the VRDB system are added in later in cell 25.</t>
        </r>
      </text>
    </comment>
    <comment ref="H23" authorId="1" shapeId="0">
      <text>
        <r>
          <rPr>
            <b/>
            <sz val="10"/>
            <color indexed="81"/>
            <rFont val="Tahoma"/>
            <family val="2"/>
          </rPr>
          <t>Received - Obtain number from initial processing records (daily records). Be sure that this accounts for all ballots, including FWAB &amp; ACP voters participating in the election.
If you report a ballot as received, you should account for it as either counted or not counted. This should be the same number as appears in the blue cell above.</t>
        </r>
      </text>
    </comment>
    <comment ref="C24" authorId="0" shapeId="0">
      <text>
        <r>
          <rPr>
            <b/>
            <sz val="10"/>
            <color indexed="81"/>
            <rFont val="Tahoma"/>
            <family val="2"/>
          </rPr>
          <t>Include a number if the voter was credited as voting. Do not include if the voter was identified as not casting a ballot and backed out of the election.</t>
        </r>
        <r>
          <rPr>
            <sz val="9"/>
            <color indexed="81"/>
            <rFont val="Tahoma"/>
            <family val="2"/>
          </rPr>
          <t xml:space="preserve">
</t>
        </r>
      </text>
    </comment>
    <comment ref="H24" authorId="0" shapeId="0">
      <text>
        <r>
          <rPr>
            <b/>
            <sz val="10"/>
            <color indexed="81"/>
            <rFont val="Tahoma"/>
            <family val="2"/>
          </rPr>
          <t>Counted - As reported by the tabulation system, processing records.  This is the same number reported on WEI.
This should be the same number as appears in the purple cell above.</t>
        </r>
      </text>
    </comment>
    <comment ref="H25" authorId="0" shapeId="0">
      <text>
        <r>
          <rPr>
            <b/>
            <sz val="10"/>
            <color indexed="81"/>
            <rFont val="Tahoma"/>
            <family val="2"/>
          </rPr>
          <t>Not Counted - All invalid ballots submitted for this election, including those removed at canvass.
This should be the total of the numbers reported in the orange cells above.</t>
        </r>
      </text>
    </comment>
    <comment ref="C26" authorId="0" shapeId="0">
      <text>
        <r>
          <rPr>
            <b/>
            <sz val="10"/>
            <color indexed="81"/>
            <rFont val="Tahoma"/>
            <family val="2"/>
          </rPr>
          <t xml:space="preserve">This number should be the same number certified  as tabulated and posted as WEI results.  If it differs, investigate and provide an explanation.
 </t>
        </r>
      </text>
    </comment>
  </commentList>
</comments>
</file>

<file path=xl/comments9.xml><?xml version="1.0" encoding="utf-8"?>
<comments xmlns="http://schemas.openxmlformats.org/spreadsheetml/2006/main">
  <authors>
    <author>libby.nieland</author>
    <author>lnieland</author>
  </authors>
  <commentList>
    <comment ref="G7" authorId="0" shapeId="0">
      <text>
        <r>
          <rPr>
            <b/>
            <sz val="9"/>
            <color indexed="81"/>
            <rFont val="Tahoma"/>
            <family val="2"/>
          </rPr>
          <t>This should be the same number entered on the Election Result report in WEI on election day, unless your voter registration system required activation of a voter in order to issue a ballot.</t>
        </r>
        <r>
          <rPr>
            <sz val="9"/>
            <color indexed="81"/>
            <rFont val="Tahoma"/>
            <family val="2"/>
          </rPr>
          <t xml:space="preserve">
</t>
        </r>
      </text>
    </comment>
    <comment ref="C13" authorId="1" shapeId="0">
      <text>
        <r>
          <rPr>
            <b/>
            <sz val="10"/>
            <color indexed="81"/>
            <rFont val="Tahoma"/>
            <family val="2"/>
          </rPr>
          <t>Column Total for all issued ballots. This number may be greater than the number of active registered voters. It may include special ballots, replacement ballots, provisional ballots and any other kind you can think of.</t>
        </r>
        <r>
          <rPr>
            <sz val="8"/>
            <color indexed="81"/>
            <rFont val="Tahoma"/>
            <family val="2"/>
          </rPr>
          <t xml:space="preserve">
</t>
        </r>
      </text>
    </comment>
    <comment ref="D13" authorId="1" shapeId="0">
      <text>
        <r>
          <rPr>
            <b/>
            <sz val="10"/>
            <color indexed="81"/>
            <rFont val="Tahoma"/>
            <family val="2"/>
          </rPr>
          <t>Column Total of all received ballots, including all provisional ballots.</t>
        </r>
        <r>
          <rPr>
            <sz val="10"/>
            <color indexed="81"/>
            <rFont val="Tahoma"/>
            <family val="2"/>
          </rPr>
          <t xml:space="preserve">
</t>
        </r>
      </text>
    </comment>
    <comment ref="E13" authorId="1" shapeId="0">
      <text>
        <r>
          <rPr>
            <b/>
            <sz val="10"/>
            <color indexed="81"/>
            <rFont val="Tahoma"/>
            <family val="2"/>
          </rPr>
          <t xml:space="preserve">Column Total of all accepted ballots.  </t>
        </r>
      </text>
    </comment>
    <comment ref="F13" authorId="0" shapeId="0">
      <text>
        <r>
          <rPr>
            <b/>
            <sz val="9"/>
            <color indexed="81"/>
            <rFont val="Tahoma"/>
            <family val="2"/>
          </rPr>
          <t xml:space="preserve">Column Total for </t>
        </r>
        <r>
          <rPr>
            <b/>
            <sz val="10"/>
            <color indexed="81"/>
            <rFont val="Tahoma"/>
            <family val="2"/>
          </rPr>
          <t>Provisional ballots forwarded to other counties.  This number is added to the ballots rejected for all Ballots Not Counted</t>
        </r>
        <r>
          <rPr>
            <sz val="10"/>
            <color indexed="81"/>
            <rFont val="Tahoma"/>
            <family val="2"/>
          </rPr>
          <t xml:space="preserve">
</t>
        </r>
      </text>
    </comment>
    <comment ref="G13" authorId="1" shapeId="0">
      <text>
        <r>
          <rPr>
            <b/>
            <sz val="10"/>
            <color indexed="81"/>
            <rFont val="Tahoma"/>
            <family val="2"/>
          </rPr>
          <t>Column: Total of all rejected ballots.  Must be added with the Ballots to calculate the Total Ballot Not Counted.</t>
        </r>
      </text>
    </comment>
    <comment ref="H14" authorId="1" shapeId="0">
      <text>
        <r>
          <rPr>
            <b/>
            <sz val="10"/>
            <color indexed="81"/>
            <rFont val="Tahoma"/>
            <family val="2"/>
          </rPr>
          <t>The formula:   Ballots received less ballots accepted less ballots not counted.  If this is zero in every category, you have accounted for all ballots in detail.</t>
        </r>
      </text>
    </comment>
    <comment ref="H15" authorId="1" shapeId="0">
      <text>
        <r>
          <rPr>
            <b/>
            <sz val="10"/>
            <color indexed="81"/>
            <rFont val="Tahoma"/>
            <family val="2"/>
          </rPr>
          <t>The formula:   Ballots received less ballots accepted less ballots not counted.  If this is zero in every category, you have accounted for all ballots in detail.</t>
        </r>
      </text>
    </comment>
    <comment ref="H16"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H17" authorId="1" shapeId="0">
      <text>
        <r>
          <rPr>
            <sz val="10"/>
            <color indexed="81"/>
            <rFont val="Tahoma"/>
            <family val="2"/>
          </rPr>
          <t xml:space="preserve">The formula:   Ballots received less ballots accepted less ballots not counted.  If this is zero in every category, you have accounted for all ballots in detail.
</t>
        </r>
      </text>
    </comment>
    <comment ref="H18"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C23" authorId="1" shapeId="0">
      <text>
        <r>
          <rPr>
            <b/>
            <sz val="10"/>
            <color indexed="81"/>
            <rFont val="Tahoma"/>
            <family val="2"/>
          </rPr>
          <t>Obtain number from voter registration system.  ACP and FWAB voters not entered in the VRDB system are added in later in cell 25.</t>
        </r>
      </text>
    </comment>
    <comment ref="H23" authorId="1" shapeId="0">
      <text>
        <r>
          <rPr>
            <b/>
            <sz val="10"/>
            <color indexed="81"/>
            <rFont val="Tahoma"/>
            <family val="2"/>
          </rPr>
          <t>Received - Obtain number from initial processing records (daily records). Be sure that this accounts for all ballots, including FWAB &amp; ACP voters participating in the election.
If you report a ballot as received, you should account for it as either counted or not counted. This should be the same number as appears in the blue cell above.</t>
        </r>
      </text>
    </comment>
    <comment ref="C24" authorId="0" shapeId="0">
      <text>
        <r>
          <rPr>
            <b/>
            <sz val="10"/>
            <color indexed="81"/>
            <rFont val="Tahoma"/>
            <family val="2"/>
          </rPr>
          <t>Include a number if the voter was credited as voting. Do not include if the voter was identified as not casting a ballot and backed out of the election.</t>
        </r>
        <r>
          <rPr>
            <sz val="9"/>
            <color indexed="81"/>
            <rFont val="Tahoma"/>
            <family val="2"/>
          </rPr>
          <t xml:space="preserve">
</t>
        </r>
      </text>
    </comment>
    <comment ref="H24" authorId="0" shapeId="0">
      <text>
        <r>
          <rPr>
            <b/>
            <sz val="10"/>
            <color indexed="81"/>
            <rFont val="Tahoma"/>
            <family val="2"/>
          </rPr>
          <t>Counted - As reported by the tabulation system, processing records.  This is the same number reported on WEI.
This should be the same number as appears in the purple cell above.</t>
        </r>
      </text>
    </comment>
    <comment ref="H25" authorId="0" shapeId="0">
      <text>
        <r>
          <rPr>
            <b/>
            <sz val="10"/>
            <color indexed="81"/>
            <rFont val="Tahoma"/>
            <family val="2"/>
          </rPr>
          <t>Not Counted - All invalid ballots submitted for this election, including those removed at canvass.
This should be the total of the numbers reported in the orange cells above.</t>
        </r>
      </text>
    </comment>
    <comment ref="C26" authorId="0" shapeId="0">
      <text>
        <r>
          <rPr>
            <b/>
            <sz val="10"/>
            <color indexed="81"/>
            <rFont val="Tahoma"/>
            <family val="2"/>
          </rPr>
          <t xml:space="preserve">This number should be the same number certified  as tabulated and posted as WEI results.  If it differs, investigate and provide an explanation.
 </t>
        </r>
      </text>
    </comment>
  </commentList>
</comments>
</file>

<file path=xl/comments10.xml><?xml version="1.0" encoding="utf-8"?>
<comments xmlns="http://schemas.openxmlformats.org/spreadsheetml/2006/main">
  <authors>
    <author>libby.nieland</author>
    <author>lnieland</author>
  </authors>
  <commentList>
    <comment ref="G7" authorId="0" shapeId="0">
      <text>
        <r>
          <rPr>
            <b/>
            <sz val="9"/>
            <color indexed="81"/>
            <rFont val="Tahoma"/>
            <family val="2"/>
          </rPr>
          <t>This should be the same number entered on the Election Result report in WEI on election day, unless your voter registration system required activation of a voter in order to issue a ballot.</t>
        </r>
        <r>
          <rPr>
            <sz val="9"/>
            <color indexed="81"/>
            <rFont val="Tahoma"/>
            <family val="2"/>
          </rPr>
          <t xml:space="preserve">
</t>
        </r>
      </text>
    </comment>
    <comment ref="C13" authorId="1" shapeId="0">
      <text>
        <r>
          <rPr>
            <b/>
            <sz val="10"/>
            <color indexed="81"/>
            <rFont val="Tahoma"/>
            <family val="2"/>
          </rPr>
          <t>Column Total for all issued ballots. This number may be greater than the number of active registered voters. It may include special ballots, replacement ballots, provisional ballots and any other kind you can think of.</t>
        </r>
        <r>
          <rPr>
            <sz val="8"/>
            <color indexed="81"/>
            <rFont val="Tahoma"/>
            <family val="2"/>
          </rPr>
          <t xml:space="preserve">
</t>
        </r>
      </text>
    </comment>
    <comment ref="D13" authorId="1" shapeId="0">
      <text>
        <r>
          <rPr>
            <b/>
            <sz val="10"/>
            <color indexed="81"/>
            <rFont val="Tahoma"/>
            <family val="2"/>
          </rPr>
          <t>Column Total of all received ballots, including all provisional ballots.</t>
        </r>
        <r>
          <rPr>
            <sz val="10"/>
            <color indexed="81"/>
            <rFont val="Tahoma"/>
            <family val="2"/>
          </rPr>
          <t xml:space="preserve">
</t>
        </r>
      </text>
    </comment>
    <comment ref="E13" authorId="1" shapeId="0">
      <text>
        <r>
          <rPr>
            <b/>
            <sz val="10"/>
            <color indexed="81"/>
            <rFont val="Tahoma"/>
            <family val="2"/>
          </rPr>
          <t xml:space="preserve">Column Total of all accepted ballots.  </t>
        </r>
      </text>
    </comment>
    <comment ref="F13" authorId="0" shapeId="0">
      <text>
        <r>
          <rPr>
            <b/>
            <sz val="9"/>
            <color indexed="81"/>
            <rFont val="Tahoma"/>
            <family val="2"/>
          </rPr>
          <t xml:space="preserve">Column Total for </t>
        </r>
        <r>
          <rPr>
            <b/>
            <sz val="10"/>
            <color indexed="81"/>
            <rFont val="Tahoma"/>
            <family val="2"/>
          </rPr>
          <t>Provisional ballots forwarded to other counties.  This number is added to the ballots rejected for all Ballots Not Counted</t>
        </r>
        <r>
          <rPr>
            <sz val="10"/>
            <color indexed="81"/>
            <rFont val="Tahoma"/>
            <family val="2"/>
          </rPr>
          <t xml:space="preserve">
</t>
        </r>
      </text>
    </comment>
    <comment ref="G13" authorId="1" shapeId="0">
      <text>
        <r>
          <rPr>
            <b/>
            <sz val="10"/>
            <color indexed="81"/>
            <rFont val="Tahoma"/>
            <family val="2"/>
          </rPr>
          <t>Column: Total of all rejected ballots.  Must be added with the Ballots to calculate the Total Ballot Not Counted.</t>
        </r>
      </text>
    </comment>
    <comment ref="H14" authorId="1" shapeId="0">
      <text>
        <r>
          <rPr>
            <b/>
            <sz val="10"/>
            <color indexed="81"/>
            <rFont val="Tahoma"/>
            <family val="2"/>
          </rPr>
          <t>The formula:   Ballots received less ballots accepted less ballots not counted.  If this is zero in every category, you have accounted for all ballots in detail.</t>
        </r>
      </text>
    </comment>
    <comment ref="H15" authorId="1" shapeId="0">
      <text>
        <r>
          <rPr>
            <b/>
            <sz val="10"/>
            <color indexed="81"/>
            <rFont val="Tahoma"/>
            <family val="2"/>
          </rPr>
          <t>The formula:   Ballots received less ballots accepted less ballots not counted.  If this is zero in every category, you have accounted for all ballots in detail.</t>
        </r>
      </text>
    </comment>
    <comment ref="H16"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H17" authorId="1" shapeId="0">
      <text>
        <r>
          <rPr>
            <sz val="10"/>
            <color indexed="81"/>
            <rFont val="Tahoma"/>
            <family val="2"/>
          </rPr>
          <t xml:space="preserve">The formula:   Ballots received less ballots accepted less ballots not counted.  If this is zero in every category, you have accounted for all ballots in detail.
</t>
        </r>
      </text>
    </comment>
    <comment ref="H18"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C23" authorId="1" shapeId="0">
      <text>
        <r>
          <rPr>
            <b/>
            <sz val="10"/>
            <color indexed="81"/>
            <rFont val="Tahoma"/>
            <family val="2"/>
          </rPr>
          <t>Obtain number from voter registration system.  ACP and FWAB voters not entered in the VRDB system are added in later in cell 25.</t>
        </r>
      </text>
    </comment>
    <comment ref="H23" authorId="1" shapeId="0">
      <text>
        <r>
          <rPr>
            <b/>
            <sz val="10"/>
            <color indexed="81"/>
            <rFont val="Tahoma"/>
            <family val="2"/>
          </rPr>
          <t>Received - Obtain number from initial processing records (daily records). Be sure that this accounts for all ballots, including FWAB &amp; ACP voters participating in the election.
If you report a ballot as received, you should account for it as either counted or not counted. This should be the same number as appears in the blue cell above.</t>
        </r>
      </text>
    </comment>
    <comment ref="C24" authorId="0" shapeId="0">
      <text>
        <r>
          <rPr>
            <b/>
            <sz val="10"/>
            <color indexed="81"/>
            <rFont val="Tahoma"/>
            <family val="2"/>
          </rPr>
          <t>Include a number if the voter was credited as voting. Do not include if the voter was identified as not casting a ballot and backed out of the election.</t>
        </r>
        <r>
          <rPr>
            <sz val="9"/>
            <color indexed="81"/>
            <rFont val="Tahoma"/>
            <family val="2"/>
          </rPr>
          <t xml:space="preserve">
</t>
        </r>
      </text>
    </comment>
    <comment ref="H24" authorId="0" shapeId="0">
      <text>
        <r>
          <rPr>
            <b/>
            <sz val="10"/>
            <color indexed="81"/>
            <rFont val="Tahoma"/>
            <family val="2"/>
          </rPr>
          <t>Counted - As reported by the tabulation system, processing records.  This is the same number reported on WEI.
This should be the same number as appears in the purple cell above.</t>
        </r>
      </text>
    </comment>
    <comment ref="H25" authorId="0" shapeId="0">
      <text>
        <r>
          <rPr>
            <b/>
            <sz val="10"/>
            <color indexed="81"/>
            <rFont val="Tahoma"/>
            <family val="2"/>
          </rPr>
          <t>Not Counted - All invalid ballots submitted for this election, including those removed at canvass.
This should be the total of the numbers reported in the orange cells above.</t>
        </r>
      </text>
    </comment>
    <comment ref="C26" authorId="0" shapeId="0">
      <text>
        <r>
          <rPr>
            <b/>
            <sz val="10"/>
            <color indexed="81"/>
            <rFont val="Tahoma"/>
            <family val="2"/>
          </rPr>
          <t xml:space="preserve">This number should be the same number certified  as tabulated and posted as WEI results.  If it differs, investigate and provide an explanation.
 </t>
        </r>
      </text>
    </comment>
  </commentList>
</comments>
</file>

<file path=xl/comments11.xml><?xml version="1.0" encoding="utf-8"?>
<comments xmlns="http://schemas.openxmlformats.org/spreadsheetml/2006/main">
  <authors>
    <author>libby.nieland</author>
    <author>lnieland</author>
  </authors>
  <commentList>
    <comment ref="G7" authorId="0" shapeId="0">
      <text>
        <r>
          <rPr>
            <b/>
            <sz val="9"/>
            <color indexed="81"/>
            <rFont val="Tahoma"/>
            <family val="2"/>
          </rPr>
          <t>This should be the same number entered on the Election Result report in WEI on election day, unless your voter registration system required activation of a voter in order to issue a ballot.</t>
        </r>
        <r>
          <rPr>
            <sz val="9"/>
            <color indexed="81"/>
            <rFont val="Tahoma"/>
            <family val="2"/>
          </rPr>
          <t xml:space="preserve">
</t>
        </r>
      </text>
    </comment>
    <comment ref="C13" authorId="1" shapeId="0">
      <text>
        <r>
          <rPr>
            <b/>
            <sz val="10"/>
            <color indexed="81"/>
            <rFont val="Tahoma"/>
            <family val="2"/>
          </rPr>
          <t>Column Total for all issued ballots. This number may be greater than the number of active registered voters. It may include special ballots, replacement ballots, provisional ballots and any other kind you can think of.</t>
        </r>
        <r>
          <rPr>
            <sz val="8"/>
            <color indexed="81"/>
            <rFont val="Tahoma"/>
            <family val="2"/>
          </rPr>
          <t xml:space="preserve">
</t>
        </r>
      </text>
    </comment>
    <comment ref="D13" authorId="1" shapeId="0">
      <text>
        <r>
          <rPr>
            <b/>
            <sz val="10"/>
            <color indexed="81"/>
            <rFont val="Tahoma"/>
            <family val="2"/>
          </rPr>
          <t>Column Total of all received ballots, including all provisional ballots.</t>
        </r>
        <r>
          <rPr>
            <sz val="10"/>
            <color indexed="81"/>
            <rFont val="Tahoma"/>
            <family val="2"/>
          </rPr>
          <t xml:space="preserve">
</t>
        </r>
      </text>
    </comment>
    <comment ref="E13" authorId="1" shapeId="0">
      <text>
        <r>
          <rPr>
            <b/>
            <sz val="10"/>
            <color indexed="81"/>
            <rFont val="Tahoma"/>
            <family val="2"/>
          </rPr>
          <t xml:space="preserve">Column Total of all accepted ballots.  </t>
        </r>
      </text>
    </comment>
    <comment ref="F13" authorId="0" shapeId="0">
      <text>
        <r>
          <rPr>
            <b/>
            <sz val="9"/>
            <color indexed="81"/>
            <rFont val="Tahoma"/>
            <family val="2"/>
          </rPr>
          <t xml:space="preserve">Column Total for </t>
        </r>
        <r>
          <rPr>
            <b/>
            <sz val="10"/>
            <color indexed="81"/>
            <rFont val="Tahoma"/>
            <family val="2"/>
          </rPr>
          <t>Provisional ballots forwarded to other counties.  This number is added to the ballots rejected for all Ballots Not Counted</t>
        </r>
        <r>
          <rPr>
            <sz val="10"/>
            <color indexed="81"/>
            <rFont val="Tahoma"/>
            <family val="2"/>
          </rPr>
          <t xml:space="preserve">
</t>
        </r>
      </text>
    </comment>
    <comment ref="G13" authorId="1" shapeId="0">
      <text>
        <r>
          <rPr>
            <b/>
            <sz val="10"/>
            <color indexed="81"/>
            <rFont val="Tahoma"/>
            <family val="2"/>
          </rPr>
          <t>Column: Total of all rejected ballots.  Must be added with the Ballots to calculate the Total Ballot Not Counted.</t>
        </r>
      </text>
    </comment>
    <comment ref="H14" authorId="1" shapeId="0">
      <text>
        <r>
          <rPr>
            <b/>
            <sz val="10"/>
            <color indexed="81"/>
            <rFont val="Tahoma"/>
            <family val="2"/>
          </rPr>
          <t>The formula:   Ballots received less ballots accepted less ballots not counted.  If this is zero in every category, you have accounted for all ballots in detail.</t>
        </r>
      </text>
    </comment>
    <comment ref="H15" authorId="1" shapeId="0">
      <text>
        <r>
          <rPr>
            <b/>
            <sz val="10"/>
            <color indexed="81"/>
            <rFont val="Tahoma"/>
            <family val="2"/>
          </rPr>
          <t>The formula:   Ballots received less ballots accepted less ballots not counted.  If this is zero in every category, you have accounted for all ballots in detail.</t>
        </r>
      </text>
    </comment>
    <comment ref="H16"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H17" authorId="1" shapeId="0">
      <text>
        <r>
          <rPr>
            <sz val="10"/>
            <color indexed="81"/>
            <rFont val="Tahoma"/>
            <family val="2"/>
          </rPr>
          <t xml:space="preserve">The formula:   Ballots received less ballots accepted less ballots not counted.  If this is zero in every category, you have accounted for all ballots in detail.
</t>
        </r>
      </text>
    </comment>
    <comment ref="H18"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C23" authorId="1" shapeId="0">
      <text>
        <r>
          <rPr>
            <b/>
            <sz val="10"/>
            <color indexed="81"/>
            <rFont val="Tahoma"/>
            <family val="2"/>
          </rPr>
          <t>Obtain number from voter registration system.  ACP and FWAB voters not entered in the VRDB system are added in later in cell 25.</t>
        </r>
      </text>
    </comment>
    <comment ref="H23" authorId="1" shapeId="0">
      <text>
        <r>
          <rPr>
            <b/>
            <sz val="10"/>
            <color indexed="81"/>
            <rFont val="Tahoma"/>
            <family val="2"/>
          </rPr>
          <t>Received - Obtain number from initial processing records (daily records). Be sure that this accounts for all ballots, including FWAB &amp; ACP voters participating in the election.
If you report a ballot as received, you should account for it as either counted or not counted. This should be the same number as appears in the blue cell above.</t>
        </r>
      </text>
    </comment>
    <comment ref="C24" authorId="0" shapeId="0">
      <text>
        <r>
          <rPr>
            <b/>
            <sz val="10"/>
            <color indexed="81"/>
            <rFont val="Tahoma"/>
            <family val="2"/>
          </rPr>
          <t>Include a number if the voter was credited as voting. Do not include if the voter was identified as not casting a ballot and backed out of the election.</t>
        </r>
        <r>
          <rPr>
            <sz val="9"/>
            <color indexed="81"/>
            <rFont val="Tahoma"/>
            <family val="2"/>
          </rPr>
          <t xml:space="preserve">
</t>
        </r>
      </text>
    </comment>
    <comment ref="H24" authorId="0" shapeId="0">
      <text>
        <r>
          <rPr>
            <b/>
            <sz val="10"/>
            <color indexed="81"/>
            <rFont val="Tahoma"/>
            <family val="2"/>
          </rPr>
          <t>Counted - As reported by the tabulation system, processing records.  This is the same number reported on WEI.
This should be the same number as appears in the purple cell above.</t>
        </r>
      </text>
    </comment>
    <comment ref="H25" authorId="0" shapeId="0">
      <text>
        <r>
          <rPr>
            <b/>
            <sz val="10"/>
            <color indexed="81"/>
            <rFont val="Tahoma"/>
            <family val="2"/>
          </rPr>
          <t>Not Counted - All invalid ballots submitted for this election, including those removed at canvass.
This should be the total of the numbers reported in the orange cells above.</t>
        </r>
      </text>
    </comment>
    <comment ref="C26" authorId="0" shapeId="0">
      <text>
        <r>
          <rPr>
            <b/>
            <sz val="10"/>
            <color indexed="81"/>
            <rFont val="Tahoma"/>
            <family val="2"/>
          </rPr>
          <t xml:space="preserve">This number should be the same number certified  as tabulated and posted as WEI results.  If it differs, investigate and provide an explanation.
 </t>
        </r>
      </text>
    </comment>
  </commentList>
</comments>
</file>

<file path=xl/comments12.xml><?xml version="1.0" encoding="utf-8"?>
<comments xmlns="http://schemas.openxmlformats.org/spreadsheetml/2006/main">
  <authors>
    <author>libby.nieland</author>
    <author>lnieland</author>
  </authors>
  <commentList>
    <comment ref="G7" authorId="0" shapeId="0">
      <text>
        <r>
          <rPr>
            <b/>
            <sz val="9"/>
            <color indexed="81"/>
            <rFont val="Tahoma"/>
            <family val="2"/>
          </rPr>
          <t>This should be the same number entered on the Election Result report in WEI on election day, unless your voter registration system required activation of a voter in order to issue a ballot.</t>
        </r>
        <r>
          <rPr>
            <sz val="9"/>
            <color indexed="81"/>
            <rFont val="Tahoma"/>
            <family val="2"/>
          </rPr>
          <t xml:space="preserve">
</t>
        </r>
      </text>
    </comment>
    <comment ref="C13" authorId="1" shapeId="0">
      <text>
        <r>
          <rPr>
            <b/>
            <sz val="10"/>
            <color indexed="81"/>
            <rFont val="Tahoma"/>
            <family val="2"/>
          </rPr>
          <t>Column Total for all issued ballots. This number may be greater than the number of active registered voters. It may include special ballots, replacement ballots, provisional ballots and any other kind you can think of.</t>
        </r>
        <r>
          <rPr>
            <sz val="8"/>
            <color indexed="81"/>
            <rFont val="Tahoma"/>
            <family val="2"/>
          </rPr>
          <t xml:space="preserve">
</t>
        </r>
      </text>
    </comment>
    <comment ref="D13" authorId="1" shapeId="0">
      <text>
        <r>
          <rPr>
            <b/>
            <sz val="10"/>
            <color indexed="81"/>
            <rFont val="Tahoma"/>
            <family val="2"/>
          </rPr>
          <t>Column Total of all received ballots, including all provisional ballots.</t>
        </r>
        <r>
          <rPr>
            <sz val="10"/>
            <color indexed="81"/>
            <rFont val="Tahoma"/>
            <family val="2"/>
          </rPr>
          <t xml:space="preserve">
</t>
        </r>
      </text>
    </comment>
    <comment ref="E13" authorId="1" shapeId="0">
      <text>
        <r>
          <rPr>
            <b/>
            <sz val="10"/>
            <color indexed="81"/>
            <rFont val="Tahoma"/>
            <family val="2"/>
          </rPr>
          <t xml:space="preserve">Column Total of all accepted ballots.  </t>
        </r>
      </text>
    </comment>
    <comment ref="F13" authorId="0" shapeId="0">
      <text>
        <r>
          <rPr>
            <b/>
            <sz val="9"/>
            <color indexed="81"/>
            <rFont val="Tahoma"/>
            <family val="2"/>
          </rPr>
          <t xml:space="preserve">Column Total for </t>
        </r>
        <r>
          <rPr>
            <b/>
            <sz val="10"/>
            <color indexed="81"/>
            <rFont val="Tahoma"/>
            <family val="2"/>
          </rPr>
          <t>Provisional ballots forwarded to other counties.  This number is added to the ballots rejected for all Ballots Not Counted</t>
        </r>
        <r>
          <rPr>
            <sz val="10"/>
            <color indexed="81"/>
            <rFont val="Tahoma"/>
            <family val="2"/>
          </rPr>
          <t xml:space="preserve">
</t>
        </r>
      </text>
    </comment>
    <comment ref="G13" authorId="1" shapeId="0">
      <text>
        <r>
          <rPr>
            <b/>
            <sz val="10"/>
            <color indexed="81"/>
            <rFont val="Tahoma"/>
            <family val="2"/>
          </rPr>
          <t>Column: Total of all rejected ballots.  Must be added with the Ballots to calculate the Total Ballot Not Counted.</t>
        </r>
      </text>
    </comment>
    <comment ref="H14" authorId="1" shapeId="0">
      <text>
        <r>
          <rPr>
            <b/>
            <sz val="10"/>
            <color indexed="81"/>
            <rFont val="Tahoma"/>
            <family val="2"/>
          </rPr>
          <t>The formula:   Ballots received less ballots accepted less ballots not counted.  If this is zero in every category, you have accounted for all ballots in detail.</t>
        </r>
      </text>
    </comment>
    <comment ref="H15" authorId="1" shapeId="0">
      <text>
        <r>
          <rPr>
            <b/>
            <sz val="10"/>
            <color indexed="81"/>
            <rFont val="Tahoma"/>
            <family val="2"/>
          </rPr>
          <t>The formula:   Ballots received less ballots accepted less ballots not counted.  If this is zero in every category, you have accounted for all ballots in detail.</t>
        </r>
      </text>
    </comment>
    <comment ref="H16"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H17" authorId="1" shapeId="0">
      <text>
        <r>
          <rPr>
            <sz val="10"/>
            <color indexed="81"/>
            <rFont val="Tahoma"/>
            <family val="2"/>
          </rPr>
          <t xml:space="preserve">The formula:   Ballots received less ballots accepted less ballots not counted.  If this is zero in every category, you have accounted for all ballots in detail.
</t>
        </r>
      </text>
    </comment>
    <comment ref="H18"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C23" authorId="1" shapeId="0">
      <text>
        <r>
          <rPr>
            <b/>
            <sz val="10"/>
            <color indexed="81"/>
            <rFont val="Tahoma"/>
            <family val="2"/>
          </rPr>
          <t>Obtain number from voter registration system.  ACP and FWAB voters not entered in the VRDB system are added in later in cell 25.</t>
        </r>
      </text>
    </comment>
    <comment ref="H23" authorId="1" shapeId="0">
      <text>
        <r>
          <rPr>
            <b/>
            <sz val="10"/>
            <color indexed="81"/>
            <rFont val="Tahoma"/>
            <family val="2"/>
          </rPr>
          <t>Received - Obtain number from initial processing records (daily records). Be sure that this accounts for all ballots, including FWAB &amp; ACP voters participating in the election.
If you report a ballot as received, you should account for it as either counted or not counted. This should be the same number as appears in the blue cell above.</t>
        </r>
      </text>
    </comment>
    <comment ref="C24" authorId="0" shapeId="0">
      <text>
        <r>
          <rPr>
            <b/>
            <sz val="10"/>
            <color indexed="81"/>
            <rFont val="Tahoma"/>
            <family val="2"/>
          </rPr>
          <t>Include a number if the voter was credited as voting. Do not include if the voter was identified as not casting a ballot and backed out of the election.</t>
        </r>
        <r>
          <rPr>
            <sz val="9"/>
            <color indexed="81"/>
            <rFont val="Tahoma"/>
            <family val="2"/>
          </rPr>
          <t xml:space="preserve">
</t>
        </r>
      </text>
    </comment>
    <comment ref="H24" authorId="0" shapeId="0">
      <text>
        <r>
          <rPr>
            <b/>
            <sz val="10"/>
            <color indexed="81"/>
            <rFont val="Tahoma"/>
            <family val="2"/>
          </rPr>
          <t>Counted - As reported by the tabulation system, processing records.  This is the same number reported on WEI.
This should be the same number as appears in the purple cell above.</t>
        </r>
      </text>
    </comment>
    <comment ref="H25" authorId="0" shapeId="0">
      <text>
        <r>
          <rPr>
            <b/>
            <sz val="10"/>
            <color indexed="81"/>
            <rFont val="Tahoma"/>
            <family val="2"/>
          </rPr>
          <t>Not Counted - All invalid ballots submitted for this election, including those removed at canvass.
This should be the total of the numbers reported in the orange cells above.</t>
        </r>
      </text>
    </comment>
    <comment ref="C26" authorId="0" shapeId="0">
      <text>
        <r>
          <rPr>
            <b/>
            <sz val="10"/>
            <color indexed="81"/>
            <rFont val="Tahoma"/>
            <family val="2"/>
          </rPr>
          <t xml:space="preserve">This number should be the same number certified  as tabulated and posted as WEI results.  If it differs, investigate and provide an explanation.
 </t>
        </r>
      </text>
    </comment>
  </commentList>
</comments>
</file>

<file path=xl/comments13.xml><?xml version="1.0" encoding="utf-8"?>
<comments xmlns="http://schemas.openxmlformats.org/spreadsheetml/2006/main">
  <authors>
    <author>libby.nieland</author>
    <author>lnieland</author>
  </authors>
  <commentList>
    <comment ref="G7" authorId="0" shapeId="0">
      <text>
        <r>
          <rPr>
            <b/>
            <sz val="9"/>
            <color indexed="81"/>
            <rFont val="Tahoma"/>
            <family val="2"/>
          </rPr>
          <t>This should be the same number entered on the Election Result report in WEI on election day, unless your voter registration system required activation of a voter in order to issue a ballot.</t>
        </r>
        <r>
          <rPr>
            <sz val="9"/>
            <color indexed="81"/>
            <rFont val="Tahoma"/>
            <family val="2"/>
          </rPr>
          <t xml:space="preserve">
</t>
        </r>
      </text>
    </comment>
    <comment ref="C13" authorId="1" shapeId="0">
      <text>
        <r>
          <rPr>
            <b/>
            <sz val="10"/>
            <color indexed="81"/>
            <rFont val="Tahoma"/>
            <family val="2"/>
          </rPr>
          <t>Column Total for all issued ballots. This number may be greater than the number of active registered voters. It may include special ballots, replacement ballots, provisional ballots and any other kind you can think of.</t>
        </r>
        <r>
          <rPr>
            <sz val="8"/>
            <color indexed="81"/>
            <rFont val="Tahoma"/>
            <family val="2"/>
          </rPr>
          <t xml:space="preserve">
</t>
        </r>
      </text>
    </comment>
    <comment ref="D13" authorId="1" shapeId="0">
      <text>
        <r>
          <rPr>
            <b/>
            <sz val="10"/>
            <color indexed="81"/>
            <rFont val="Tahoma"/>
            <family val="2"/>
          </rPr>
          <t>Column Total of all received ballots, including all provisional ballots.</t>
        </r>
        <r>
          <rPr>
            <sz val="10"/>
            <color indexed="81"/>
            <rFont val="Tahoma"/>
            <family val="2"/>
          </rPr>
          <t xml:space="preserve">
</t>
        </r>
      </text>
    </comment>
    <comment ref="E13" authorId="1" shapeId="0">
      <text>
        <r>
          <rPr>
            <b/>
            <sz val="10"/>
            <color indexed="81"/>
            <rFont val="Tahoma"/>
            <family val="2"/>
          </rPr>
          <t xml:space="preserve">Column Total of all accepted ballots.  </t>
        </r>
      </text>
    </comment>
    <comment ref="F13" authorId="0" shapeId="0">
      <text>
        <r>
          <rPr>
            <b/>
            <sz val="9"/>
            <color indexed="81"/>
            <rFont val="Tahoma"/>
            <family val="2"/>
          </rPr>
          <t xml:space="preserve">Column Total for </t>
        </r>
        <r>
          <rPr>
            <b/>
            <sz val="10"/>
            <color indexed="81"/>
            <rFont val="Tahoma"/>
            <family val="2"/>
          </rPr>
          <t>Provisional ballots forwarded to other counties.  This number is added to the ballots rejected for all Ballots Not Counted</t>
        </r>
        <r>
          <rPr>
            <sz val="10"/>
            <color indexed="81"/>
            <rFont val="Tahoma"/>
            <family val="2"/>
          </rPr>
          <t xml:space="preserve">
</t>
        </r>
      </text>
    </comment>
    <comment ref="G13" authorId="1" shapeId="0">
      <text>
        <r>
          <rPr>
            <b/>
            <sz val="10"/>
            <color indexed="81"/>
            <rFont val="Tahoma"/>
            <family val="2"/>
          </rPr>
          <t>Column: Total of all rejected ballots.  Must be added with the Ballots to calculate the Total Ballot Not Counted.</t>
        </r>
      </text>
    </comment>
    <comment ref="H14" authorId="1" shapeId="0">
      <text>
        <r>
          <rPr>
            <b/>
            <sz val="10"/>
            <color indexed="81"/>
            <rFont val="Tahoma"/>
            <family val="2"/>
          </rPr>
          <t>The formula:   Ballots received less ballots accepted less ballots not counted.  If this is zero in every category, you have accounted for all ballots in detail.</t>
        </r>
      </text>
    </comment>
    <comment ref="H15" authorId="1" shapeId="0">
      <text>
        <r>
          <rPr>
            <b/>
            <sz val="10"/>
            <color indexed="81"/>
            <rFont val="Tahoma"/>
            <family val="2"/>
          </rPr>
          <t>The formula:   Ballots received less ballots accepted less ballots not counted.  If this is zero in every category, you have accounted for all ballots in detail.</t>
        </r>
      </text>
    </comment>
    <comment ref="H16"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H17" authorId="1" shapeId="0">
      <text>
        <r>
          <rPr>
            <sz val="10"/>
            <color indexed="81"/>
            <rFont val="Tahoma"/>
            <family val="2"/>
          </rPr>
          <t xml:space="preserve">The formula:   Ballots received less ballots accepted less ballots not counted.  If this is zero in every category, you have accounted for all ballots in detail.
</t>
        </r>
      </text>
    </comment>
    <comment ref="H18"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C23" authorId="1" shapeId="0">
      <text>
        <r>
          <rPr>
            <b/>
            <sz val="10"/>
            <color indexed="81"/>
            <rFont val="Tahoma"/>
            <family val="2"/>
          </rPr>
          <t>Obtain number from voter registration system.  ACP and FWAB voters not entered in the VRDB system are added in later in cell 25.</t>
        </r>
      </text>
    </comment>
    <comment ref="H23" authorId="1" shapeId="0">
      <text>
        <r>
          <rPr>
            <b/>
            <sz val="10"/>
            <color indexed="81"/>
            <rFont val="Tahoma"/>
            <family val="2"/>
          </rPr>
          <t>Received - Obtain number from initial processing records (daily records). Be sure that this accounts for all ballots, including FWAB &amp; ACP voters participating in the election.
If you report a ballot as received, you should account for it as either counted or not counted. This should be the same number as appears in the blue cell above.</t>
        </r>
      </text>
    </comment>
    <comment ref="C24" authorId="0" shapeId="0">
      <text>
        <r>
          <rPr>
            <b/>
            <sz val="10"/>
            <color indexed="81"/>
            <rFont val="Tahoma"/>
            <family val="2"/>
          </rPr>
          <t>Include a number if the voter was credited as voting. Do not include if the voter was identified as not casting a ballot and backed out of the election.</t>
        </r>
        <r>
          <rPr>
            <sz val="9"/>
            <color indexed="81"/>
            <rFont val="Tahoma"/>
            <family val="2"/>
          </rPr>
          <t xml:space="preserve">
</t>
        </r>
      </text>
    </comment>
    <comment ref="H24" authorId="0" shapeId="0">
      <text>
        <r>
          <rPr>
            <b/>
            <sz val="10"/>
            <color indexed="81"/>
            <rFont val="Tahoma"/>
            <family val="2"/>
          </rPr>
          <t>Counted - As reported by the tabulation system, processing records.  This is the same number reported on WEI.
This should be the same number as appears in the purple cell above.</t>
        </r>
      </text>
    </comment>
    <comment ref="H25" authorId="0" shapeId="0">
      <text>
        <r>
          <rPr>
            <b/>
            <sz val="10"/>
            <color indexed="81"/>
            <rFont val="Tahoma"/>
            <family val="2"/>
          </rPr>
          <t>Not Counted - All invalid ballots submitted for this election, including those removed at canvass.
This should be the total of the numbers reported in the orange cells above.</t>
        </r>
      </text>
    </comment>
    <comment ref="C26" authorId="0" shapeId="0">
      <text>
        <r>
          <rPr>
            <b/>
            <sz val="10"/>
            <color indexed="81"/>
            <rFont val="Tahoma"/>
            <family val="2"/>
          </rPr>
          <t xml:space="preserve">This number should be the same number certified  as tabulated and posted as WEI results.  If it differs, investigate and provide an explanation.
 </t>
        </r>
      </text>
    </comment>
  </commentList>
</comments>
</file>

<file path=xl/comments14.xml><?xml version="1.0" encoding="utf-8"?>
<comments xmlns="http://schemas.openxmlformats.org/spreadsheetml/2006/main">
  <authors>
    <author>libby.nieland</author>
    <author>lnieland</author>
  </authors>
  <commentList>
    <comment ref="G7" authorId="0" shapeId="0">
      <text>
        <r>
          <rPr>
            <b/>
            <sz val="9"/>
            <color indexed="81"/>
            <rFont val="Tahoma"/>
            <family val="2"/>
          </rPr>
          <t>This should be the same number entered on the Election Result report in WEI on election day, unless your voter registration system required activation of a voter in order to issue a ballot.</t>
        </r>
        <r>
          <rPr>
            <sz val="9"/>
            <color indexed="81"/>
            <rFont val="Tahoma"/>
            <family val="2"/>
          </rPr>
          <t xml:space="preserve">
</t>
        </r>
      </text>
    </comment>
    <comment ref="C13" authorId="1" shapeId="0">
      <text>
        <r>
          <rPr>
            <b/>
            <sz val="10"/>
            <color indexed="81"/>
            <rFont val="Tahoma"/>
            <family val="2"/>
          </rPr>
          <t>Column Total for all issued ballots. This number may be greater than the number of active registered voters. It may include special ballots, replacement ballots, provisional ballots and any other kind you can think of.</t>
        </r>
        <r>
          <rPr>
            <sz val="8"/>
            <color indexed="81"/>
            <rFont val="Tahoma"/>
            <family val="2"/>
          </rPr>
          <t xml:space="preserve">
</t>
        </r>
      </text>
    </comment>
    <comment ref="D13" authorId="1" shapeId="0">
      <text>
        <r>
          <rPr>
            <b/>
            <sz val="10"/>
            <color indexed="81"/>
            <rFont val="Tahoma"/>
            <family val="2"/>
          </rPr>
          <t>Column Total of all received ballots, including all provisional ballots.</t>
        </r>
        <r>
          <rPr>
            <sz val="10"/>
            <color indexed="81"/>
            <rFont val="Tahoma"/>
            <family val="2"/>
          </rPr>
          <t xml:space="preserve">
</t>
        </r>
      </text>
    </comment>
    <comment ref="E13" authorId="1" shapeId="0">
      <text>
        <r>
          <rPr>
            <b/>
            <sz val="10"/>
            <color indexed="81"/>
            <rFont val="Tahoma"/>
            <family val="2"/>
          </rPr>
          <t xml:space="preserve">Column Total of all accepted ballots.  </t>
        </r>
      </text>
    </comment>
    <comment ref="F13" authorId="0" shapeId="0">
      <text>
        <r>
          <rPr>
            <b/>
            <sz val="9"/>
            <color indexed="81"/>
            <rFont val="Tahoma"/>
            <family val="2"/>
          </rPr>
          <t xml:space="preserve">Column Total for </t>
        </r>
        <r>
          <rPr>
            <b/>
            <sz val="10"/>
            <color indexed="81"/>
            <rFont val="Tahoma"/>
            <family val="2"/>
          </rPr>
          <t>Provisional ballots forwarded to other counties.  This number is added to the ballots rejected for all Ballots Not Counted</t>
        </r>
        <r>
          <rPr>
            <sz val="10"/>
            <color indexed="81"/>
            <rFont val="Tahoma"/>
            <family val="2"/>
          </rPr>
          <t xml:space="preserve">
</t>
        </r>
      </text>
    </comment>
    <comment ref="G13" authorId="1" shapeId="0">
      <text>
        <r>
          <rPr>
            <b/>
            <sz val="10"/>
            <color indexed="81"/>
            <rFont val="Tahoma"/>
            <family val="2"/>
          </rPr>
          <t>Column: Total of all rejected ballots.  Must be added with the Ballots to calculate the Total Ballot Not Counted.</t>
        </r>
      </text>
    </comment>
    <comment ref="H14" authorId="1" shapeId="0">
      <text>
        <r>
          <rPr>
            <b/>
            <sz val="10"/>
            <color indexed="81"/>
            <rFont val="Tahoma"/>
            <family val="2"/>
          </rPr>
          <t>The formula:   Ballots received less ballots accepted less ballots not counted.  If this is zero in every category, you have accounted for all ballots in detail.</t>
        </r>
      </text>
    </comment>
    <comment ref="H15" authorId="1" shapeId="0">
      <text>
        <r>
          <rPr>
            <b/>
            <sz val="10"/>
            <color indexed="81"/>
            <rFont val="Tahoma"/>
            <family val="2"/>
          </rPr>
          <t>The formula:   Ballots received less ballots accepted less ballots not counted.  If this is zero in every category, you have accounted for all ballots in detail.</t>
        </r>
      </text>
    </comment>
    <comment ref="H16"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H17" authorId="1" shapeId="0">
      <text>
        <r>
          <rPr>
            <sz val="10"/>
            <color indexed="81"/>
            <rFont val="Tahoma"/>
            <family val="2"/>
          </rPr>
          <t xml:space="preserve">The formula:   Ballots received less ballots accepted less ballots not counted.  If this is zero in every category, you have accounted for all ballots in detail.
</t>
        </r>
      </text>
    </comment>
    <comment ref="H18"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C23" authorId="1" shapeId="0">
      <text>
        <r>
          <rPr>
            <b/>
            <sz val="10"/>
            <color indexed="81"/>
            <rFont val="Tahoma"/>
            <family val="2"/>
          </rPr>
          <t>Obtain number from voter registration system.  ACP and FWAB voters not entered in the VRDB system are added in later in cell 25.</t>
        </r>
      </text>
    </comment>
    <comment ref="H23" authorId="1" shapeId="0">
      <text>
        <r>
          <rPr>
            <b/>
            <sz val="10"/>
            <color indexed="81"/>
            <rFont val="Tahoma"/>
            <family val="2"/>
          </rPr>
          <t>Received - Obtain number from initial processing records (daily records). Be sure that this accounts for all ballots, including FWAB &amp; ACP voters participating in the election.
If you report a ballot as received, you should account for it as either counted or not counted. This should be the same number as appears in the blue cell above.</t>
        </r>
      </text>
    </comment>
    <comment ref="C24" authorId="0" shapeId="0">
      <text>
        <r>
          <rPr>
            <b/>
            <sz val="10"/>
            <color indexed="81"/>
            <rFont val="Tahoma"/>
            <family val="2"/>
          </rPr>
          <t>Include a number if the voter was credited as voting. Do not include if the voter was identified as not casting a ballot and backed out of the election.</t>
        </r>
        <r>
          <rPr>
            <sz val="9"/>
            <color indexed="81"/>
            <rFont val="Tahoma"/>
            <family val="2"/>
          </rPr>
          <t xml:space="preserve">
</t>
        </r>
      </text>
    </comment>
    <comment ref="H24" authorId="0" shapeId="0">
      <text>
        <r>
          <rPr>
            <b/>
            <sz val="10"/>
            <color indexed="81"/>
            <rFont val="Tahoma"/>
            <family val="2"/>
          </rPr>
          <t>Counted - As reported by the tabulation system, processing records.  This is the same number reported on WEI.
This should be the same number as appears in the purple cell above.</t>
        </r>
      </text>
    </comment>
    <comment ref="H25" authorId="0" shapeId="0">
      <text>
        <r>
          <rPr>
            <b/>
            <sz val="10"/>
            <color indexed="81"/>
            <rFont val="Tahoma"/>
            <family val="2"/>
          </rPr>
          <t>Not Counted - All invalid ballots submitted for this election, including those removed at canvass.
This should be the total of the numbers reported in the orange cells above.</t>
        </r>
      </text>
    </comment>
    <comment ref="C26" authorId="0" shapeId="0">
      <text>
        <r>
          <rPr>
            <b/>
            <sz val="10"/>
            <color indexed="81"/>
            <rFont val="Tahoma"/>
            <family val="2"/>
          </rPr>
          <t xml:space="preserve">This number should be the same number certified  as tabulated and posted as WEI results.  If it differs, investigate and provide an explanation.
 </t>
        </r>
      </text>
    </comment>
  </commentList>
</comments>
</file>

<file path=xl/comments15.xml><?xml version="1.0" encoding="utf-8"?>
<comments xmlns="http://schemas.openxmlformats.org/spreadsheetml/2006/main">
  <authors>
    <author>libby.nieland</author>
    <author>lnieland</author>
  </authors>
  <commentList>
    <comment ref="G7" authorId="0" shapeId="0">
      <text>
        <r>
          <rPr>
            <b/>
            <sz val="9"/>
            <color indexed="81"/>
            <rFont val="Tahoma"/>
            <family val="2"/>
          </rPr>
          <t>This should be the same number entered on the Election Result report in WEI on election day, unless your voter registration system required activation of a voter in order to issue a ballot.</t>
        </r>
        <r>
          <rPr>
            <sz val="9"/>
            <color indexed="81"/>
            <rFont val="Tahoma"/>
            <family val="2"/>
          </rPr>
          <t xml:space="preserve">
</t>
        </r>
      </text>
    </comment>
    <comment ref="C13" authorId="1" shapeId="0">
      <text>
        <r>
          <rPr>
            <b/>
            <sz val="10"/>
            <color indexed="81"/>
            <rFont val="Tahoma"/>
            <family val="2"/>
          </rPr>
          <t>Column Total for all issued ballots. This number may be greater than the number of active registered voters. It may include special ballots, replacement ballots, provisional ballots and any other kind you can think of.</t>
        </r>
        <r>
          <rPr>
            <sz val="8"/>
            <color indexed="81"/>
            <rFont val="Tahoma"/>
            <family val="2"/>
          </rPr>
          <t xml:space="preserve">
</t>
        </r>
      </text>
    </comment>
    <comment ref="D13" authorId="1" shapeId="0">
      <text>
        <r>
          <rPr>
            <b/>
            <sz val="10"/>
            <color indexed="81"/>
            <rFont val="Tahoma"/>
            <family val="2"/>
          </rPr>
          <t>Column Total of all received ballots, including all provisional ballots.</t>
        </r>
        <r>
          <rPr>
            <sz val="10"/>
            <color indexed="81"/>
            <rFont val="Tahoma"/>
            <family val="2"/>
          </rPr>
          <t xml:space="preserve">
</t>
        </r>
      </text>
    </comment>
    <comment ref="E13" authorId="1" shapeId="0">
      <text>
        <r>
          <rPr>
            <b/>
            <sz val="10"/>
            <color indexed="81"/>
            <rFont val="Tahoma"/>
            <family val="2"/>
          </rPr>
          <t xml:space="preserve">Column Total of all accepted ballots.  </t>
        </r>
      </text>
    </comment>
    <comment ref="F13" authorId="0" shapeId="0">
      <text>
        <r>
          <rPr>
            <b/>
            <sz val="9"/>
            <color indexed="81"/>
            <rFont val="Tahoma"/>
            <family val="2"/>
          </rPr>
          <t xml:space="preserve">Column Total for </t>
        </r>
        <r>
          <rPr>
            <b/>
            <sz val="10"/>
            <color indexed="81"/>
            <rFont val="Tahoma"/>
            <family val="2"/>
          </rPr>
          <t>Provisional ballots forwarded to other counties.  This number is added to the ballots rejected for all Ballots Not Counted</t>
        </r>
        <r>
          <rPr>
            <sz val="10"/>
            <color indexed="81"/>
            <rFont val="Tahoma"/>
            <family val="2"/>
          </rPr>
          <t xml:space="preserve">
</t>
        </r>
      </text>
    </comment>
    <comment ref="G13" authorId="1" shapeId="0">
      <text>
        <r>
          <rPr>
            <b/>
            <sz val="10"/>
            <color indexed="81"/>
            <rFont val="Tahoma"/>
            <family val="2"/>
          </rPr>
          <t>Column: Total of all rejected ballots.  Must be added with the Ballots to calculate the Total Ballot Not Counted.</t>
        </r>
      </text>
    </comment>
    <comment ref="H14" authorId="1" shapeId="0">
      <text>
        <r>
          <rPr>
            <b/>
            <sz val="10"/>
            <color indexed="81"/>
            <rFont val="Tahoma"/>
            <family val="2"/>
          </rPr>
          <t>The formula:   Ballots received less ballots accepted less ballots not counted.  If this is zero in every category, you have accounted for all ballots in detail.</t>
        </r>
      </text>
    </comment>
    <comment ref="H15" authorId="1" shapeId="0">
      <text>
        <r>
          <rPr>
            <b/>
            <sz val="10"/>
            <color indexed="81"/>
            <rFont val="Tahoma"/>
            <family val="2"/>
          </rPr>
          <t>The formula:   Ballots received less ballots accepted less ballots not counted.  If this is zero in every category, you have accounted for all ballots in detail.</t>
        </r>
      </text>
    </comment>
    <comment ref="H16"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H17" authorId="1" shapeId="0">
      <text>
        <r>
          <rPr>
            <sz val="10"/>
            <color indexed="81"/>
            <rFont val="Tahoma"/>
            <family val="2"/>
          </rPr>
          <t xml:space="preserve">The formula:   Ballots received less ballots accepted less ballots not counted.  If this is zero in every category, you have accounted for all ballots in detail.
</t>
        </r>
      </text>
    </comment>
    <comment ref="H18"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C23" authorId="1" shapeId="0">
      <text>
        <r>
          <rPr>
            <b/>
            <sz val="10"/>
            <color indexed="81"/>
            <rFont val="Tahoma"/>
            <family val="2"/>
          </rPr>
          <t>Obtain number from voter registration system.  ACP and FWAB voters not entered in the VRDB system are added in later in cell 25.</t>
        </r>
      </text>
    </comment>
    <comment ref="H23" authorId="1" shapeId="0">
      <text>
        <r>
          <rPr>
            <b/>
            <sz val="10"/>
            <color indexed="81"/>
            <rFont val="Tahoma"/>
            <family val="2"/>
          </rPr>
          <t>Received - Obtain number from initial processing records (daily records). Be sure that this accounts for all ballots, including FWAB &amp; ACP voters participating in the election.
If you report a ballot as received, you should account for it as either counted or not counted. This should be the same number as appears in the blue cell above.</t>
        </r>
      </text>
    </comment>
    <comment ref="C24" authorId="0" shapeId="0">
      <text>
        <r>
          <rPr>
            <b/>
            <sz val="10"/>
            <color indexed="81"/>
            <rFont val="Tahoma"/>
            <family val="2"/>
          </rPr>
          <t>Include a number if the voter was credited as voting. Do not include if the voter was identified as not casting a ballot and backed out of the election.</t>
        </r>
        <r>
          <rPr>
            <sz val="9"/>
            <color indexed="81"/>
            <rFont val="Tahoma"/>
            <family val="2"/>
          </rPr>
          <t xml:space="preserve">
</t>
        </r>
      </text>
    </comment>
    <comment ref="H24" authorId="0" shapeId="0">
      <text>
        <r>
          <rPr>
            <b/>
            <sz val="10"/>
            <color indexed="81"/>
            <rFont val="Tahoma"/>
            <family val="2"/>
          </rPr>
          <t>Counted - As reported by the tabulation system, processing records.  This is the same number reported on WEI.
This should be the same number as appears in the purple cell above.</t>
        </r>
      </text>
    </comment>
    <comment ref="H25" authorId="0" shapeId="0">
      <text>
        <r>
          <rPr>
            <b/>
            <sz val="10"/>
            <color indexed="81"/>
            <rFont val="Tahoma"/>
            <family val="2"/>
          </rPr>
          <t>Not Counted - All invalid ballots submitted for this election, including those removed at canvass.
This should be the total of the numbers reported in the orange cells above.</t>
        </r>
      </text>
    </comment>
    <comment ref="C26" authorId="0" shapeId="0">
      <text>
        <r>
          <rPr>
            <b/>
            <sz val="10"/>
            <color indexed="81"/>
            <rFont val="Tahoma"/>
            <family val="2"/>
          </rPr>
          <t xml:space="preserve">This number should be the same number certified  as tabulated and posted as WEI results.  If it differs, investigate and provide an explanation.
 </t>
        </r>
      </text>
    </comment>
  </commentList>
</comments>
</file>

<file path=xl/comments16.xml><?xml version="1.0" encoding="utf-8"?>
<comments xmlns="http://schemas.openxmlformats.org/spreadsheetml/2006/main">
  <authors>
    <author>libby.nieland</author>
    <author>lnieland</author>
  </authors>
  <commentList>
    <comment ref="G7" authorId="0" shapeId="0">
      <text>
        <r>
          <rPr>
            <b/>
            <sz val="9"/>
            <color indexed="81"/>
            <rFont val="Tahoma"/>
            <family val="2"/>
          </rPr>
          <t>This should be the same number entered on the Election Result report in WEI on election day, unless your voter registration system required activation of a voter in order to issue a ballot.</t>
        </r>
        <r>
          <rPr>
            <sz val="9"/>
            <color indexed="81"/>
            <rFont val="Tahoma"/>
            <family val="2"/>
          </rPr>
          <t xml:space="preserve">
</t>
        </r>
      </text>
    </comment>
    <comment ref="C13" authorId="1" shapeId="0">
      <text>
        <r>
          <rPr>
            <b/>
            <sz val="10"/>
            <color indexed="81"/>
            <rFont val="Tahoma"/>
            <family val="2"/>
          </rPr>
          <t>Column Total for all issued ballots. This number may be greater than the number of active registered voters. It may include special ballots, replacement ballots, provisional ballots and any other kind you can think of.</t>
        </r>
        <r>
          <rPr>
            <sz val="8"/>
            <color indexed="81"/>
            <rFont val="Tahoma"/>
            <family val="2"/>
          </rPr>
          <t xml:space="preserve">
</t>
        </r>
      </text>
    </comment>
    <comment ref="D13" authorId="1" shapeId="0">
      <text>
        <r>
          <rPr>
            <b/>
            <sz val="10"/>
            <color indexed="81"/>
            <rFont val="Tahoma"/>
            <family val="2"/>
          </rPr>
          <t>Column Total of all received ballots, including all provisional ballots.</t>
        </r>
        <r>
          <rPr>
            <sz val="10"/>
            <color indexed="81"/>
            <rFont val="Tahoma"/>
            <family val="2"/>
          </rPr>
          <t xml:space="preserve">
</t>
        </r>
      </text>
    </comment>
    <comment ref="E13" authorId="1" shapeId="0">
      <text>
        <r>
          <rPr>
            <b/>
            <sz val="10"/>
            <color indexed="81"/>
            <rFont val="Tahoma"/>
            <family val="2"/>
          </rPr>
          <t xml:space="preserve">Column Total of all accepted ballots.  </t>
        </r>
      </text>
    </comment>
    <comment ref="F13" authorId="0" shapeId="0">
      <text>
        <r>
          <rPr>
            <b/>
            <sz val="9"/>
            <color indexed="81"/>
            <rFont val="Tahoma"/>
            <family val="2"/>
          </rPr>
          <t xml:space="preserve">Column Total for </t>
        </r>
        <r>
          <rPr>
            <b/>
            <sz val="10"/>
            <color indexed="81"/>
            <rFont val="Tahoma"/>
            <family val="2"/>
          </rPr>
          <t>Provisional ballots forwarded to other counties.  This number is added to the ballots rejected for all Ballots Not Counted</t>
        </r>
        <r>
          <rPr>
            <sz val="10"/>
            <color indexed="81"/>
            <rFont val="Tahoma"/>
            <family val="2"/>
          </rPr>
          <t xml:space="preserve">
</t>
        </r>
      </text>
    </comment>
    <comment ref="G13" authorId="1" shapeId="0">
      <text>
        <r>
          <rPr>
            <b/>
            <sz val="10"/>
            <color indexed="81"/>
            <rFont val="Tahoma"/>
            <family val="2"/>
          </rPr>
          <t>Column: Total of all rejected ballots.  Must be added with the Ballots to calculate the Total Ballot Not Counted.</t>
        </r>
      </text>
    </comment>
    <comment ref="H14" authorId="1" shapeId="0">
      <text>
        <r>
          <rPr>
            <b/>
            <sz val="10"/>
            <color indexed="81"/>
            <rFont val="Tahoma"/>
            <family val="2"/>
          </rPr>
          <t>The formula:   Ballots received less ballots accepted less ballots not counted.  If this is zero in every category, you have accounted for all ballots in detail.</t>
        </r>
      </text>
    </comment>
    <comment ref="H15" authorId="1" shapeId="0">
      <text>
        <r>
          <rPr>
            <b/>
            <sz val="10"/>
            <color indexed="81"/>
            <rFont val="Tahoma"/>
            <family val="2"/>
          </rPr>
          <t>The formula:   Ballots received less ballots accepted less ballots not counted.  If this is zero in every category, you have accounted for all ballots in detail.</t>
        </r>
      </text>
    </comment>
    <comment ref="H16"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H17" authorId="1" shapeId="0">
      <text>
        <r>
          <rPr>
            <sz val="10"/>
            <color indexed="81"/>
            <rFont val="Tahoma"/>
            <family val="2"/>
          </rPr>
          <t xml:space="preserve">The formula:   Ballots received less ballots accepted less ballots not counted.  If this is zero in every category, you have accounted for all ballots in detail.
</t>
        </r>
      </text>
    </comment>
    <comment ref="H18"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C23" authorId="1" shapeId="0">
      <text>
        <r>
          <rPr>
            <b/>
            <sz val="10"/>
            <color indexed="81"/>
            <rFont val="Tahoma"/>
            <family val="2"/>
          </rPr>
          <t>Obtain number from voter registration system.  ACP and FWAB voters not entered in the VRDB system are added in later in cell 25.</t>
        </r>
      </text>
    </comment>
    <comment ref="H23" authorId="1" shapeId="0">
      <text>
        <r>
          <rPr>
            <b/>
            <sz val="10"/>
            <color indexed="81"/>
            <rFont val="Tahoma"/>
            <family val="2"/>
          </rPr>
          <t>Received - Obtain number from initial processing records (daily records). Be sure that this accounts for all ballots, including FWAB &amp; ACP voters participating in the election.
If you report a ballot as received, you should account for it as either counted or not counted. This should be the same number as appears in the blue cell above.</t>
        </r>
      </text>
    </comment>
    <comment ref="C24" authorId="0" shapeId="0">
      <text>
        <r>
          <rPr>
            <b/>
            <sz val="10"/>
            <color indexed="81"/>
            <rFont val="Tahoma"/>
            <family val="2"/>
          </rPr>
          <t>Include a number if the voter was credited as voting. Do not include if the voter was identified as not casting a ballot and backed out of the election.</t>
        </r>
        <r>
          <rPr>
            <sz val="9"/>
            <color indexed="81"/>
            <rFont val="Tahoma"/>
            <family val="2"/>
          </rPr>
          <t xml:space="preserve">
</t>
        </r>
      </text>
    </comment>
    <comment ref="H24" authorId="0" shapeId="0">
      <text>
        <r>
          <rPr>
            <b/>
            <sz val="10"/>
            <color indexed="81"/>
            <rFont val="Tahoma"/>
            <family val="2"/>
          </rPr>
          <t>Counted - As reported by the tabulation system, processing records.  This is the same number reported on WEI.
This should be the same number as appears in the purple cell above.</t>
        </r>
      </text>
    </comment>
    <comment ref="H25" authorId="0" shapeId="0">
      <text>
        <r>
          <rPr>
            <b/>
            <sz val="10"/>
            <color indexed="81"/>
            <rFont val="Tahoma"/>
            <family val="2"/>
          </rPr>
          <t>Not Counted - All invalid ballots submitted for this election, including those removed at canvass.
This should be the total of the numbers reported in the orange cells above.</t>
        </r>
      </text>
    </comment>
    <comment ref="C26" authorId="0" shapeId="0">
      <text>
        <r>
          <rPr>
            <b/>
            <sz val="10"/>
            <color indexed="81"/>
            <rFont val="Tahoma"/>
            <family val="2"/>
          </rPr>
          <t xml:space="preserve">This number should be the same number certified  as tabulated and posted as WEI results.  If it differs, investigate and provide an explanation.
 </t>
        </r>
      </text>
    </comment>
  </commentList>
</comments>
</file>

<file path=xl/comments17.xml><?xml version="1.0" encoding="utf-8"?>
<comments xmlns="http://schemas.openxmlformats.org/spreadsheetml/2006/main">
  <authors>
    <author>libby.nieland</author>
    <author>lnieland</author>
  </authors>
  <commentList>
    <comment ref="G7" authorId="0" shapeId="0">
      <text>
        <r>
          <rPr>
            <b/>
            <sz val="9"/>
            <color indexed="81"/>
            <rFont val="Tahoma"/>
            <family val="2"/>
          </rPr>
          <t>This should be the same number entered on the Election Result report in WEI on election day, unless your voter registration system required activation of a voter in order to issue a ballot.</t>
        </r>
        <r>
          <rPr>
            <sz val="9"/>
            <color indexed="81"/>
            <rFont val="Tahoma"/>
            <family val="2"/>
          </rPr>
          <t xml:space="preserve">
</t>
        </r>
      </text>
    </comment>
    <comment ref="C13" authorId="1" shapeId="0">
      <text>
        <r>
          <rPr>
            <b/>
            <sz val="10"/>
            <color indexed="81"/>
            <rFont val="Tahoma"/>
            <family val="2"/>
          </rPr>
          <t>Column Total for all issued ballots. This number may be greater than the number of active registered voters. It may include special ballots, replacement ballots, provisional ballots and any other kind you can think of.</t>
        </r>
        <r>
          <rPr>
            <sz val="8"/>
            <color indexed="81"/>
            <rFont val="Tahoma"/>
            <family val="2"/>
          </rPr>
          <t xml:space="preserve">
</t>
        </r>
      </text>
    </comment>
    <comment ref="D13" authorId="1" shapeId="0">
      <text>
        <r>
          <rPr>
            <b/>
            <sz val="10"/>
            <color indexed="81"/>
            <rFont val="Tahoma"/>
            <family val="2"/>
          </rPr>
          <t>Column Total of all received ballots, including all provisional ballots.</t>
        </r>
        <r>
          <rPr>
            <sz val="10"/>
            <color indexed="81"/>
            <rFont val="Tahoma"/>
            <family val="2"/>
          </rPr>
          <t xml:space="preserve">
</t>
        </r>
      </text>
    </comment>
    <comment ref="E13" authorId="1" shapeId="0">
      <text>
        <r>
          <rPr>
            <b/>
            <sz val="10"/>
            <color indexed="81"/>
            <rFont val="Tahoma"/>
            <family val="2"/>
          </rPr>
          <t xml:space="preserve">Column Total of all accepted ballots.  </t>
        </r>
      </text>
    </comment>
    <comment ref="F13" authorId="0" shapeId="0">
      <text>
        <r>
          <rPr>
            <b/>
            <sz val="9"/>
            <color indexed="81"/>
            <rFont val="Tahoma"/>
            <family val="2"/>
          </rPr>
          <t xml:space="preserve">Column Total for </t>
        </r>
        <r>
          <rPr>
            <b/>
            <sz val="10"/>
            <color indexed="81"/>
            <rFont val="Tahoma"/>
            <family val="2"/>
          </rPr>
          <t>Provisional ballots forwarded to other counties.  This number is added to the ballots rejected for all Ballots Not Counted</t>
        </r>
        <r>
          <rPr>
            <sz val="10"/>
            <color indexed="81"/>
            <rFont val="Tahoma"/>
            <family val="2"/>
          </rPr>
          <t xml:space="preserve">
</t>
        </r>
      </text>
    </comment>
    <comment ref="G13" authorId="1" shapeId="0">
      <text>
        <r>
          <rPr>
            <b/>
            <sz val="10"/>
            <color indexed="81"/>
            <rFont val="Tahoma"/>
            <family val="2"/>
          </rPr>
          <t>Column: Total of all rejected ballots.  Must be added with the Ballots to calculate the Total Ballot Not Counted.</t>
        </r>
      </text>
    </comment>
    <comment ref="H14" authorId="1" shapeId="0">
      <text>
        <r>
          <rPr>
            <b/>
            <sz val="10"/>
            <color indexed="81"/>
            <rFont val="Tahoma"/>
            <family val="2"/>
          </rPr>
          <t>The formula:   Ballots received less ballots accepted less ballots not counted.  If this is zero in every category, you have accounted for all ballots in detail.</t>
        </r>
      </text>
    </comment>
    <comment ref="H15" authorId="1" shapeId="0">
      <text>
        <r>
          <rPr>
            <b/>
            <sz val="10"/>
            <color indexed="81"/>
            <rFont val="Tahoma"/>
            <family val="2"/>
          </rPr>
          <t>The formula:   Ballots received less ballots accepted less ballots not counted.  If this is zero in every category, you have accounted for all ballots in detail.</t>
        </r>
      </text>
    </comment>
    <comment ref="H16"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H17" authorId="1" shapeId="0">
      <text>
        <r>
          <rPr>
            <sz val="10"/>
            <color indexed="81"/>
            <rFont val="Tahoma"/>
            <family val="2"/>
          </rPr>
          <t xml:space="preserve">The formula:   Ballots received less ballots accepted less ballots not counted.  If this is zero in every category, you have accounted for all ballots in detail.
</t>
        </r>
      </text>
    </comment>
    <comment ref="H18"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C23" authorId="1" shapeId="0">
      <text>
        <r>
          <rPr>
            <b/>
            <sz val="10"/>
            <color indexed="81"/>
            <rFont val="Tahoma"/>
            <family val="2"/>
          </rPr>
          <t>Obtain number from voter registration system.  ACP and FWAB voters not entered in the VRDB system are added in later in cell 25.</t>
        </r>
      </text>
    </comment>
    <comment ref="H23" authorId="1" shapeId="0">
      <text>
        <r>
          <rPr>
            <b/>
            <sz val="10"/>
            <color indexed="81"/>
            <rFont val="Tahoma"/>
            <family val="2"/>
          </rPr>
          <t>Received - Obtain number from initial processing records (daily records). Be sure that this accounts for all ballots, including FWAB &amp; ACP voters participating in the election.
If you report a ballot as received, you should account for it as either counted or not counted. This should be the same number as appears in the blue cell above.</t>
        </r>
      </text>
    </comment>
    <comment ref="C24" authorId="0" shapeId="0">
      <text>
        <r>
          <rPr>
            <b/>
            <sz val="10"/>
            <color indexed="81"/>
            <rFont val="Tahoma"/>
            <family val="2"/>
          </rPr>
          <t>Include a number if the voter was credited as voting. Do not include if the voter was identified as not casting a ballot and backed out of the election.</t>
        </r>
        <r>
          <rPr>
            <sz val="9"/>
            <color indexed="81"/>
            <rFont val="Tahoma"/>
            <family val="2"/>
          </rPr>
          <t xml:space="preserve">
</t>
        </r>
      </text>
    </comment>
    <comment ref="H24" authorId="0" shapeId="0">
      <text>
        <r>
          <rPr>
            <b/>
            <sz val="10"/>
            <color indexed="81"/>
            <rFont val="Tahoma"/>
            <family val="2"/>
          </rPr>
          <t>Counted - As reported by the tabulation system, processing records.  This is the same number reported on WEI.
This should be the same number as appears in the purple cell above.</t>
        </r>
      </text>
    </comment>
    <comment ref="H25" authorId="0" shapeId="0">
      <text>
        <r>
          <rPr>
            <b/>
            <sz val="10"/>
            <color indexed="81"/>
            <rFont val="Tahoma"/>
            <family val="2"/>
          </rPr>
          <t>Not Counted - All invalid ballots submitted for this election, including those removed at canvass.
This should be the total of the numbers reported in the orange cells above.</t>
        </r>
      </text>
    </comment>
    <comment ref="C26" authorId="0" shapeId="0">
      <text>
        <r>
          <rPr>
            <b/>
            <sz val="10"/>
            <color indexed="81"/>
            <rFont val="Tahoma"/>
            <family val="2"/>
          </rPr>
          <t xml:space="preserve">This number should be the same number certified  as tabulated and posted as WEI results.  If it differs, investigate and provide an explanation.
 </t>
        </r>
      </text>
    </comment>
  </commentList>
</comments>
</file>

<file path=xl/comments18.xml><?xml version="1.0" encoding="utf-8"?>
<comments xmlns="http://schemas.openxmlformats.org/spreadsheetml/2006/main">
  <authors>
    <author>libby.nieland</author>
    <author>lnieland</author>
  </authors>
  <commentList>
    <comment ref="G7" authorId="0" shapeId="0">
      <text>
        <r>
          <rPr>
            <b/>
            <sz val="9"/>
            <color indexed="81"/>
            <rFont val="Tahoma"/>
            <family val="2"/>
          </rPr>
          <t>This should be the same number entered on the Election Result report in WEI on election day, unless your voter registration system required activation of a voter in order to issue a ballot.</t>
        </r>
        <r>
          <rPr>
            <sz val="9"/>
            <color indexed="81"/>
            <rFont val="Tahoma"/>
            <family val="2"/>
          </rPr>
          <t xml:space="preserve">
</t>
        </r>
      </text>
    </comment>
    <comment ref="C13" authorId="1" shapeId="0">
      <text>
        <r>
          <rPr>
            <b/>
            <sz val="10"/>
            <color indexed="81"/>
            <rFont val="Tahoma"/>
            <family val="2"/>
          </rPr>
          <t>Column Total for all issued ballots. This number may be greater than the number of active registered voters. It may include special ballots, replacement ballots, provisional ballots and any other kind you can think of.</t>
        </r>
        <r>
          <rPr>
            <sz val="8"/>
            <color indexed="81"/>
            <rFont val="Tahoma"/>
            <family val="2"/>
          </rPr>
          <t xml:space="preserve">
</t>
        </r>
      </text>
    </comment>
    <comment ref="D13" authorId="1" shapeId="0">
      <text>
        <r>
          <rPr>
            <b/>
            <sz val="10"/>
            <color indexed="81"/>
            <rFont val="Tahoma"/>
            <family val="2"/>
          </rPr>
          <t>Column Total of all received ballots, including all provisional ballots.</t>
        </r>
        <r>
          <rPr>
            <sz val="10"/>
            <color indexed="81"/>
            <rFont val="Tahoma"/>
            <family val="2"/>
          </rPr>
          <t xml:space="preserve">
</t>
        </r>
      </text>
    </comment>
    <comment ref="E13" authorId="1" shapeId="0">
      <text>
        <r>
          <rPr>
            <b/>
            <sz val="10"/>
            <color indexed="81"/>
            <rFont val="Tahoma"/>
            <family val="2"/>
          </rPr>
          <t xml:space="preserve">Column Total of all accepted ballots.  </t>
        </r>
      </text>
    </comment>
    <comment ref="F13" authorId="0" shapeId="0">
      <text>
        <r>
          <rPr>
            <b/>
            <sz val="9"/>
            <color indexed="81"/>
            <rFont val="Tahoma"/>
            <family val="2"/>
          </rPr>
          <t xml:space="preserve">Column Total for </t>
        </r>
        <r>
          <rPr>
            <b/>
            <sz val="10"/>
            <color indexed="81"/>
            <rFont val="Tahoma"/>
            <family val="2"/>
          </rPr>
          <t>Provisional ballots forwarded to other counties.  This number is added to the ballots rejected for all Ballots Not Counted</t>
        </r>
        <r>
          <rPr>
            <sz val="10"/>
            <color indexed="81"/>
            <rFont val="Tahoma"/>
            <family val="2"/>
          </rPr>
          <t xml:space="preserve">
</t>
        </r>
      </text>
    </comment>
    <comment ref="G13" authorId="1" shapeId="0">
      <text>
        <r>
          <rPr>
            <b/>
            <sz val="10"/>
            <color indexed="81"/>
            <rFont val="Tahoma"/>
            <family val="2"/>
          </rPr>
          <t>Column: Total of all rejected ballots.  Must be added with the Ballots to calculate the Total Ballot Not Counted.</t>
        </r>
      </text>
    </comment>
    <comment ref="H14" authorId="1" shapeId="0">
      <text>
        <r>
          <rPr>
            <b/>
            <sz val="10"/>
            <color indexed="81"/>
            <rFont val="Tahoma"/>
            <family val="2"/>
          </rPr>
          <t>The formula:   Ballots received less ballots accepted less ballots not counted.  If this is zero in every category, you have accounted for all ballots in detail.</t>
        </r>
      </text>
    </comment>
    <comment ref="H15" authorId="1" shapeId="0">
      <text>
        <r>
          <rPr>
            <b/>
            <sz val="10"/>
            <color indexed="81"/>
            <rFont val="Tahoma"/>
            <family val="2"/>
          </rPr>
          <t>The formula:   Ballots received less ballots accepted less ballots not counted.  If this is zero in every category, you have accounted for all ballots in detail.</t>
        </r>
      </text>
    </comment>
    <comment ref="H16"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H17" authorId="1" shapeId="0">
      <text>
        <r>
          <rPr>
            <sz val="10"/>
            <color indexed="81"/>
            <rFont val="Tahoma"/>
            <family val="2"/>
          </rPr>
          <t xml:space="preserve">The formula:   Ballots received less ballots accepted less ballots not counted.  If this is zero in every category, you have accounted for all ballots in detail.
</t>
        </r>
      </text>
    </comment>
    <comment ref="H18"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C22" authorId="1" shapeId="0">
      <text>
        <r>
          <rPr>
            <b/>
            <sz val="10"/>
            <color indexed="81"/>
            <rFont val="Tahoma"/>
            <family val="2"/>
          </rPr>
          <t>Obtain number from voter registration system.  ACP and FWAB voters not entered in the VRDB system are added in later in cell 25.</t>
        </r>
      </text>
    </comment>
    <comment ref="H22" authorId="1" shapeId="0">
      <text>
        <r>
          <rPr>
            <b/>
            <sz val="10"/>
            <color indexed="81"/>
            <rFont val="Tahoma"/>
            <family val="2"/>
          </rPr>
          <t>Received - Obtain number from initial processing records (daily records). Be sure that this accounts for all ballots, including FWAB &amp; ACP voters participating in the election.
If you report a ballot as received, you should account for it as either counted or not counted. This should be the same number as appears in the blue cell above.</t>
        </r>
      </text>
    </comment>
    <comment ref="C23" authorId="0" shapeId="0">
      <text>
        <r>
          <rPr>
            <b/>
            <sz val="10"/>
            <color indexed="81"/>
            <rFont val="Tahoma"/>
            <family val="2"/>
          </rPr>
          <t>Include a number if the voter was credited as voting. Do not include if the voter was identified as not casting a ballot and backed out of the election.</t>
        </r>
        <r>
          <rPr>
            <sz val="9"/>
            <color indexed="81"/>
            <rFont val="Tahoma"/>
            <family val="2"/>
          </rPr>
          <t xml:space="preserve">
</t>
        </r>
      </text>
    </comment>
    <comment ref="H23" authorId="0" shapeId="0">
      <text>
        <r>
          <rPr>
            <b/>
            <sz val="10"/>
            <color indexed="81"/>
            <rFont val="Tahoma"/>
            <family val="2"/>
          </rPr>
          <t>Counted - As reported by the tabulation system, processing records.  This is the same number reported on WEI.
This should be the same number as appears in the purple cell above.</t>
        </r>
      </text>
    </comment>
    <comment ref="H24" authorId="0" shapeId="0">
      <text>
        <r>
          <rPr>
            <b/>
            <sz val="10"/>
            <color indexed="81"/>
            <rFont val="Tahoma"/>
            <family val="2"/>
          </rPr>
          <t>Not Counted - All invalid ballots submitted for this election, including those removed at canvass.
This should be the total of the numbers reported in the orange cells above.</t>
        </r>
      </text>
    </comment>
    <comment ref="C25" authorId="0" shapeId="0">
      <text>
        <r>
          <rPr>
            <b/>
            <sz val="10"/>
            <color indexed="81"/>
            <rFont val="Tahoma"/>
            <family val="2"/>
          </rPr>
          <t xml:space="preserve">This number should be the same number certified  as tabulated and posted as WEI results.  If it differs, investigate and provide an explanation.
 </t>
        </r>
      </text>
    </comment>
  </commentList>
</comments>
</file>

<file path=xl/comments19.xml><?xml version="1.0" encoding="utf-8"?>
<comments xmlns="http://schemas.openxmlformats.org/spreadsheetml/2006/main">
  <authors>
    <author>libby.nieland</author>
    <author>lnieland</author>
  </authors>
  <commentList>
    <comment ref="G7" authorId="0" shapeId="0">
      <text>
        <r>
          <rPr>
            <b/>
            <sz val="9"/>
            <color indexed="81"/>
            <rFont val="Tahoma"/>
            <family val="2"/>
          </rPr>
          <t>This should be the same number entered on the Election Result report in WEI on election day, unless your voter registration system required activation of a voter in order to issue a ballot.</t>
        </r>
        <r>
          <rPr>
            <sz val="9"/>
            <color indexed="81"/>
            <rFont val="Tahoma"/>
            <family val="2"/>
          </rPr>
          <t xml:space="preserve">
</t>
        </r>
      </text>
    </comment>
    <comment ref="C13" authorId="1" shapeId="0">
      <text>
        <r>
          <rPr>
            <b/>
            <sz val="10"/>
            <color indexed="81"/>
            <rFont val="Tahoma"/>
            <family val="2"/>
          </rPr>
          <t>Column Total for all issued ballots. This number may be greater than the number of active registered voters. It may include special ballots, replacement ballots, provisional ballots and any other kind you can think of.</t>
        </r>
        <r>
          <rPr>
            <sz val="8"/>
            <color indexed="81"/>
            <rFont val="Tahoma"/>
            <family val="2"/>
          </rPr>
          <t xml:space="preserve">
</t>
        </r>
      </text>
    </comment>
    <comment ref="D13" authorId="1" shapeId="0">
      <text>
        <r>
          <rPr>
            <b/>
            <sz val="10"/>
            <color indexed="81"/>
            <rFont val="Tahoma"/>
            <family val="2"/>
          </rPr>
          <t>Column Total of all received ballots, including all provisional ballots.</t>
        </r>
        <r>
          <rPr>
            <sz val="10"/>
            <color indexed="81"/>
            <rFont val="Tahoma"/>
            <family val="2"/>
          </rPr>
          <t xml:space="preserve">
</t>
        </r>
      </text>
    </comment>
    <comment ref="E13" authorId="1" shapeId="0">
      <text>
        <r>
          <rPr>
            <b/>
            <sz val="10"/>
            <color indexed="81"/>
            <rFont val="Tahoma"/>
            <family val="2"/>
          </rPr>
          <t xml:space="preserve">Column Total of all accepted ballots.  </t>
        </r>
      </text>
    </comment>
    <comment ref="F13" authorId="0" shapeId="0">
      <text>
        <r>
          <rPr>
            <b/>
            <sz val="9"/>
            <color indexed="81"/>
            <rFont val="Tahoma"/>
            <family val="2"/>
          </rPr>
          <t xml:space="preserve">Column Total for </t>
        </r>
        <r>
          <rPr>
            <b/>
            <sz val="10"/>
            <color indexed="81"/>
            <rFont val="Tahoma"/>
            <family val="2"/>
          </rPr>
          <t>Provisional ballots forwarded to other counties.  This number is added to the ballots rejected for all Ballots Not Counted</t>
        </r>
        <r>
          <rPr>
            <sz val="10"/>
            <color indexed="81"/>
            <rFont val="Tahoma"/>
            <family val="2"/>
          </rPr>
          <t xml:space="preserve">
</t>
        </r>
      </text>
    </comment>
    <comment ref="G13" authorId="1" shapeId="0">
      <text>
        <r>
          <rPr>
            <b/>
            <sz val="10"/>
            <color indexed="81"/>
            <rFont val="Tahoma"/>
            <family val="2"/>
          </rPr>
          <t>Column: Total of all rejected ballots.  Must be added with the Ballots to calculate the Total Ballot Not Counted.</t>
        </r>
      </text>
    </comment>
    <comment ref="H14" authorId="1" shapeId="0">
      <text>
        <r>
          <rPr>
            <b/>
            <sz val="10"/>
            <color indexed="81"/>
            <rFont val="Tahoma"/>
            <family val="2"/>
          </rPr>
          <t>The formula:   Ballots received less ballots accepted less ballots not counted.  If this is zero in every category, you have accounted for all ballots in detail.</t>
        </r>
      </text>
    </comment>
    <comment ref="H15" authorId="1" shapeId="0">
      <text>
        <r>
          <rPr>
            <b/>
            <sz val="10"/>
            <color indexed="81"/>
            <rFont val="Tahoma"/>
            <family val="2"/>
          </rPr>
          <t>The formula:   Ballots received less ballots accepted less ballots not counted.  If this is zero in every category, you have accounted for all ballots in detail.</t>
        </r>
      </text>
    </comment>
    <comment ref="H16"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H17" authorId="1" shapeId="0">
      <text>
        <r>
          <rPr>
            <sz val="10"/>
            <color indexed="81"/>
            <rFont val="Tahoma"/>
            <family val="2"/>
          </rPr>
          <t xml:space="preserve">The formula:   Ballots received less ballots accepted less ballots not counted.  If this is zero in every category, you have accounted for all ballots in detail.
</t>
        </r>
      </text>
    </comment>
    <comment ref="H18"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C23" authorId="1" shapeId="0">
      <text>
        <r>
          <rPr>
            <b/>
            <sz val="10"/>
            <color indexed="81"/>
            <rFont val="Tahoma"/>
            <family val="2"/>
          </rPr>
          <t>Obtain number from voter registration system.  ACP and FWAB voters not entered in the VRDB system are added in later in cell 25.</t>
        </r>
      </text>
    </comment>
    <comment ref="H23" authorId="1" shapeId="0">
      <text>
        <r>
          <rPr>
            <b/>
            <sz val="10"/>
            <color indexed="81"/>
            <rFont val="Tahoma"/>
            <family val="2"/>
          </rPr>
          <t>Received - Obtain number from initial processing records (daily records). Be sure that this accounts for all ballots, including FWAB &amp; ACP voters participating in the election.
If you report a ballot as received, you should account for it as either counted or not counted. This should be the same number as appears in the blue cell above.</t>
        </r>
      </text>
    </comment>
    <comment ref="C24" authorId="0" shapeId="0">
      <text>
        <r>
          <rPr>
            <b/>
            <sz val="10"/>
            <color indexed="81"/>
            <rFont val="Tahoma"/>
            <family val="2"/>
          </rPr>
          <t>Include a number if the voter was credited as voting. Do not include if the voter was identified as not casting a ballot and backed out of the election.</t>
        </r>
        <r>
          <rPr>
            <sz val="9"/>
            <color indexed="81"/>
            <rFont val="Tahoma"/>
            <family val="2"/>
          </rPr>
          <t xml:space="preserve">
</t>
        </r>
      </text>
    </comment>
    <comment ref="H24" authorId="0" shapeId="0">
      <text>
        <r>
          <rPr>
            <b/>
            <sz val="10"/>
            <color indexed="81"/>
            <rFont val="Tahoma"/>
            <family val="2"/>
          </rPr>
          <t>Counted - As reported by the tabulation system, processing records.  This is the same number reported on WEI.
This should be the same number as appears in the purple cell above.</t>
        </r>
      </text>
    </comment>
    <comment ref="H25" authorId="0" shapeId="0">
      <text>
        <r>
          <rPr>
            <b/>
            <sz val="10"/>
            <color indexed="81"/>
            <rFont val="Tahoma"/>
            <family val="2"/>
          </rPr>
          <t>Not Counted - All invalid ballots submitted for this election, including those removed at canvass.
This should be the total of the numbers reported in the orange cells above.</t>
        </r>
      </text>
    </comment>
    <comment ref="C26" authorId="0" shapeId="0">
      <text>
        <r>
          <rPr>
            <b/>
            <sz val="10"/>
            <color indexed="81"/>
            <rFont val="Tahoma"/>
            <family val="2"/>
          </rPr>
          <t xml:space="preserve">This number should be the same number certified  as tabulated and posted as WEI results.  If it differs, investigate and provide an explanation.
 </t>
        </r>
      </text>
    </comment>
  </commentList>
</comments>
</file>

<file path=xl/comments20.xml><?xml version="1.0" encoding="utf-8"?>
<comments xmlns="http://schemas.openxmlformats.org/spreadsheetml/2006/main">
  <authors>
    <author>libby.nieland</author>
    <author>lnieland</author>
  </authors>
  <commentList>
    <comment ref="G7" authorId="0" shapeId="0">
      <text>
        <r>
          <rPr>
            <b/>
            <sz val="9"/>
            <color indexed="81"/>
            <rFont val="Tahoma"/>
            <family val="2"/>
          </rPr>
          <t>This should be the same number entered on the Election Result report in WEI on election day, unless your voter registration system required activation of a voter in order to issue a ballot.</t>
        </r>
        <r>
          <rPr>
            <sz val="9"/>
            <color indexed="81"/>
            <rFont val="Tahoma"/>
            <family val="2"/>
          </rPr>
          <t xml:space="preserve">
</t>
        </r>
      </text>
    </comment>
    <comment ref="C13" authorId="1" shapeId="0">
      <text>
        <r>
          <rPr>
            <b/>
            <sz val="10"/>
            <color indexed="81"/>
            <rFont val="Tahoma"/>
            <family val="2"/>
          </rPr>
          <t>Column Total for all issued ballots. This number may be greater than the number of active registered voters. It may include special ballots, replacement ballots, provisional ballots and any other kind you can think of.</t>
        </r>
        <r>
          <rPr>
            <sz val="8"/>
            <color indexed="81"/>
            <rFont val="Tahoma"/>
            <family val="2"/>
          </rPr>
          <t xml:space="preserve">
</t>
        </r>
      </text>
    </comment>
    <comment ref="D13" authorId="1" shapeId="0">
      <text>
        <r>
          <rPr>
            <b/>
            <sz val="10"/>
            <color indexed="81"/>
            <rFont val="Tahoma"/>
            <family val="2"/>
          </rPr>
          <t>Column Total of all received ballots, including all provisional ballots.</t>
        </r>
        <r>
          <rPr>
            <sz val="10"/>
            <color indexed="81"/>
            <rFont val="Tahoma"/>
            <family val="2"/>
          </rPr>
          <t xml:space="preserve">
</t>
        </r>
      </text>
    </comment>
    <comment ref="E13" authorId="1" shapeId="0">
      <text>
        <r>
          <rPr>
            <b/>
            <sz val="10"/>
            <color indexed="81"/>
            <rFont val="Tahoma"/>
            <family val="2"/>
          </rPr>
          <t xml:space="preserve">Column Total of all accepted ballots.  </t>
        </r>
      </text>
    </comment>
    <comment ref="F13" authorId="0" shapeId="0">
      <text>
        <r>
          <rPr>
            <b/>
            <sz val="9"/>
            <color indexed="81"/>
            <rFont val="Tahoma"/>
            <family val="2"/>
          </rPr>
          <t xml:space="preserve">Column Total for </t>
        </r>
        <r>
          <rPr>
            <b/>
            <sz val="10"/>
            <color indexed="81"/>
            <rFont val="Tahoma"/>
            <family val="2"/>
          </rPr>
          <t>Provisional ballots forwarded to other counties.  This number is added to the ballots rejected for all Ballots Not Counted</t>
        </r>
        <r>
          <rPr>
            <sz val="10"/>
            <color indexed="81"/>
            <rFont val="Tahoma"/>
            <family val="2"/>
          </rPr>
          <t xml:space="preserve">
</t>
        </r>
      </text>
    </comment>
    <comment ref="G13" authorId="1" shapeId="0">
      <text>
        <r>
          <rPr>
            <b/>
            <sz val="10"/>
            <color indexed="81"/>
            <rFont val="Tahoma"/>
            <family val="2"/>
          </rPr>
          <t>Column: Total of all rejected ballots.  Must be added with the Ballots to calculate the Total Ballot Not Counted.</t>
        </r>
      </text>
    </comment>
    <comment ref="H14" authorId="1" shapeId="0">
      <text>
        <r>
          <rPr>
            <b/>
            <sz val="10"/>
            <color indexed="81"/>
            <rFont val="Tahoma"/>
            <family val="2"/>
          </rPr>
          <t>The formula:   Ballots received less ballots accepted less ballots not counted.  If this is zero in every category, you have accounted for all ballots in detail.</t>
        </r>
      </text>
    </comment>
    <comment ref="H15" authorId="1" shapeId="0">
      <text>
        <r>
          <rPr>
            <b/>
            <sz val="10"/>
            <color indexed="81"/>
            <rFont val="Tahoma"/>
            <family val="2"/>
          </rPr>
          <t>The formula:   Ballots received less ballots accepted less ballots not counted.  If this is zero in every category, you have accounted for all ballots in detail.</t>
        </r>
      </text>
    </comment>
    <comment ref="H16"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H17" authorId="1" shapeId="0">
      <text>
        <r>
          <rPr>
            <sz val="10"/>
            <color indexed="81"/>
            <rFont val="Tahoma"/>
            <family val="2"/>
          </rPr>
          <t xml:space="preserve">The formula:   Ballots received less ballots accepted less ballots not counted.  If this is zero in every category, you have accounted for all ballots in detail.
</t>
        </r>
      </text>
    </comment>
    <comment ref="H18"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C23" authorId="1" shapeId="0">
      <text>
        <r>
          <rPr>
            <b/>
            <sz val="10"/>
            <color indexed="81"/>
            <rFont val="Tahoma"/>
            <family val="2"/>
          </rPr>
          <t>Obtain number from voter registration system.  ACP and FWAB voters not entered in the VRDB system are added in later in cell 25.</t>
        </r>
      </text>
    </comment>
    <comment ref="H23" authorId="1" shapeId="0">
      <text>
        <r>
          <rPr>
            <b/>
            <sz val="10"/>
            <color indexed="81"/>
            <rFont val="Tahoma"/>
            <family val="2"/>
          </rPr>
          <t>Received - Obtain number from initial processing records (daily records). Be sure that this accounts for all ballots, including FWAB &amp; ACP voters participating in the election.
If you report a ballot as received, you should account for it as either counted or not counted. This should be the same number as appears in the blue cell above.</t>
        </r>
      </text>
    </comment>
    <comment ref="C24" authorId="0" shapeId="0">
      <text>
        <r>
          <rPr>
            <b/>
            <sz val="10"/>
            <color indexed="81"/>
            <rFont val="Tahoma"/>
            <family val="2"/>
          </rPr>
          <t>Include a number if the voter was credited as voting. Do not include if the voter was identified as not casting a ballot and backed out of the election.</t>
        </r>
        <r>
          <rPr>
            <sz val="9"/>
            <color indexed="81"/>
            <rFont val="Tahoma"/>
            <family val="2"/>
          </rPr>
          <t xml:space="preserve">
</t>
        </r>
      </text>
    </comment>
    <comment ref="H24" authorId="0" shapeId="0">
      <text>
        <r>
          <rPr>
            <b/>
            <sz val="10"/>
            <color indexed="81"/>
            <rFont val="Tahoma"/>
            <family val="2"/>
          </rPr>
          <t>Counted - As reported by the tabulation system, processing records.  This is the same number reported on WEI.
This should be the same number as appears in the purple cell above.</t>
        </r>
      </text>
    </comment>
    <comment ref="H25" authorId="0" shapeId="0">
      <text>
        <r>
          <rPr>
            <b/>
            <sz val="10"/>
            <color indexed="81"/>
            <rFont val="Tahoma"/>
            <family val="2"/>
          </rPr>
          <t>Not Counted - All invalid ballots submitted for this election, including those removed at canvass.
This should be the total of the numbers reported in the orange cells above.</t>
        </r>
      </text>
    </comment>
    <comment ref="C26" authorId="0" shapeId="0">
      <text>
        <r>
          <rPr>
            <b/>
            <sz val="10"/>
            <color indexed="81"/>
            <rFont val="Tahoma"/>
            <family val="2"/>
          </rPr>
          <t xml:space="preserve">This number should be the same number certified  as tabulated and posted as WEI results.  If it differs, investigate and provide an explanation.
 </t>
        </r>
      </text>
    </comment>
  </commentList>
</comments>
</file>

<file path=xl/comments21.xml><?xml version="1.0" encoding="utf-8"?>
<comments xmlns="http://schemas.openxmlformats.org/spreadsheetml/2006/main">
  <authors>
    <author>libby.nieland</author>
    <author>lnieland</author>
  </authors>
  <commentList>
    <comment ref="G7" authorId="0" shapeId="0">
      <text>
        <r>
          <rPr>
            <b/>
            <sz val="9"/>
            <color indexed="81"/>
            <rFont val="Tahoma"/>
            <family val="2"/>
          </rPr>
          <t>This should be the same number entered on the Election Result report in WEI on election day, unless your voter registration system required activation of a voter in order to issue a ballot.</t>
        </r>
        <r>
          <rPr>
            <sz val="9"/>
            <color indexed="81"/>
            <rFont val="Tahoma"/>
            <family val="2"/>
          </rPr>
          <t xml:space="preserve">
</t>
        </r>
      </text>
    </comment>
    <comment ref="C13" authorId="1" shapeId="0">
      <text>
        <r>
          <rPr>
            <b/>
            <sz val="10"/>
            <color indexed="81"/>
            <rFont val="Tahoma"/>
            <family val="2"/>
          </rPr>
          <t>Column Total for all issued ballots. This number may be greater than the number of active registered voters. It may include special ballots, replacement ballots, provisional ballots and any other kind you can think of.</t>
        </r>
        <r>
          <rPr>
            <sz val="8"/>
            <color indexed="81"/>
            <rFont val="Tahoma"/>
            <family val="2"/>
          </rPr>
          <t xml:space="preserve">
</t>
        </r>
      </text>
    </comment>
    <comment ref="D13" authorId="1" shapeId="0">
      <text>
        <r>
          <rPr>
            <b/>
            <sz val="10"/>
            <color indexed="81"/>
            <rFont val="Tahoma"/>
            <family val="2"/>
          </rPr>
          <t>Column Total of all received ballots, including all provisional ballots.</t>
        </r>
        <r>
          <rPr>
            <sz val="10"/>
            <color indexed="81"/>
            <rFont val="Tahoma"/>
            <family val="2"/>
          </rPr>
          <t xml:space="preserve">
</t>
        </r>
      </text>
    </comment>
    <comment ref="E13" authorId="1" shapeId="0">
      <text>
        <r>
          <rPr>
            <b/>
            <sz val="10"/>
            <color indexed="81"/>
            <rFont val="Tahoma"/>
            <family val="2"/>
          </rPr>
          <t xml:space="preserve">Column Total of all accepted ballots.  </t>
        </r>
      </text>
    </comment>
    <comment ref="F13" authorId="0" shapeId="0">
      <text>
        <r>
          <rPr>
            <b/>
            <sz val="9"/>
            <color indexed="81"/>
            <rFont val="Tahoma"/>
            <family val="2"/>
          </rPr>
          <t xml:space="preserve">Column Total for </t>
        </r>
        <r>
          <rPr>
            <b/>
            <sz val="10"/>
            <color indexed="81"/>
            <rFont val="Tahoma"/>
            <family val="2"/>
          </rPr>
          <t>Provisional ballots forwarded to other counties.  This number is added to the ballots rejected for all Ballots Not Counted</t>
        </r>
        <r>
          <rPr>
            <sz val="10"/>
            <color indexed="81"/>
            <rFont val="Tahoma"/>
            <family val="2"/>
          </rPr>
          <t xml:space="preserve">
</t>
        </r>
      </text>
    </comment>
    <comment ref="G13" authorId="1" shapeId="0">
      <text>
        <r>
          <rPr>
            <b/>
            <sz val="10"/>
            <color indexed="81"/>
            <rFont val="Tahoma"/>
            <family val="2"/>
          </rPr>
          <t>Column: Total of all rejected ballots.  Must be added with the Ballots to calculate the Total Ballot Not Counted.</t>
        </r>
      </text>
    </comment>
    <comment ref="H14" authorId="1" shapeId="0">
      <text>
        <r>
          <rPr>
            <b/>
            <sz val="10"/>
            <color indexed="81"/>
            <rFont val="Tahoma"/>
            <family val="2"/>
          </rPr>
          <t>The formula:   Ballots received less ballots accepted less ballots not counted.  If this is zero in every category, you have accounted for all ballots in detail.</t>
        </r>
      </text>
    </comment>
    <comment ref="H15" authorId="1" shapeId="0">
      <text>
        <r>
          <rPr>
            <b/>
            <sz val="10"/>
            <color indexed="81"/>
            <rFont val="Tahoma"/>
            <family val="2"/>
          </rPr>
          <t>The formula:   Ballots received less ballots accepted less ballots not counted.  If this is zero in every category, you have accounted for all ballots in detail.</t>
        </r>
      </text>
    </comment>
    <comment ref="H16"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H17" authorId="1" shapeId="0">
      <text>
        <r>
          <rPr>
            <sz val="10"/>
            <color indexed="81"/>
            <rFont val="Tahoma"/>
            <family val="2"/>
          </rPr>
          <t xml:space="preserve">The formula:   Ballots received less ballots accepted less ballots not counted.  If this is zero in every category, you have accounted for all ballots in detail.
</t>
        </r>
      </text>
    </comment>
    <comment ref="H18"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C23" authorId="1" shapeId="0">
      <text>
        <r>
          <rPr>
            <b/>
            <sz val="10"/>
            <color indexed="81"/>
            <rFont val="Tahoma"/>
            <family val="2"/>
          </rPr>
          <t>Obtain number from voter registration system.  ACP and FWAB voters not entered in the VRDB system are added in later in cell 25.</t>
        </r>
      </text>
    </comment>
    <comment ref="H23" authorId="1" shapeId="0">
      <text>
        <r>
          <rPr>
            <b/>
            <sz val="10"/>
            <color indexed="81"/>
            <rFont val="Tahoma"/>
            <family val="2"/>
          </rPr>
          <t>Received - Obtain number from initial processing records (daily records). Be sure that this accounts for all ballots, including FWAB &amp; ACP voters participating in the election.
If you report a ballot as received, you should account for it as either counted or not counted. This should be the same number as appears in the blue cell above.</t>
        </r>
      </text>
    </comment>
    <comment ref="C24" authorId="0" shapeId="0">
      <text>
        <r>
          <rPr>
            <b/>
            <sz val="10"/>
            <color indexed="81"/>
            <rFont val="Tahoma"/>
            <family val="2"/>
          </rPr>
          <t>Include a number if the voter was credited as voting. Do not include if the voter was identified as not casting a ballot and backed out of the election.</t>
        </r>
        <r>
          <rPr>
            <sz val="9"/>
            <color indexed="81"/>
            <rFont val="Tahoma"/>
            <family val="2"/>
          </rPr>
          <t xml:space="preserve">
</t>
        </r>
      </text>
    </comment>
    <comment ref="H24" authorId="0" shapeId="0">
      <text>
        <r>
          <rPr>
            <b/>
            <sz val="10"/>
            <color indexed="81"/>
            <rFont val="Tahoma"/>
            <family val="2"/>
          </rPr>
          <t>Counted - As reported by the tabulation system, processing records.  This is the same number reported on WEI.
This should be the same number as appears in the purple cell above.</t>
        </r>
      </text>
    </comment>
    <comment ref="H25" authorId="0" shapeId="0">
      <text>
        <r>
          <rPr>
            <b/>
            <sz val="10"/>
            <color indexed="81"/>
            <rFont val="Tahoma"/>
            <family val="2"/>
          </rPr>
          <t>Not Counted - All invalid ballots submitted for this election, including those removed at canvass.
This should be the total of the numbers reported in the orange cells above.</t>
        </r>
      </text>
    </comment>
    <comment ref="C26" authorId="0" shapeId="0">
      <text>
        <r>
          <rPr>
            <b/>
            <sz val="10"/>
            <color indexed="81"/>
            <rFont val="Tahoma"/>
            <family val="2"/>
          </rPr>
          <t xml:space="preserve">This number should be the same number certified  as tabulated and posted as WEI results.  If it differs, investigate and provide an explanation.
 </t>
        </r>
      </text>
    </comment>
  </commentList>
</comments>
</file>

<file path=xl/comments22.xml><?xml version="1.0" encoding="utf-8"?>
<comments xmlns="http://schemas.openxmlformats.org/spreadsheetml/2006/main">
  <authors>
    <author>libby.nieland</author>
    <author>lnieland</author>
  </authors>
  <commentList>
    <comment ref="G7" authorId="0" shapeId="0">
      <text>
        <r>
          <rPr>
            <b/>
            <sz val="9"/>
            <color indexed="81"/>
            <rFont val="Tahoma"/>
            <family val="2"/>
          </rPr>
          <t>This should be the same number entered on the Election Result report in WEI on election day, unless your voter registration system required activation of a voter in order to issue a ballot.</t>
        </r>
        <r>
          <rPr>
            <sz val="9"/>
            <color indexed="81"/>
            <rFont val="Tahoma"/>
            <family val="2"/>
          </rPr>
          <t xml:space="preserve">
</t>
        </r>
      </text>
    </comment>
    <comment ref="C13" authorId="1" shapeId="0">
      <text>
        <r>
          <rPr>
            <b/>
            <sz val="10"/>
            <color indexed="81"/>
            <rFont val="Tahoma"/>
            <family val="2"/>
          </rPr>
          <t>Column Total for all issued ballots. This number may be greater than the number of active registered voters. It may include special ballots, replacement ballots, provisional ballots and any other kind you can think of.</t>
        </r>
        <r>
          <rPr>
            <sz val="8"/>
            <color indexed="81"/>
            <rFont val="Tahoma"/>
            <family val="2"/>
          </rPr>
          <t xml:space="preserve">
</t>
        </r>
      </text>
    </comment>
    <comment ref="D13" authorId="1" shapeId="0">
      <text>
        <r>
          <rPr>
            <b/>
            <sz val="10"/>
            <color indexed="81"/>
            <rFont val="Tahoma"/>
            <family val="2"/>
          </rPr>
          <t>Column Total of all received ballots, including all provisional ballots.</t>
        </r>
        <r>
          <rPr>
            <sz val="10"/>
            <color indexed="81"/>
            <rFont val="Tahoma"/>
            <family val="2"/>
          </rPr>
          <t xml:space="preserve">
</t>
        </r>
      </text>
    </comment>
    <comment ref="E13" authorId="1" shapeId="0">
      <text>
        <r>
          <rPr>
            <b/>
            <sz val="10"/>
            <color indexed="81"/>
            <rFont val="Tahoma"/>
            <family val="2"/>
          </rPr>
          <t xml:space="preserve">Column Total of all accepted ballots.  </t>
        </r>
      </text>
    </comment>
    <comment ref="F13" authorId="0" shapeId="0">
      <text>
        <r>
          <rPr>
            <b/>
            <sz val="9"/>
            <color indexed="81"/>
            <rFont val="Tahoma"/>
            <family val="2"/>
          </rPr>
          <t xml:space="preserve">Column Total for </t>
        </r>
        <r>
          <rPr>
            <b/>
            <sz val="10"/>
            <color indexed="81"/>
            <rFont val="Tahoma"/>
            <family val="2"/>
          </rPr>
          <t>Provisional ballots forwarded to other counties.  This number is added to the ballots rejected for all Ballots Not Counted</t>
        </r>
        <r>
          <rPr>
            <sz val="10"/>
            <color indexed="81"/>
            <rFont val="Tahoma"/>
            <family val="2"/>
          </rPr>
          <t xml:space="preserve">
</t>
        </r>
      </text>
    </comment>
    <comment ref="G13" authorId="1" shapeId="0">
      <text>
        <r>
          <rPr>
            <b/>
            <sz val="10"/>
            <color indexed="81"/>
            <rFont val="Tahoma"/>
            <family val="2"/>
          </rPr>
          <t>Column: Total of all rejected ballots.  Must be added with the Ballots to calculate the Total Ballot Not Counted.</t>
        </r>
      </text>
    </comment>
    <comment ref="H14" authorId="1" shapeId="0">
      <text>
        <r>
          <rPr>
            <b/>
            <sz val="10"/>
            <color indexed="81"/>
            <rFont val="Tahoma"/>
            <family val="2"/>
          </rPr>
          <t>The formula:   Ballots received less ballots accepted less ballots not counted.  If this is zero in every category, you have accounted for all ballots in detail.</t>
        </r>
      </text>
    </comment>
    <comment ref="H15" authorId="1" shapeId="0">
      <text>
        <r>
          <rPr>
            <b/>
            <sz val="10"/>
            <color indexed="81"/>
            <rFont val="Tahoma"/>
            <family val="2"/>
          </rPr>
          <t>The formula:   Ballots received less ballots accepted less ballots not counted.  If this is zero in every category, you have accounted for all ballots in detail.</t>
        </r>
      </text>
    </comment>
    <comment ref="H16"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H17" authorId="1" shapeId="0">
      <text>
        <r>
          <rPr>
            <sz val="10"/>
            <color indexed="81"/>
            <rFont val="Tahoma"/>
            <family val="2"/>
          </rPr>
          <t xml:space="preserve">The formula:   Ballots received less ballots accepted less ballots not counted.  If this is zero in every category, you have accounted for all ballots in detail.
</t>
        </r>
      </text>
    </comment>
    <comment ref="H18"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C23" authorId="1" shapeId="0">
      <text>
        <r>
          <rPr>
            <b/>
            <sz val="10"/>
            <color indexed="81"/>
            <rFont val="Tahoma"/>
            <family val="2"/>
          </rPr>
          <t xml:space="preserve">Obtain number from voter registration system.  ACP and FWAB voters not entered in the VRDB system are added in later in cell 25.
</t>
        </r>
      </text>
    </comment>
    <comment ref="H23" authorId="1" shapeId="0">
      <text>
        <r>
          <rPr>
            <b/>
            <sz val="10"/>
            <color indexed="81"/>
            <rFont val="Tahoma"/>
            <family val="2"/>
          </rPr>
          <t>Received - Obtain number from initial processing records (daily records). Be sure that this accounts for all ballots, including FWAB &amp; ACP voters participating in the election.
If you report a ballot as received, you should account for it as either counted or not counted. This should be the same number as appears in the blue cell above.</t>
        </r>
      </text>
    </comment>
    <comment ref="C24" authorId="0" shapeId="0">
      <text>
        <r>
          <rPr>
            <b/>
            <sz val="10"/>
            <color indexed="81"/>
            <rFont val="Tahoma"/>
            <family val="2"/>
          </rPr>
          <t>Include a number if the voter was credited as voting. Do not include if the voter was identified as not casting a ballot and backed out of the election.</t>
        </r>
        <r>
          <rPr>
            <sz val="9"/>
            <color indexed="81"/>
            <rFont val="Tahoma"/>
            <family val="2"/>
          </rPr>
          <t xml:space="preserve">
</t>
        </r>
      </text>
    </comment>
    <comment ref="H24" authorId="0" shapeId="0">
      <text>
        <r>
          <rPr>
            <b/>
            <sz val="10"/>
            <color indexed="81"/>
            <rFont val="Tahoma"/>
            <family val="2"/>
          </rPr>
          <t>Counted - As reported by the tabulation system, processing records.  This is the same number reported on WEI.
This should be the same number as appears in the purple cell above.</t>
        </r>
      </text>
    </comment>
    <comment ref="H25" authorId="0" shapeId="0">
      <text>
        <r>
          <rPr>
            <b/>
            <sz val="10"/>
            <color indexed="81"/>
            <rFont val="Tahoma"/>
            <family val="2"/>
          </rPr>
          <t>Not Counted - All invalid ballots submitted for this election, including those removed at canvass.
This should be the total of the numbers reported in the orange cells above.</t>
        </r>
      </text>
    </comment>
    <comment ref="C26" authorId="0" shapeId="0">
      <text>
        <r>
          <rPr>
            <b/>
            <sz val="10"/>
            <color indexed="81"/>
            <rFont val="Tahoma"/>
            <family val="2"/>
          </rPr>
          <t xml:space="preserve">This number should be the same number certified  as tabulated and posted as WEI results.  If it differs, investigate and provide an explanation.
 </t>
        </r>
      </text>
    </comment>
  </commentList>
</comments>
</file>

<file path=xl/comments23.xml><?xml version="1.0" encoding="utf-8"?>
<comments xmlns="http://schemas.openxmlformats.org/spreadsheetml/2006/main">
  <authors>
    <author>libby.nieland</author>
    <author>lnieland</author>
  </authors>
  <commentList>
    <comment ref="G7" authorId="0" shapeId="0">
      <text>
        <r>
          <rPr>
            <b/>
            <sz val="9"/>
            <color indexed="81"/>
            <rFont val="Tahoma"/>
            <family val="2"/>
          </rPr>
          <t>This should be the same number entered on the Election Result report in WEI on election day, unless your voter registration system required activation of a voter in order to issue a ballot.</t>
        </r>
        <r>
          <rPr>
            <sz val="9"/>
            <color indexed="81"/>
            <rFont val="Tahoma"/>
            <family val="2"/>
          </rPr>
          <t xml:space="preserve">
</t>
        </r>
      </text>
    </comment>
    <comment ref="C13" authorId="1" shapeId="0">
      <text>
        <r>
          <rPr>
            <b/>
            <sz val="10"/>
            <color indexed="81"/>
            <rFont val="Tahoma"/>
            <family val="2"/>
          </rPr>
          <t>Column Total for all issued ballots. This number may be greater than the number of active registered voters. It may include special ballots, replacement ballots, provisional ballots and any other kind you can think of.</t>
        </r>
        <r>
          <rPr>
            <sz val="8"/>
            <color indexed="81"/>
            <rFont val="Tahoma"/>
            <family val="2"/>
          </rPr>
          <t xml:space="preserve">
</t>
        </r>
      </text>
    </comment>
    <comment ref="D13" authorId="1" shapeId="0">
      <text>
        <r>
          <rPr>
            <b/>
            <sz val="10"/>
            <color indexed="81"/>
            <rFont val="Tahoma"/>
            <family val="2"/>
          </rPr>
          <t>Column Total of all received ballots, including all provisional ballots.</t>
        </r>
        <r>
          <rPr>
            <sz val="10"/>
            <color indexed="81"/>
            <rFont val="Tahoma"/>
            <family val="2"/>
          </rPr>
          <t xml:space="preserve">
</t>
        </r>
      </text>
    </comment>
    <comment ref="E13" authorId="1" shapeId="0">
      <text>
        <r>
          <rPr>
            <b/>
            <sz val="10"/>
            <color indexed="81"/>
            <rFont val="Tahoma"/>
            <family val="2"/>
          </rPr>
          <t xml:space="preserve">Column Total of all accepted ballots.  </t>
        </r>
      </text>
    </comment>
    <comment ref="F13" authorId="0" shapeId="0">
      <text>
        <r>
          <rPr>
            <b/>
            <sz val="9"/>
            <color indexed="81"/>
            <rFont val="Tahoma"/>
            <family val="2"/>
          </rPr>
          <t xml:space="preserve">Column Total for </t>
        </r>
        <r>
          <rPr>
            <b/>
            <sz val="10"/>
            <color indexed="81"/>
            <rFont val="Tahoma"/>
            <family val="2"/>
          </rPr>
          <t>Provisional ballots forwarded to other counties.  This number is added to the ballots rejected for all Ballots Not Counted</t>
        </r>
        <r>
          <rPr>
            <sz val="10"/>
            <color indexed="81"/>
            <rFont val="Tahoma"/>
            <family val="2"/>
          </rPr>
          <t xml:space="preserve">
</t>
        </r>
      </text>
    </comment>
    <comment ref="G13" authorId="1" shapeId="0">
      <text>
        <r>
          <rPr>
            <b/>
            <sz val="10"/>
            <color indexed="81"/>
            <rFont val="Tahoma"/>
            <family val="2"/>
          </rPr>
          <t>Column: Total of all rejected ballots.  Must be added with the Ballots to calculate the Total Ballot Not Counted.</t>
        </r>
      </text>
    </comment>
    <comment ref="H14" authorId="1" shapeId="0">
      <text>
        <r>
          <rPr>
            <b/>
            <sz val="10"/>
            <color indexed="81"/>
            <rFont val="Tahoma"/>
            <family val="2"/>
          </rPr>
          <t>The formula:   Ballots received less ballots accepted less ballots not counted.  If this is zero in every category, you have accounted for all ballots in detail.</t>
        </r>
      </text>
    </comment>
    <comment ref="H15" authorId="1" shapeId="0">
      <text>
        <r>
          <rPr>
            <b/>
            <sz val="10"/>
            <color indexed="81"/>
            <rFont val="Tahoma"/>
            <family val="2"/>
          </rPr>
          <t>The formula:   Ballots received less ballots accepted less ballots not counted.  If this is zero in every category, you have accounted for all ballots in detail.</t>
        </r>
      </text>
    </comment>
    <comment ref="H16"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H17" authorId="1" shapeId="0">
      <text>
        <r>
          <rPr>
            <sz val="10"/>
            <color indexed="81"/>
            <rFont val="Tahoma"/>
            <family val="2"/>
          </rPr>
          <t xml:space="preserve">The formula:   Ballots received less ballots accepted less ballots not counted.  If this is zero in every category, you have accounted for all ballots in detail.
</t>
        </r>
      </text>
    </comment>
    <comment ref="H18"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C23" authorId="1" shapeId="0">
      <text>
        <r>
          <rPr>
            <b/>
            <sz val="10"/>
            <color indexed="81"/>
            <rFont val="Tahoma"/>
            <family val="2"/>
          </rPr>
          <t>Obtain number from voter registration system.  ACP and FWAB voters not entered in the VRDB system are added in later in cell 25.</t>
        </r>
      </text>
    </comment>
    <comment ref="H23" authorId="1" shapeId="0">
      <text>
        <r>
          <rPr>
            <b/>
            <sz val="10"/>
            <color indexed="81"/>
            <rFont val="Tahoma"/>
            <family val="2"/>
          </rPr>
          <t>Received - Obtain number from initial processing records (daily records). Be sure that this accounts for all ballots, including FWAB &amp; ACP voters participating in the election.
If you report a ballot as received, you should account for it as either counted or not counted. This should be the same number as appears in the blue cell above.</t>
        </r>
      </text>
    </comment>
    <comment ref="C24" authorId="0" shapeId="0">
      <text>
        <r>
          <rPr>
            <b/>
            <sz val="10"/>
            <color indexed="81"/>
            <rFont val="Tahoma"/>
            <family val="2"/>
          </rPr>
          <t>Include a number if the voter was credited as voting. Do not include if the voter was identified as not casting a ballot and backed out of the election.</t>
        </r>
        <r>
          <rPr>
            <sz val="9"/>
            <color indexed="81"/>
            <rFont val="Tahoma"/>
            <family val="2"/>
          </rPr>
          <t xml:space="preserve">
</t>
        </r>
      </text>
    </comment>
    <comment ref="H24" authorId="0" shapeId="0">
      <text>
        <r>
          <rPr>
            <b/>
            <sz val="10"/>
            <color indexed="81"/>
            <rFont val="Tahoma"/>
            <family val="2"/>
          </rPr>
          <t>Counted - As reported by the tabulation system, processing records.  This is the same number reported on WEI.
This should be the same number as appears in the purple cell above.</t>
        </r>
      </text>
    </comment>
    <comment ref="H25" authorId="0" shapeId="0">
      <text>
        <r>
          <rPr>
            <b/>
            <sz val="10"/>
            <color indexed="81"/>
            <rFont val="Tahoma"/>
            <family val="2"/>
          </rPr>
          <t>Not Counted - All invalid ballots submitted for this election, including those removed at canvass.
This should be the total of the numbers reported in the orange cells above.</t>
        </r>
      </text>
    </comment>
    <comment ref="C26" authorId="0" shapeId="0">
      <text>
        <r>
          <rPr>
            <b/>
            <sz val="10"/>
            <color indexed="81"/>
            <rFont val="Tahoma"/>
            <family val="2"/>
          </rPr>
          <t xml:space="preserve">This number should be the same number certified  as tabulated and posted as WEI results.  If it differs, investigate and provide an explanation.
 </t>
        </r>
      </text>
    </comment>
  </commentList>
</comments>
</file>

<file path=xl/comments24.xml><?xml version="1.0" encoding="utf-8"?>
<comments xmlns="http://schemas.openxmlformats.org/spreadsheetml/2006/main">
  <authors>
    <author>libby.nieland</author>
    <author>lnieland</author>
  </authors>
  <commentList>
    <comment ref="G7" authorId="0" shapeId="0">
      <text>
        <r>
          <rPr>
            <b/>
            <sz val="9"/>
            <color indexed="81"/>
            <rFont val="Tahoma"/>
            <family val="2"/>
          </rPr>
          <t>This should be the same number entered on the Election Result report in WEI on election day, unless your voter registration system required activation of a voter in order to issue a ballot.</t>
        </r>
        <r>
          <rPr>
            <sz val="9"/>
            <color indexed="81"/>
            <rFont val="Tahoma"/>
            <family val="2"/>
          </rPr>
          <t xml:space="preserve">
</t>
        </r>
      </text>
    </comment>
    <comment ref="C13" authorId="1" shapeId="0">
      <text>
        <r>
          <rPr>
            <b/>
            <sz val="10"/>
            <color indexed="81"/>
            <rFont val="Tahoma"/>
            <family val="2"/>
          </rPr>
          <t>Column Total for all issued ballots. This number may be greater than the number of active registered voters. It may include special ballots, replacement ballots, provisional ballots and any other kind you can think of.</t>
        </r>
        <r>
          <rPr>
            <sz val="8"/>
            <color indexed="81"/>
            <rFont val="Tahoma"/>
            <family val="2"/>
          </rPr>
          <t xml:space="preserve">
</t>
        </r>
      </text>
    </comment>
    <comment ref="D13" authorId="1" shapeId="0">
      <text>
        <r>
          <rPr>
            <b/>
            <sz val="10"/>
            <color indexed="81"/>
            <rFont val="Tahoma"/>
            <family val="2"/>
          </rPr>
          <t>Column Total of all received ballots, including all provisional ballots.</t>
        </r>
        <r>
          <rPr>
            <sz val="10"/>
            <color indexed="81"/>
            <rFont val="Tahoma"/>
            <family val="2"/>
          </rPr>
          <t xml:space="preserve">
</t>
        </r>
      </text>
    </comment>
    <comment ref="E13" authorId="1" shapeId="0">
      <text>
        <r>
          <rPr>
            <b/>
            <sz val="10"/>
            <color indexed="81"/>
            <rFont val="Tahoma"/>
            <family val="2"/>
          </rPr>
          <t xml:space="preserve">Column Total of all accepted ballots.  </t>
        </r>
      </text>
    </comment>
    <comment ref="F13" authorId="0" shapeId="0">
      <text>
        <r>
          <rPr>
            <b/>
            <sz val="9"/>
            <color indexed="81"/>
            <rFont val="Tahoma"/>
            <family val="2"/>
          </rPr>
          <t xml:space="preserve">Column Total for </t>
        </r>
        <r>
          <rPr>
            <b/>
            <sz val="10"/>
            <color indexed="81"/>
            <rFont val="Tahoma"/>
            <family val="2"/>
          </rPr>
          <t>Provisional ballots forwarded to other counties.  This number is added to the ballots rejected for all Ballots Not Counted</t>
        </r>
        <r>
          <rPr>
            <sz val="10"/>
            <color indexed="81"/>
            <rFont val="Tahoma"/>
            <family val="2"/>
          </rPr>
          <t xml:space="preserve">
</t>
        </r>
      </text>
    </comment>
    <comment ref="G13" authorId="1" shapeId="0">
      <text>
        <r>
          <rPr>
            <b/>
            <sz val="10"/>
            <color indexed="81"/>
            <rFont val="Tahoma"/>
            <family val="2"/>
          </rPr>
          <t>Column: Total of all rejected ballots.  Must be added with the Ballots to calculate the Total Ballot Not Counted.</t>
        </r>
      </text>
    </comment>
    <comment ref="H14" authorId="1" shapeId="0">
      <text>
        <r>
          <rPr>
            <b/>
            <sz val="10"/>
            <color indexed="81"/>
            <rFont val="Tahoma"/>
            <family val="2"/>
          </rPr>
          <t>The formula:   Ballots received less ballots accepted less ballots not counted.  If this is zero in every category, you have accounted for all ballots in detail.</t>
        </r>
      </text>
    </comment>
    <comment ref="H15" authorId="1" shapeId="0">
      <text>
        <r>
          <rPr>
            <b/>
            <sz val="10"/>
            <color indexed="81"/>
            <rFont val="Tahoma"/>
            <family val="2"/>
          </rPr>
          <t>The formula:   Ballots received less ballots accepted less ballots not counted.  If this is zero in every category, you have accounted for all ballots in detail.</t>
        </r>
      </text>
    </comment>
    <comment ref="H16"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H17" authorId="1" shapeId="0">
      <text>
        <r>
          <rPr>
            <sz val="10"/>
            <color indexed="81"/>
            <rFont val="Tahoma"/>
            <family val="2"/>
          </rPr>
          <t xml:space="preserve">The formula:   Ballots received less ballots accepted less ballots not counted.  If this is zero in every category, you have accounted for all ballots in detail.
</t>
        </r>
      </text>
    </comment>
    <comment ref="H18"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C23" authorId="1" shapeId="0">
      <text>
        <r>
          <rPr>
            <b/>
            <sz val="10"/>
            <color indexed="81"/>
            <rFont val="Tahoma"/>
            <family val="2"/>
          </rPr>
          <t>Obtain number from voter registration system.  ACP and FWAB voters not entered in the VRDB system are added in later in cell 25.</t>
        </r>
      </text>
    </comment>
    <comment ref="H23" authorId="1" shapeId="0">
      <text>
        <r>
          <rPr>
            <b/>
            <sz val="10"/>
            <color indexed="81"/>
            <rFont val="Tahoma"/>
            <family val="2"/>
          </rPr>
          <t>Received - Obtain number from initial processing records (daily records). Be sure that this accounts for all ballots, including FWAB &amp; ACP voters participating in the election.
If you report a ballot as received, you should account for it as either counted or not counted. This should be the same number as appears in the blue cell above.</t>
        </r>
      </text>
    </comment>
    <comment ref="C24" authorId="0" shapeId="0">
      <text>
        <r>
          <rPr>
            <b/>
            <sz val="10"/>
            <color indexed="81"/>
            <rFont val="Tahoma"/>
            <family val="2"/>
          </rPr>
          <t>Include a number if the voter was credited as voting. Do not include if the voter was identified as not casting a ballot and backed out of the election.</t>
        </r>
        <r>
          <rPr>
            <sz val="9"/>
            <color indexed="81"/>
            <rFont val="Tahoma"/>
            <family val="2"/>
          </rPr>
          <t xml:space="preserve">
</t>
        </r>
      </text>
    </comment>
    <comment ref="H24" authorId="0" shapeId="0">
      <text>
        <r>
          <rPr>
            <b/>
            <sz val="10"/>
            <color indexed="81"/>
            <rFont val="Tahoma"/>
            <family val="2"/>
          </rPr>
          <t>Counted - As reported by the tabulation system, processing records.  This is the same number reported on WEI.
This should be the same number as appears in the purple cell above.</t>
        </r>
      </text>
    </comment>
    <comment ref="H25" authorId="0" shapeId="0">
      <text>
        <r>
          <rPr>
            <b/>
            <sz val="10"/>
            <color indexed="81"/>
            <rFont val="Tahoma"/>
            <family val="2"/>
          </rPr>
          <t>Not Counted - All invalid ballots submitted for this election, including those removed at canvass.
This should be the total of the numbers reported in the orange cells above.</t>
        </r>
      </text>
    </comment>
    <comment ref="C26" authorId="0" shapeId="0">
      <text>
        <r>
          <rPr>
            <b/>
            <sz val="10"/>
            <color indexed="81"/>
            <rFont val="Tahoma"/>
            <family val="2"/>
          </rPr>
          <t xml:space="preserve">This number should be the same number certified  as tabulated and posted as WEI results.  If it differs, investigate and provide an explanation.
 </t>
        </r>
      </text>
    </comment>
  </commentList>
</comments>
</file>

<file path=xl/comments25.xml><?xml version="1.0" encoding="utf-8"?>
<comments xmlns="http://schemas.openxmlformats.org/spreadsheetml/2006/main">
  <authors>
    <author>libby.nieland</author>
    <author>lnieland</author>
  </authors>
  <commentList>
    <comment ref="G7" authorId="0" shapeId="0">
      <text>
        <r>
          <rPr>
            <b/>
            <sz val="9"/>
            <color indexed="81"/>
            <rFont val="Tahoma"/>
            <family val="2"/>
          </rPr>
          <t>This should be the same number entered on the Election Result report in WEI on election day, unless your voter registration system required activation of a voter in order to issue a ballot.</t>
        </r>
        <r>
          <rPr>
            <sz val="9"/>
            <color indexed="81"/>
            <rFont val="Tahoma"/>
            <family val="2"/>
          </rPr>
          <t xml:space="preserve">
</t>
        </r>
      </text>
    </comment>
    <comment ref="C13" authorId="1" shapeId="0">
      <text>
        <r>
          <rPr>
            <b/>
            <sz val="10"/>
            <color indexed="81"/>
            <rFont val="Tahoma"/>
            <family val="2"/>
          </rPr>
          <t>Column Total for all issued ballots. This number may be greater than the number of active registered voters. It may include special ballots, replacement ballots, provisional ballots and any other kind you can think of.</t>
        </r>
        <r>
          <rPr>
            <sz val="8"/>
            <color indexed="81"/>
            <rFont val="Tahoma"/>
            <family val="2"/>
          </rPr>
          <t xml:space="preserve">
</t>
        </r>
      </text>
    </comment>
    <comment ref="D13" authorId="1" shapeId="0">
      <text>
        <r>
          <rPr>
            <b/>
            <sz val="10"/>
            <color indexed="81"/>
            <rFont val="Tahoma"/>
            <family val="2"/>
          </rPr>
          <t>Column Total of all received ballots, including all provisional ballots.</t>
        </r>
        <r>
          <rPr>
            <sz val="10"/>
            <color indexed="81"/>
            <rFont val="Tahoma"/>
            <family val="2"/>
          </rPr>
          <t xml:space="preserve">
</t>
        </r>
      </text>
    </comment>
    <comment ref="E13" authorId="1" shapeId="0">
      <text>
        <r>
          <rPr>
            <b/>
            <sz val="10"/>
            <color indexed="81"/>
            <rFont val="Tahoma"/>
            <family val="2"/>
          </rPr>
          <t xml:space="preserve">Column Total of all accepted ballots.  </t>
        </r>
      </text>
    </comment>
    <comment ref="F13" authorId="0" shapeId="0">
      <text>
        <r>
          <rPr>
            <b/>
            <sz val="9"/>
            <color indexed="81"/>
            <rFont val="Tahoma"/>
            <family val="2"/>
          </rPr>
          <t xml:space="preserve">Column Total for </t>
        </r>
        <r>
          <rPr>
            <b/>
            <sz val="10"/>
            <color indexed="81"/>
            <rFont val="Tahoma"/>
            <family val="2"/>
          </rPr>
          <t>Provisional ballots forwarded to other counties.  This number is added to the ballots rejected for all Ballots Not Counted</t>
        </r>
        <r>
          <rPr>
            <sz val="10"/>
            <color indexed="81"/>
            <rFont val="Tahoma"/>
            <family val="2"/>
          </rPr>
          <t xml:space="preserve">
</t>
        </r>
      </text>
    </comment>
    <comment ref="G13" authorId="1" shapeId="0">
      <text>
        <r>
          <rPr>
            <b/>
            <sz val="10"/>
            <color indexed="81"/>
            <rFont val="Tahoma"/>
            <family val="2"/>
          </rPr>
          <t>Column: Total of all rejected ballots.  Must be added with the Ballots to calculate the Total Ballot Not Counted.</t>
        </r>
      </text>
    </comment>
    <comment ref="H14" authorId="1" shapeId="0">
      <text>
        <r>
          <rPr>
            <b/>
            <sz val="10"/>
            <color indexed="81"/>
            <rFont val="Tahoma"/>
            <family val="2"/>
          </rPr>
          <t>The formula:   Ballots received less ballots accepted less ballots not counted.  If this is zero in every category, you have accounted for all ballots in detail.</t>
        </r>
      </text>
    </comment>
    <comment ref="H15" authorId="1" shapeId="0">
      <text>
        <r>
          <rPr>
            <b/>
            <sz val="10"/>
            <color indexed="81"/>
            <rFont val="Tahoma"/>
            <family val="2"/>
          </rPr>
          <t>The formula:   Ballots received less ballots accepted less ballots not counted.  If this is zero in every category, you have accounted for all ballots in detail.</t>
        </r>
      </text>
    </comment>
    <comment ref="H16"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H17" authorId="1" shapeId="0">
      <text>
        <r>
          <rPr>
            <sz val="10"/>
            <color indexed="81"/>
            <rFont val="Tahoma"/>
            <family val="2"/>
          </rPr>
          <t xml:space="preserve">The formula:   Ballots received less ballots accepted less ballots not counted.  If this is zero in every category, you have accounted for all ballots in detail.
</t>
        </r>
      </text>
    </comment>
    <comment ref="H18"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C23" authorId="1" shapeId="0">
      <text>
        <r>
          <rPr>
            <b/>
            <sz val="10"/>
            <color indexed="81"/>
            <rFont val="Tahoma"/>
            <family val="2"/>
          </rPr>
          <t>Obtain number from voter registration system.  ACP and FWAB voters not entered in the VRDB system are added in later in cell 25.</t>
        </r>
      </text>
    </comment>
    <comment ref="H23" authorId="1" shapeId="0">
      <text>
        <r>
          <rPr>
            <b/>
            <sz val="10"/>
            <color indexed="81"/>
            <rFont val="Tahoma"/>
            <family val="2"/>
          </rPr>
          <t>Received - Obtain number from initial processing records (daily records). Be sure that this accounts for all ballots, including FWAB &amp; ACP voters participating in the election.
If you report a ballot as received, you should account for it as either counted or not counted. This should be the same number as appears in the blue cell above.</t>
        </r>
      </text>
    </comment>
    <comment ref="C24" authorId="0" shapeId="0">
      <text>
        <r>
          <rPr>
            <b/>
            <sz val="10"/>
            <color indexed="81"/>
            <rFont val="Tahoma"/>
            <family val="2"/>
          </rPr>
          <t>Include a number if the voter was credited as voting. Do not include if the voter was identified as not casting a ballot and backed out of the election.</t>
        </r>
        <r>
          <rPr>
            <sz val="9"/>
            <color indexed="81"/>
            <rFont val="Tahoma"/>
            <family val="2"/>
          </rPr>
          <t xml:space="preserve">
</t>
        </r>
      </text>
    </comment>
    <comment ref="H24" authorId="0" shapeId="0">
      <text>
        <r>
          <rPr>
            <b/>
            <sz val="10"/>
            <color indexed="81"/>
            <rFont val="Tahoma"/>
            <family val="2"/>
          </rPr>
          <t>Counted - As reported by the tabulation system, processing records.  This is the same number reported on WEI.
This should be the same number as appears in the purple cell above.</t>
        </r>
      </text>
    </comment>
    <comment ref="H25" authorId="0" shapeId="0">
      <text>
        <r>
          <rPr>
            <b/>
            <sz val="10"/>
            <color indexed="81"/>
            <rFont val="Tahoma"/>
            <family val="2"/>
          </rPr>
          <t>Not Counted - All invalid ballots submitted for this election, including those removed at canvass.
This should be the total of the numbers reported in the orange cells above.</t>
        </r>
      </text>
    </comment>
    <comment ref="C26" authorId="0" shapeId="0">
      <text>
        <r>
          <rPr>
            <b/>
            <sz val="10"/>
            <color indexed="81"/>
            <rFont val="Tahoma"/>
            <family val="2"/>
          </rPr>
          <t xml:space="preserve">This number should be the same number certified  as tabulated and posted as WEI results.  If it differs, investigate and provide an explanation.
 </t>
        </r>
      </text>
    </comment>
  </commentList>
</comments>
</file>

<file path=xl/comments26.xml><?xml version="1.0" encoding="utf-8"?>
<comments xmlns="http://schemas.openxmlformats.org/spreadsheetml/2006/main">
  <authors>
    <author>libby.nieland</author>
    <author>lnieland</author>
  </authors>
  <commentList>
    <comment ref="G7" authorId="0" shapeId="0">
      <text>
        <r>
          <rPr>
            <b/>
            <sz val="9"/>
            <color indexed="81"/>
            <rFont val="Tahoma"/>
            <family val="2"/>
          </rPr>
          <t>This should be the same number entered on the Election Result report in WEI on election day, unless your voter registration system required activation of a voter in order to issue a ballot.</t>
        </r>
        <r>
          <rPr>
            <sz val="9"/>
            <color indexed="81"/>
            <rFont val="Tahoma"/>
            <family val="2"/>
          </rPr>
          <t xml:space="preserve">
</t>
        </r>
      </text>
    </comment>
    <comment ref="C13" authorId="1" shapeId="0">
      <text>
        <r>
          <rPr>
            <b/>
            <sz val="10"/>
            <color indexed="81"/>
            <rFont val="Tahoma"/>
            <family val="2"/>
          </rPr>
          <t>Column Total for all issued ballots. This number may be greater than the number of active registered voters. It may include special ballots, replacement ballots, provisional ballots and any other kind you can think of.</t>
        </r>
        <r>
          <rPr>
            <sz val="8"/>
            <color indexed="81"/>
            <rFont val="Tahoma"/>
            <family val="2"/>
          </rPr>
          <t xml:space="preserve">
</t>
        </r>
      </text>
    </comment>
    <comment ref="D13" authorId="1" shapeId="0">
      <text>
        <r>
          <rPr>
            <b/>
            <sz val="10"/>
            <color indexed="81"/>
            <rFont val="Tahoma"/>
            <family val="2"/>
          </rPr>
          <t>Column Total of all received ballots, including all provisional ballots.</t>
        </r>
        <r>
          <rPr>
            <sz val="10"/>
            <color indexed="81"/>
            <rFont val="Tahoma"/>
            <family val="2"/>
          </rPr>
          <t xml:space="preserve">
</t>
        </r>
      </text>
    </comment>
    <comment ref="E13" authorId="1" shapeId="0">
      <text>
        <r>
          <rPr>
            <b/>
            <sz val="10"/>
            <color indexed="81"/>
            <rFont val="Tahoma"/>
            <family val="2"/>
          </rPr>
          <t xml:space="preserve">Column Total of all accepted ballots.  </t>
        </r>
      </text>
    </comment>
    <comment ref="F13" authorId="0" shapeId="0">
      <text>
        <r>
          <rPr>
            <b/>
            <sz val="9"/>
            <color indexed="81"/>
            <rFont val="Tahoma"/>
            <family val="2"/>
          </rPr>
          <t xml:space="preserve">Column Total for </t>
        </r>
        <r>
          <rPr>
            <b/>
            <sz val="10"/>
            <color indexed="81"/>
            <rFont val="Tahoma"/>
            <family val="2"/>
          </rPr>
          <t>Provisional ballots forwarded to other counties.  This number is added to the ballots rejected for all Ballots Not Counted</t>
        </r>
        <r>
          <rPr>
            <sz val="10"/>
            <color indexed="81"/>
            <rFont val="Tahoma"/>
            <family val="2"/>
          </rPr>
          <t xml:space="preserve">
</t>
        </r>
      </text>
    </comment>
    <comment ref="G13" authorId="1" shapeId="0">
      <text>
        <r>
          <rPr>
            <b/>
            <sz val="10"/>
            <color indexed="81"/>
            <rFont val="Tahoma"/>
            <family val="2"/>
          </rPr>
          <t>Column: Total of all rejected ballots.  Must be added with the Ballots to calculate the Total Ballot Not Counted.</t>
        </r>
      </text>
    </comment>
    <comment ref="H14" authorId="1" shapeId="0">
      <text>
        <r>
          <rPr>
            <b/>
            <sz val="10"/>
            <color indexed="81"/>
            <rFont val="Tahoma"/>
            <family val="2"/>
          </rPr>
          <t>The formula:   Ballots received less ballots accepted less ballots not counted.  If this is zero in every category, you have accounted for all ballots in detail.</t>
        </r>
      </text>
    </comment>
    <comment ref="H15" authorId="1" shapeId="0">
      <text>
        <r>
          <rPr>
            <b/>
            <sz val="10"/>
            <color indexed="81"/>
            <rFont val="Tahoma"/>
            <family val="2"/>
          </rPr>
          <t>The formula:   Ballots received less ballots accepted less ballots not counted.  If this is zero in every category, you have accounted for all ballots in detail.</t>
        </r>
      </text>
    </comment>
    <comment ref="H16"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H17" authorId="1" shapeId="0">
      <text>
        <r>
          <rPr>
            <sz val="10"/>
            <color indexed="81"/>
            <rFont val="Tahoma"/>
            <family val="2"/>
          </rPr>
          <t xml:space="preserve">The formula:   Ballots received less ballots accepted less ballots not counted.  If this is zero in every category, you have accounted for all ballots in detail.
</t>
        </r>
      </text>
    </comment>
    <comment ref="H18"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C23" authorId="1" shapeId="0">
      <text>
        <r>
          <rPr>
            <b/>
            <sz val="10"/>
            <color indexed="81"/>
            <rFont val="Tahoma"/>
            <family val="2"/>
          </rPr>
          <t>Obtain number from voter registration system.  ACP and FWAB voters not entered in the VRDB system are added in later in cell 25.</t>
        </r>
      </text>
    </comment>
    <comment ref="H23" authorId="1" shapeId="0">
      <text>
        <r>
          <rPr>
            <b/>
            <sz val="10"/>
            <color indexed="81"/>
            <rFont val="Tahoma"/>
            <family val="2"/>
          </rPr>
          <t>Received - Obtain number from initial processing records (daily records). Be sure that this accounts for all ballots, including FWAB &amp; ACP voters participating in the election.
If you report a ballot as received, you should account for it as either counted or not counted. This should be the same number as appears in the blue cell above.</t>
        </r>
      </text>
    </comment>
    <comment ref="C24" authorId="0" shapeId="0">
      <text>
        <r>
          <rPr>
            <b/>
            <sz val="10"/>
            <color indexed="81"/>
            <rFont val="Tahoma"/>
            <family val="2"/>
          </rPr>
          <t>Include a number if the voter was credited as voting. Do not include if the voter was identified as not casting a ballot and backed out of the election.</t>
        </r>
        <r>
          <rPr>
            <sz val="9"/>
            <color indexed="81"/>
            <rFont val="Tahoma"/>
            <family val="2"/>
          </rPr>
          <t xml:space="preserve">
</t>
        </r>
      </text>
    </comment>
    <comment ref="H24" authorId="0" shapeId="0">
      <text>
        <r>
          <rPr>
            <b/>
            <sz val="10"/>
            <color indexed="81"/>
            <rFont val="Tahoma"/>
            <family val="2"/>
          </rPr>
          <t>Counted - As reported by the tabulation system, processing records.  This is the same number reported on WEI.
This should be the same number as appears in the purple cell above.</t>
        </r>
      </text>
    </comment>
    <comment ref="H25" authorId="0" shapeId="0">
      <text>
        <r>
          <rPr>
            <b/>
            <sz val="10"/>
            <color indexed="81"/>
            <rFont val="Tahoma"/>
            <family val="2"/>
          </rPr>
          <t>Not Counted - All invalid ballots submitted for this election, including those removed at canvass.
This should be the total of the numbers reported in the orange cells above.</t>
        </r>
      </text>
    </comment>
    <comment ref="C26" authorId="0" shapeId="0">
      <text>
        <r>
          <rPr>
            <b/>
            <sz val="10"/>
            <color indexed="81"/>
            <rFont val="Tahoma"/>
            <family val="2"/>
          </rPr>
          <t xml:space="preserve">This number should be the same number certified  as tabulated and posted as WEI results.  If it differs, investigate and provide an explanation.
 </t>
        </r>
      </text>
    </comment>
  </commentList>
</comments>
</file>

<file path=xl/comments27.xml><?xml version="1.0" encoding="utf-8"?>
<comments xmlns="http://schemas.openxmlformats.org/spreadsheetml/2006/main">
  <authors>
    <author>libby.nieland</author>
    <author>lnieland</author>
  </authors>
  <commentList>
    <comment ref="G7" authorId="0" shapeId="0">
      <text>
        <r>
          <rPr>
            <b/>
            <sz val="9"/>
            <color indexed="81"/>
            <rFont val="Tahoma"/>
            <family val="2"/>
          </rPr>
          <t>This should be the same number entered on the Election Result report in WEI on election day, unless your voter registration system required activation of a voter in order to issue a ballot.</t>
        </r>
        <r>
          <rPr>
            <sz val="9"/>
            <color indexed="81"/>
            <rFont val="Tahoma"/>
            <family val="2"/>
          </rPr>
          <t xml:space="preserve">
</t>
        </r>
      </text>
    </comment>
    <comment ref="C13" authorId="1" shapeId="0">
      <text>
        <r>
          <rPr>
            <b/>
            <sz val="10"/>
            <color indexed="81"/>
            <rFont val="Tahoma"/>
            <family val="2"/>
          </rPr>
          <t>Column Total for all issued ballots. This number may be greater than the number of active registered voters. It may include special ballots, replacement ballots, provisional ballots and any other kind you can think of.</t>
        </r>
        <r>
          <rPr>
            <sz val="8"/>
            <color indexed="81"/>
            <rFont val="Tahoma"/>
            <family val="2"/>
          </rPr>
          <t xml:space="preserve">
</t>
        </r>
      </text>
    </comment>
    <comment ref="D13" authorId="1" shapeId="0">
      <text>
        <r>
          <rPr>
            <b/>
            <sz val="10"/>
            <color indexed="81"/>
            <rFont val="Tahoma"/>
            <family val="2"/>
          </rPr>
          <t>Column Total of all received ballots, including all provisional ballots.</t>
        </r>
        <r>
          <rPr>
            <sz val="10"/>
            <color indexed="81"/>
            <rFont val="Tahoma"/>
            <family val="2"/>
          </rPr>
          <t xml:space="preserve">
</t>
        </r>
      </text>
    </comment>
    <comment ref="E13" authorId="1" shapeId="0">
      <text>
        <r>
          <rPr>
            <b/>
            <sz val="10"/>
            <color indexed="81"/>
            <rFont val="Tahoma"/>
            <family val="2"/>
          </rPr>
          <t xml:space="preserve">Column Total of all accepted ballots.  </t>
        </r>
      </text>
    </comment>
    <comment ref="F13" authorId="0" shapeId="0">
      <text>
        <r>
          <rPr>
            <b/>
            <sz val="9"/>
            <color indexed="81"/>
            <rFont val="Tahoma"/>
            <family val="2"/>
          </rPr>
          <t xml:space="preserve">Column Total for </t>
        </r>
        <r>
          <rPr>
            <b/>
            <sz val="10"/>
            <color indexed="81"/>
            <rFont val="Tahoma"/>
            <family val="2"/>
          </rPr>
          <t>Provisional ballots forwarded to other counties.  This number is added to the ballots rejected for all Ballots Not Counted</t>
        </r>
        <r>
          <rPr>
            <sz val="10"/>
            <color indexed="81"/>
            <rFont val="Tahoma"/>
            <family val="2"/>
          </rPr>
          <t xml:space="preserve">
</t>
        </r>
      </text>
    </comment>
    <comment ref="G13" authorId="1" shapeId="0">
      <text>
        <r>
          <rPr>
            <b/>
            <sz val="10"/>
            <color indexed="81"/>
            <rFont val="Tahoma"/>
            <family val="2"/>
          </rPr>
          <t>Column: Total of all rejected ballots.  Must be added with the Ballots to calculate the Total Ballot Not Counted.</t>
        </r>
      </text>
    </comment>
    <comment ref="H14" authorId="1" shapeId="0">
      <text>
        <r>
          <rPr>
            <b/>
            <sz val="10"/>
            <color indexed="81"/>
            <rFont val="Tahoma"/>
            <family val="2"/>
          </rPr>
          <t>The formula:   Ballots received less ballots accepted less ballots not counted.  If this is zero in every category, you have accounted for all ballots in detail.</t>
        </r>
      </text>
    </comment>
    <comment ref="H15" authorId="1" shapeId="0">
      <text>
        <r>
          <rPr>
            <b/>
            <sz val="10"/>
            <color indexed="81"/>
            <rFont val="Tahoma"/>
            <family val="2"/>
          </rPr>
          <t>The formula:   Ballots received less ballots accepted less ballots not counted.  If this is zero in every category, you have accounted for all ballots in detail.</t>
        </r>
      </text>
    </comment>
    <comment ref="H16"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H17" authorId="1" shapeId="0">
      <text>
        <r>
          <rPr>
            <sz val="10"/>
            <color indexed="81"/>
            <rFont val="Tahoma"/>
            <family val="2"/>
          </rPr>
          <t xml:space="preserve">The formula:   Ballots received less ballots accepted less ballots not counted.  If this is zero in every category, you have accounted for all ballots in detail.
</t>
        </r>
      </text>
    </comment>
    <comment ref="H18"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C23" authorId="1" shapeId="0">
      <text>
        <r>
          <rPr>
            <b/>
            <sz val="10"/>
            <color indexed="81"/>
            <rFont val="Tahoma"/>
            <family val="2"/>
          </rPr>
          <t>Obtain number from voter registration system.  ACP and FWAB voters not entered in the VRDB system are added in later in cell 25.</t>
        </r>
      </text>
    </comment>
    <comment ref="H23" authorId="1" shapeId="0">
      <text>
        <r>
          <rPr>
            <b/>
            <sz val="10"/>
            <color indexed="81"/>
            <rFont val="Tahoma"/>
            <family val="2"/>
          </rPr>
          <t>Received - Obtain number from initial processing records (daily records). Be sure that this accounts for all ballots, including FWAB &amp; ACP voters participating in the election.
If you report a ballot as received, you should account for it as either counted or not counted. This should be the same number as appears in the blue cell above.</t>
        </r>
      </text>
    </comment>
    <comment ref="C24" authorId="0" shapeId="0">
      <text>
        <r>
          <rPr>
            <b/>
            <sz val="10"/>
            <color indexed="81"/>
            <rFont val="Tahoma"/>
            <family val="2"/>
          </rPr>
          <t>Include a number if the voter was credited as voting. Do not include if the voter was identified as not casting a ballot and backed out of the election.</t>
        </r>
        <r>
          <rPr>
            <sz val="9"/>
            <color indexed="81"/>
            <rFont val="Tahoma"/>
            <family val="2"/>
          </rPr>
          <t xml:space="preserve">
</t>
        </r>
      </text>
    </comment>
    <comment ref="H24" authorId="0" shapeId="0">
      <text>
        <r>
          <rPr>
            <b/>
            <sz val="10"/>
            <color indexed="81"/>
            <rFont val="Tahoma"/>
            <family val="2"/>
          </rPr>
          <t>Counted - As reported by the tabulation system, processing records.  This is the same number reported on WEI.
This should be the same number as appears in the purple cell above.</t>
        </r>
      </text>
    </comment>
    <comment ref="H25" authorId="0" shapeId="0">
      <text>
        <r>
          <rPr>
            <b/>
            <sz val="10"/>
            <color indexed="81"/>
            <rFont val="Tahoma"/>
            <family val="2"/>
          </rPr>
          <t>Not Counted - All invalid ballots submitted for this election, including those removed at canvass.
This should be the total of the numbers reported in the orange cells above.</t>
        </r>
      </text>
    </comment>
    <comment ref="C26" authorId="0" shapeId="0">
      <text>
        <r>
          <rPr>
            <b/>
            <sz val="10"/>
            <color indexed="81"/>
            <rFont val="Tahoma"/>
            <family val="2"/>
          </rPr>
          <t xml:space="preserve">This number should be the same number certified  as tabulated and posted as WEI results.  If it differs, investigate and provide an explanation.
 </t>
        </r>
      </text>
    </comment>
  </commentList>
</comments>
</file>

<file path=xl/comments28.xml><?xml version="1.0" encoding="utf-8"?>
<comments xmlns="http://schemas.openxmlformats.org/spreadsheetml/2006/main">
  <authors>
    <author>libby.nieland</author>
    <author>lnieland</author>
  </authors>
  <commentList>
    <comment ref="G7" authorId="0" shapeId="0">
      <text>
        <r>
          <rPr>
            <b/>
            <sz val="9"/>
            <color indexed="81"/>
            <rFont val="Tahoma"/>
            <family val="2"/>
          </rPr>
          <t>This should be the same number entered on the Election Result report in WEI on election day, unless your voter registration system required activation of a voter in order to issue a ballot.</t>
        </r>
        <r>
          <rPr>
            <sz val="9"/>
            <color indexed="81"/>
            <rFont val="Tahoma"/>
            <family val="2"/>
          </rPr>
          <t xml:space="preserve">
</t>
        </r>
      </text>
    </comment>
    <comment ref="C13" authorId="1" shapeId="0">
      <text>
        <r>
          <rPr>
            <b/>
            <sz val="10"/>
            <color indexed="81"/>
            <rFont val="Tahoma"/>
            <family val="2"/>
          </rPr>
          <t>Column Total for all issued ballots. This number may be greater than the number of active registered voters. It may include special ballots, replacement ballots, provisional ballots and any other kind you can think of.</t>
        </r>
        <r>
          <rPr>
            <sz val="8"/>
            <color indexed="81"/>
            <rFont val="Tahoma"/>
            <family val="2"/>
          </rPr>
          <t xml:space="preserve">
</t>
        </r>
      </text>
    </comment>
    <comment ref="D13" authorId="1" shapeId="0">
      <text>
        <r>
          <rPr>
            <b/>
            <sz val="10"/>
            <color indexed="81"/>
            <rFont val="Tahoma"/>
            <family val="2"/>
          </rPr>
          <t>Column Total of all received ballots, including all provisional ballots.</t>
        </r>
        <r>
          <rPr>
            <sz val="10"/>
            <color indexed="81"/>
            <rFont val="Tahoma"/>
            <family val="2"/>
          </rPr>
          <t xml:space="preserve">
</t>
        </r>
      </text>
    </comment>
    <comment ref="E13" authorId="1" shapeId="0">
      <text>
        <r>
          <rPr>
            <b/>
            <sz val="10"/>
            <color indexed="81"/>
            <rFont val="Tahoma"/>
            <family val="2"/>
          </rPr>
          <t xml:space="preserve">Column Total of all accepted ballots.  </t>
        </r>
      </text>
    </comment>
    <comment ref="F13" authorId="0" shapeId="0">
      <text>
        <r>
          <rPr>
            <b/>
            <sz val="9"/>
            <color indexed="81"/>
            <rFont val="Tahoma"/>
            <family val="2"/>
          </rPr>
          <t xml:space="preserve">Column Total for </t>
        </r>
        <r>
          <rPr>
            <b/>
            <sz val="10"/>
            <color indexed="81"/>
            <rFont val="Tahoma"/>
            <family val="2"/>
          </rPr>
          <t>Provisional ballots forwarded to other counties.  This number is added to the ballots rejected for all Ballots Not Counted</t>
        </r>
        <r>
          <rPr>
            <sz val="10"/>
            <color indexed="81"/>
            <rFont val="Tahoma"/>
            <family val="2"/>
          </rPr>
          <t xml:space="preserve">
</t>
        </r>
      </text>
    </comment>
    <comment ref="G13" authorId="1" shapeId="0">
      <text>
        <r>
          <rPr>
            <b/>
            <sz val="10"/>
            <color indexed="81"/>
            <rFont val="Tahoma"/>
            <family val="2"/>
          </rPr>
          <t>Column: Total of all rejected ballots.  Must be added with the Ballots to calculate the Total Ballot Not Counted.</t>
        </r>
      </text>
    </comment>
    <comment ref="H14" authorId="1" shapeId="0">
      <text>
        <r>
          <rPr>
            <b/>
            <sz val="10"/>
            <color indexed="81"/>
            <rFont val="Tahoma"/>
            <family val="2"/>
          </rPr>
          <t>The formula:   Ballots received less ballots accepted less ballots not counted.  If this is zero in every category, you have accounted for all ballots in detail.</t>
        </r>
      </text>
    </comment>
    <comment ref="H15" authorId="1" shapeId="0">
      <text>
        <r>
          <rPr>
            <b/>
            <sz val="10"/>
            <color indexed="81"/>
            <rFont val="Tahoma"/>
            <family val="2"/>
          </rPr>
          <t>The formula:   Ballots received less ballots accepted less ballots not counted.  If this is zero in every category, you have accounted for all ballots in detail.</t>
        </r>
      </text>
    </comment>
    <comment ref="H16"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H17" authorId="1" shapeId="0">
      <text>
        <r>
          <rPr>
            <sz val="10"/>
            <color indexed="81"/>
            <rFont val="Tahoma"/>
            <family val="2"/>
          </rPr>
          <t xml:space="preserve">The formula:   Ballots received less ballots accepted less ballots not counted.  If this is zero in every category, you have accounted for all ballots in detail.
</t>
        </r>
      </text>
    </comment>
    <comment ref="H18"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C23" authorId="1" shapeId="0">
      <text>
        <r>
          <rPr>
            <b/>
            <sz val="10"/>
            <color indexed="81"/>
            <rFont val="Tahoma"/>
            <family val="2"/>
          </rPr>
          <t>Obtain number from voter registration system.  ACP and FWAB voters not entered in the VRDB system are added in later in cell 25.</t>
        </r>
      </text>
    </comment>
    <comment ref="H23" authorId="1" shapeId="0">
      <text>
        <r>
          <rPr>
            <b/>
            <sz val="10"/>
            <color indexed="81"/>
            <rFont val="Tahoma"/>
            <family val="2"/>
          </rPr>
          <t>Received - Obtain number from initial processing records (daily records). Be sure that this accounts for all ballots, including FWAB &amp; ACP voters participating in the election.
If you report a ballot as received, you should account for it as either counted or not counted. This should be the same number as appears in the blue cell above.</t>
        </r>
      </text>
    </comment>
    <comment ref="C24" authorId="0" shapeId="0">
      <text>
        <r>
          <rPr>
            <b/>
            <sz val="10"/>
            <color indexed="81"/>
            <rFont val="Tahoma"/>
            <family val="2"/>
          </rPr>
          <t>Include a number if the voter was credited as voting. Do not include if the voter was identified as not casting a ballot and backed out of the election.</t>
        </r>
        <r>
          <rPr>
            <sz val="9"/>
            <color indexed="81"/>
            <rFont val="Tahoma"/>
            <family val="2"/>
          </rPr>
          <t xml:space="preserve">
</t>
        </r>
      </text>
    </comment>
    <comment ref="H24" authorId="0" shapeId="0">
      <text>
        <r>
          <rPr>
            <b/>
            <sz val="10"/>
            <color indexed="81"/>
            <rFont val="Tahoma"/>
            <family val="2"/>
          </rPr>
          <t>Counted - As reported by the tabulation system, processing records.  This is the same number reported on WEI.
This should be the same number as appears in the purple cell above.</t>
        </r>
      </text>
    </comment>
    <comment ref="H25" authorId="0" shapeId="0">
      <text>
        <r>
          <rPr>
            <b/>
            <sz val="10"/>
            <color indexed="81"/>
            <rFont val="Tahoma"/>
            <family val="2"/>
          </rPr>
          <t>Not Counted - All invalid ballots submitted for this election, including those removed at canvass.
This should be the total of the numbers reported in the orange cells above.</t>
        </r>
      </text>
    </comment>
    <comment ref="C26" authorId="0" shapeId="0">
      <text>
        <r>
          <rPr>
            <b/>
            <sz val="10"/>
            <color indexed="81"/>
            <rFont val="Tahoma"/>
            <family val="2"/>
          </rPr>
          <t xml:space="preserve">This number should be the same number certified  as tabulated and posted as WEI results.  If it differs, investigate and provide an explanation.
 </t>
        </r>
      </text>
    </comment>
  </commentList>
</comments>
</file>

<file path=xl/comments29.xml><?xml version="1.0" encoding="utf-8"?>
<comments xmlns="http://schemas.openxmlformats.org/spreadsheetml/2006/main">
  <authors>
    <author>libby.nieland</author>
    <author>lnieland</author>
  </authors>
  <commentList>
    <comment ref="G7" authorId="0" shapeId="0">
      <text>
        <r>
          <rPr>
            <b/>
            <sz val="9"/>
            <color indexed="81"/>
            <rFont val="Tahoma"/>
            <family val="2"/>
          </rPr>
          <t>This should be the same number entered on the Election Result report in WEI on election day, unless your voter registration system required activation of a voter in order to issue a ballot.</t>
        </r>
        <r>
          <rPr>
            <sz val="9"/>
            <color indexed="81"/>
            <rFont val="Tahoma"/>
            <family val="2"/>
          </rPr>
          <t xml:space="preserve">
</t>
        </r>
      </text>
    </comment>
    <comment ref="C13" authorId="1" shapeId="0">
      <text>
        <r>
          <rPr>
            <b/>
            <sz val="10"/>
            <color indexed="81"/>
            <rFont val="Tahoma"/>
            <family val="2"/>
          </rPr>
          <t>Column Total for all issued ballots. This number may be greater than the number of active registered voters. It may include special ballots, replacement ballots, provisional ballots and any other kind you can think of.</t>
        </r>
        <r>
          <rPr>
            <sz val="8"/>
            <color indexed="81"/>
            <rFont val="Tahoma"/>
            <family val="2"/>
          </rPr>
          <t xml:space="preserve">
</t>
        </r>
      </text>
    </comment>
    <comment ref="D13" authorId="1" shapeId="0">
      <text>
        <r>
          <rPr>
            <b/>
            <sz val="10"/>
            <color indexed="81"/>
            <rFont val="Tahoma"/>
            <family val="2"/>
          </rPr>
          <t>Column Total of all received ballots, including all provisional ballots.</t>
        </r>
        <r>
          <rPr>
            <sz val="10"/>
            <color indexed="81"/>
            <rFont val="Tahoma"/>
            <family val="2"/>
          </rPr>
          <t xml:space="preserve">
</t>
        </r>
      </text>
    </comment>
    <comment ref="F13" authorId="0" shapeId="0">
      <text>
        <r>
          <rPr>
            <b/>
            <sz val="9"/>
            <color indexed="81"/>
            <rFont val="Tahoma"/>
            <family val="2"/>
          </rPr>
          <t xml:space="preserve">Column Total for </t>
        </r>
        <r>
          <rPr>
            <b/>
            <sz val="10"/>
            <color indexed="81"/>
            <rFont val="Tahoma"/>
            <family val="2"/>
          </rPr>
          <t>Provisional ballots forwarded to other counties.  This number is added to the ballots rejected for all Ballots Not Counted</t>
        </r>
        <r>
          <rPr>
            <sz val="10"/>
            <color indexed="81"/>
            <rFont val="Tahoma"/>
            <family val="2"/>
          </rPr>
          <t xml:space="preserve">
</t>
        </r>
      </text>
    </comment>
    <comment ref="G13" authorId="1" shapeId="0">
      <text>
        <r>
          <rPr>
            <b/>
            <sz val="10"/>
            <color indexed="81"/>
            <rFont val="Tahoma"/>
            <family val="2"/>
          </rPr>
          <t xml:space="preserve">Column Total of all accepted ballots.  </t>
        </r>
      </text>
    </comment>
    <comment ref="H14" authorId="1" shapeId="0">
      <text>
        <r>
          <rPr>
            <b/>
            <sz val="10"/>
            <color indexed="81"/>
            <rFont val="Tahoma"/>
            <family val="2"/>
          </rPr>
          <t>The formula:   Ballots received less ballots accepted less ballots not counted.  If this is zero in every category, you have accounted for all ballots in detail.</t>
        </r>
      </text>
    </comment>
    <comment ref="H15" authorId="1" shapeId="0">
      <text>
        <r>
          <rPr>
            <b/>
            <sz val="10"/>
            <color indexed="81"/>
            <rFont val="Tahoma"/>
            <family val="2"/>
          </rPr>
          <t>The formula:   Ballots received less ballots accepted less ballots not counted.  If this is zero in every category, you have accounted for all ballots in detail.</t>
        </r>
      </text>
    </comment>
    <comment ref="H16"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H17" authorId="1" shapeId="0">
      <text>
        <r>
          <rPr>
            <sz val="10"/>
            <color indexed="81"/>
            <rFont val="Tahoma"/>
            <family val="2"/>
          </rPr>
          <t xml:space="preserve">The formula:   Ballots received less ballots accepted less ballots not counted.  If this is zero in every category, you have accounted for all ballots in detail.
</t>
        </r>
      </text>
    </comment>
    <comment ref="H18"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C23" authorId="1" shapeId="0">
      <text>
        <r>
          <rPr>
            <b/>
            <sz val="10"/>
            <color indexed="81"/>
            <rFont val="Tahoma"/>
            <family val="2"/>
          </rPr>
          <t>Obtain number from voter registration system.  ACP and FWAB voters not entered in the VRDB system are added in later in cell 25.</t>
        </r>
      </text>
    </comment>
    <comment ref="H23" authorId="1" shapeId="0">
      <text>
        <r>
          <rPr>
            <b/>
            <sz val="10"/>
            <color indexed="81"/>
            <rFont val="Tahoma"/>
            <family val="2"/>
          </rPr>
          <t>Received - Obtain number from initial processing records (daily records). Be sure that this accounts for all ballots, including FWAB &amp; ACP voters participating in the election.
If you report a ballot as received, you should account for it as either counted or not counted. This should be the same number as appears in the blue cell above.</t>
        </r>
      </text>
    </comment>
    <comment ref="C24" authorId="0" shapeId="0">
      <text>
        <r>
          <rPr>
            <b/>
            <sz val="10"/>
            <color indexed="81"/>
            <rFont val="Tahoma"/>
            <family val="2"/>
          </rPr>
          <t>Include a number if the voter was credited as voting. Do not include if the voter was identified as not casting a ballot and backed out of the election.</t>
        </r>
        <r>
          <rPr>
            <sz val="9"/>
            <color indexed="81"/>
            <rFont val="Tahoma"/>
            <family val="2"/>
          </rPr>
          <t xml:space="preserve">
</t>
        </r>
      </text>
    </comment>
    <comment ref="H24" authorId="0" shapeId="0">
      <text>
        <r>
          <rPr>
            <b/>
            <sz val="10"/>
            <color indexed="81"/>
            <rFont val="Tahoma"/>
            <family val="2"/>
          </rPr>
          <t>Counted - As reported by the tabulation system, processing records.  This is the same number reported on WEI.
This should be the same number as appears in the purple cell above.</t>
        </r>
      </text>
    </comment>
    <comment ref="H25" authorId="0" shapeId="0">
      <text>
        <r>
          <rPr>
            <b/>
            <sz val="10"/>
            <color indexed="81"/>
            <rFont val="Tahoma"/>
            <family val="2"/>
          </rPr>
          <t>Not Counted - All invalid ballots submitted for this election, including those removed at canvass.
This should be the total of the numbers reported in the orange cells above.</t>
        </r>
      </text>
    </comment>
    <comment ref="C26" authorId="0" shapeId="0">
      <text>
        <r>
          <rPr>
            <b/>
            <sz val="10"/>
            <color indexed="81"/>
            <rFont val="Tahoma"/>
            <family val="2"/>
          </rPr>
          <t xml:space="preserve">This number should be the same number certified  as tabulated and posted as WEI results.  If it differs, investigate and provide an explanation.
 </t>
        </r>
      </text>
    </comment>
  </commentList>
</comments>
</file>

<file path=xl/comments30.xml><?xml version="1.0" encoding="utf-8"?>
<comments xmlns="http://schemas.openxmlformats.org/spreadsheetml/2006/main">
  <authors>
    <author>libby.nieland</author>
    <author>lnieland</author>
  </authors>
  <commentList>
    <comment ref="G7" authorId="0" shapeId="0">
      <text>
        <r>
          <rPr>
            <b/>
            <sz val="9"/>
            <color indexed="81"/>
            <rFont val="Tahoma"/>
            <family val="2"/>
          </rPr>
          <t>This should be the same number entered on the Election Result report in WEI on election day, unless your voter registration system required activation of a voter in order to issue a ballot.</t>
        </r>
        <r>
          <rPr>
            <sz val="9"/>
            <color indexed="81"/>
            <rFont val="Tahoma"/>
            <family val="2"/>
          </rPr>
          <t xml:space="preserve">
</t>
        </r>
      </text>
    </comment>
    <comment ref="C13" authorId="1" shapeId="0">
      <text>
        <r>
          <rPr>
            <b/>
            <sz val="10"/>
            <color indexed="81"/>
            <rFont val="Tahoma"/>
            <family val="2"/>
          </rPr>
          <t>Column Total for all issued ballots. This number may be greater than the number of active registered voters. It may include special ballots, replacement ballots, provisional ballots and any other kind you can think of.</t>
        </r>
        <r>
          <rPr>
            <sz val="8"/>
            <color indexed="81"/>
            <rFont val="Tahoma"/>
            <family val="2"/>
          </rPr>
          <t xml:space="preserve">
</t>
        </r>
      </text>
    </comment>
    <comment ref="D13" authorId="1" shapeId="0">
      <text>
        <r>
          <rPr>
            <b/>
            <sz val="10"/>
            <color indexed="81"/>
            <rFont val="Tahoma"/>
            <family val="2"/>
          </rPr>
          <t>Column Total of all received ballots, including all provisional ballots.</t>
        </r>
        <r>
          <rPr>
            <sz val="10"/>
            <color indexed="81"/>
            <rFont val="Tahoma"/>
            <family val="2"/>
          </rPr>
          <t xml:space="preserve">
</t>
        </r>
      </text>
    </comment>
    <comment ref="E13" authorId="1" shapeId="0">
      <text>
        <r>
          <rPr>
            <b/>
            <sz val="10"/>
            <color indexed="81"/>
            <rFont val="Tahoma"/>
            <family val="2"/>
          </rPr>
          <t xml:space="preserve">Column Total of all accepted ballots.  </t>
        </r>
      </text>
    </comment>
    <comment ref="F13" authorId="0" shapeId="0">
      <text>
        <r>
          <rPr>
            <b/>
            <sz val="9"/>
            <color indexed="81"/>
            <rFont val="Tahoma"/>
            <family val="2"/>
          </rPr>
          <t xml:space="preserve">Column Total for </t>
        </r>
        <r>
          <rPr>
            <b/>
            <sz val="10"/>
            <color indexed="81"/>
            <rFont val="Tahoma"/>
            <family val="2"/>
          </rPr>
          <t>Provisional ballots forwarded to other counties.  This number is added to the ballots rejected for all Ballots Not Counted</t>
        </r>
        <r>
          <rPr>
            <sz val="10"/>
            <color indexed="81"/>
            <rFont val="Tahoma"/>
            <family val="2"/>
          </rPr>
          <t xml:space="preserve">
</t>
        </r>
      </text>
    </comment>
    <comment ref="G13" authorId="1" shapeId="0">
      <text>
        <r>
          <rPr>
            <b/>
            <sz val="10"/>
            <color indexed="81"/>
            <rFont val="Tahoma"/>
            <family val="2"/>
          </rPr>
          <t>Column: Total of all rejected ballots.  Must be added with the Ballots to calculate the Total Ballot Not Counted.</t>
        </r>
      </text>
    </comment>
    <comment ref="H14" authorId="1" shapeId="0">
      <text>
        <r>
          <rPr>
            <b/>
            <sz val="10"/>
            <color indexed="81"/>
            <rFont val="Tahoma"/>
            <family val="2"/>
          </rPr>
          <t>The formula:   Ballots received less ballots accepted less ballots not counted.  If this is zero in every category, you have accounted for all ballots in detail.</t>
        </r>
      </text>
    </comment>
    <comment ref="H15" authorId="1" shapeId="0">
      <text>
        <r>
          <rPr>
            <b/>
            <sz val="10"/>
            <color indexed="81"/>
            <rFont val="Tahoma"/>
            <family val="2"/>
          </rPr>
          <t>The formula:   Ballots received less ballots accepted less ballots not counted.  If this is zero in every category, you have accounted for all ballots in detail.</t>
        </r>
      </text>
    </comment>
    <comment ref="H16"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H17" authorId="1" shapeId="0">
      <text>
        <r>
          <rPr>
            <sz val="10"/>
            <color indexed="81"/>
            <rFont val="Tahoma"/>
            <family val="2"/>
          </rPr>
          <t xml:space="preserve">The formula:   Ballots received less ballots accepted less ballots not counted.  If this is zero in every category, you have accounted for all ballots in detail.
</t>
        </r>
      </text>
    </comment>
    <comment ref="H18"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C23" authorId="1" shapeId="0">
      <text>
        <r>
          <rPr>
            <b/>
            <sz val="10"/>
            <color indexed="81"/>
            <rFont val="Tahoma"/>
            <family val="2"/>
          </rPr>
          <t>Obtain number from voter registration system.  ACP and FWAB voters not entered in the VRDB system are added in later in cell 25.</t>
        </r>
      </text>
    </comment>
    <comment ref="H23" authorId="1" shapeId="0">
      <text>
        <r>
          <rPr>
            <b/>
            <sz val="10"/>
            <color indexed="81"/>
            <rFont val="Tahoma"/>
            <family val="2"/>
          </rPr>
          <t>Received - Obtain number from initial processing records (daily records). Be sure that this accounts for all ballots, including FWAB &amp; ACP voters participating in the election.
If you report a ballot as received, you should account for it as either counted or not counted. This should be the same number as appears in the blue cell above.</t>
        </r>
      </text>
    </comment>
    <comment ref="C24" authorId="0" shapeId="0">
      <text>
        <r>
          <rPr>
            <b/>
            <sz val="10"/>
            <color indexed="81"/>
            <rFont val="Tahoma"/>
            <family val="2"/>
          </rPr>
          <t>Include a number if the voter was credited as voting. Do not include if the voter was identified as not casting a ballot and backed out of the election.</t>
        </r>
        <r>
          <rPr>
            <sz val="9"/>
            <color indexed="81"/>
            <rFont val="Tahoma"/>
            <family val="2"/>
          </rPr>
          <t xml:space="preserve">
</t>
        </r>
      </text>
    </comment>
    <comment ref="H24" authorId="0" shapeId="0">
      <text>
        <r>
          <rPr>
            <b/>
            <sz val="10"/>
            <color indexed="81"/>
            <rFont val="Tahoma"/>
            <family val="2"/>
          </rPr>
          <t>Counted - As reported by the tabulation system, processing records.  This is the same number reported on WEI.
This should be the same number as appears in the purple cell above.</t>
        </r>
      </text>
    </comment>
    <comment ref="H25" authorId="0" shapeId="0">
      <text>
        <r>
          <rPr>
            <b/>
            <sz val="10"/>
            <color indexed="81"/>
            <rFont val="Tahoma"/>
            <family val="2"/>
          </rPr>
          <t>Not Counted - All invalid ballots submitted for this election, including those removed at canvass.
This should be the total of the numbers reported in the orange cells above.</t>
        </r>
      </text>
    </comment>
    <comment ref="C26" authorId="0" shapeId="0">
      <text>
        <r>
          <rPr>
            <b/>
            <sz val="10"/>
            <color indexed="81"/>
            <rFont val="Tahoma"/>
            <family val="2"/>
          </rPr>
          <t xml:space="preserve">This number should be the same number certified  as tabulated and posted as WEI results.  If it differs, investigate and provide an explanation.
 </t>
        </r>
      </text>
    </comment>
  </commentList>
</comments>
</file>

<file path=xl/comments31.xml><?xml version="1.0" encoding="utf-8"?>
<comments xmlns="http://schemas.openxmlformats.org/spreadsheetml/2006/main">
  <authors>
    <author>libby.nieland</author>
    <author>lnieland</author>
  </authors>
  <commentList>
    <comment ref="G7" authorId="0" shapeId="0">
      <text>
        <r>
          <rPr>
            <b/>
            <sz val="9"/>
            <color indexed="81"/>
            <rFont val="Tahoma"/>
            <family val="2"/>
          </rPr>
          <t>This should be the same number entered on the Election Result report in WEI on election day, unless your voter registration system required activation of a voter in order to issue a ballot.</t>
        </r>
        <r>
          <rPr>
            <sz val="9"/>
            <color indexed="81"/>
            <rFont val="Tahoma"/>
            <family val="2"/>
          </rPr>
          <t xml:space="preserve">
</t>
        </r>
      </text>
    </comment>
    <comment ref="C13" authorId="1" shapeId="0">
      <text>
        <r>
          <rPr>
            <b/>
            <sz val="10"/>
            <color indexed="81"/>
            <rFont val="Tahoma"/>
            <family val="2"/>
          </rPr>
          <t>Column Total for all issued ballots. This number may be greater than the number of active registered voters. It may include special ballots, replacement ballots, provisional ballots and any other kind you can think of.</t>
        </r>
        <r>
          <rPr>
            <sz val="8"/>
            <color indexed="81"/>
            <rFont val="Tahoma"/>
            <family val="2"/>
          </rPr>
          <t xml:space="preserve">
</t>
        </r>
      </text>
    </comment>
    <comment ref="D13" authorId="1" shapeId="0">
      <text>
        <r>
          <rPr>
            <b/>
            <sz val="10"/>
            <color indexed="81"/>
            <rFont val="Tahoma"/>
            <family val="2"/>
          </rPr>
          <t>Column Total of all received ballots, including all provisional ballots.</t>
        </r>
        <r>
          <rPr>
            <sz val="10"/>
            <color indexed="81"/>
            <rFont val="Tahoma"/>
            <family val="2"/>
          </rPr>
          <t xml:space="preserve">
</t>
        </r>
      </text>
    </comment>
    <comment ref="E13" authorId="1" shapeId="0">
      <text>
        <r>
          <rPr>
            <b/>
            <sz val="10"/>
            <color indexed="81"/>
            <rFont val="Tahoma"/>
            <family val="2"/>
          </rPr>
          <t xml:space="preserve">Column Total of all accepted ballots.  </t>
        </r>
      </text>
    </comment>
    <comment ref="F13" authorId="0" shapeId="0">
      <text>
        <r>
          <rPr>
            <b/>
            <sz val="9"/>
            <color indexed="81"/>
            <rFont val="Tahoma"/>
            <family val="2"/>
          </rPr>
          <t xml:space="preserve">Column Total for </t>
        </r>
        <r>
          <rPr>
            <b/>
            <sz val="10"/>
            <color indexed="81"/>
            <rFont val="Tahoma"/>
            <family val="2"/>
          </rPr>
          <t>Provisional ballots forwarded to other counties.  This number is added to the ballots rejected for all Ballots Not Counted</t>
        </r>
        <r>
          <rPr>
            <sz val="10"/>
            <color indexed="81"/>
            <rFont val="Tahoma"/>
            <family val="2"/>
          </rPr>
          <t xml:space="preserve">
</t>
        </r>
      </text>
    </comment>
    <comment ref="G13" authorId="1" shapeId="0">
      <text>
        <r>
          <rPr>
            <b/>
            <sz val="10"/>
            <color indexed="81"/>
            <rFont val="Tahoma"/>
            <family val="2"/>
          </rPr>
          <t>Column: Total of all rejected ballots.  Must be added with the Ballots to calculate the Total Ballot Not Counted.</t>
        </r>
      </text>
    </comment>
    <comment ref="H14" authorId="1" shapeId="0">
      <text>
        <r>
          <rPr>
            <b/>
            <sz val="10"/>
            <color indexed="81"/>
            <rFont val="Tahoma"/>
            <family val="2"/>
          </rPr>
          <t>The formula:   Ballots received less ballots accepted less ballots not counted.  If this is zero in every category, you have accounted for all ballots in detail.</t>
        </r>
      </text>
    </comment>
    <comment ref="H15" authorId="1" shapeId="0">
      <text>
        <r>
          <rPr>
            <b/>
            <sz val="10"/>
            <color indexed="81"/>
            <rFont val="Tahoma"/>
            <family val="2"/>
          </rPr>
          <t>The formula:   Ballots received less ballots accepted less ballots not counted.  If this is zero in every category, you have accounted for all ballots in detail.</t>
        </r>
      </text>
    </comment>
    <comment ref="H16"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H17" authorId="1" shapeId="0">
      <text>
        <r>
          <rPr>
            <sz val="10"/>
            <color indexed="81"/>
            <rFont val="Tahoma"/>
            <family val="2"/>
          </rPr>
          <t xml:space="preserve">The formula:   Ballots received less ballots accepted less ballots not counted.  If this is zero in every category, you have accounted for all ballots in detail.
</t>
        </r>
      </text>
    </comment>
    <comment ref="H18"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C23" authorId="1" shapeId="0">
      <text>
        <r>
          <rPr>
            <b/>
            <sz val="10"/>
            <color indexed="81"/>
            <rFont val="Tahoma"/>
            <family val="2"/>
          </rPr>
          <t>Obtain number from voter registration system.  ACP and FWAB voters not entered in the VRDB system are added in later in cell 25.</t>
        </r>
      </text>
    </comment>
    <comment ref="H23" authorId="1" shapeId="0">
      <text>
        <r>
          <rPr>
            <b/>
            <sz val="10"/>
            <color indexed="81"/>
            <rFont val="Tahoma"/>
            <family val="2"/>
          </rPr>
          <t>Received - Obtain number from initial processing records (daily records). Be sure that this accounts for all ballots, including FWAB &amp; ACP voters participating in the election.
If you report a ballot as received, you should account for it as either counted or not counted. This should be the same number as appears in the blue cell above.</t>
        </r>
      </text>
    </comment>
    <comment ref="C24" authorId="0" shapeId="0">
      <text>
        <r>
          <rPr>
            <b/>
            <sz val="10"/>
            <color indexed="81"/>
            <rFont val="Tahoma"/>
            <family val="2"/>
          </rPr>
          <t>Include a number if the voter was credited as voting. Do not include if the voter was identified as not casting a ballot and backed out of the election.</t>
        </r>
        <r>
          <rPr>
            <sz val="9"/>
            <color indexed="81"/>
            <rFont val="Tahoma"/>
            <family val="2"/>
          </rPr>
          <t xml:space="preserve">
</t>
        </r>
      </text>
    </comment>
    <comment ref="H24" authorId="0" shapeId="0">
      <text>
        <r>
          <rPr>
            <b/>
            <sz val="10"/>
            <color indexed="81"/>
            <rFont val="Tahoma"/>
            <family val="2"/>
          </rPr>
          <t>Counted - As reported by the tabulation system, processing records.  This is the same number reported on WEI.
This should be the same number as appears in the purple cell above.</t>
        </r>
      </text>
    </comment>
    <comment ref="H25" authorId="0" shapeId="0">
      <text>
        <r>
          <rPr>
            <b/>
            <sz val="10"/>
            <color indexed="81"/>
            <rFont val="Tahoma"/>
            <family val="2"/>
          </rPr>
          <t>Not Counted - All invalid ballots submitted for this election, including those removed at canvass.
This should be the total of the numbers reported in the orange cells above.</t>
        </r>
      </text>
    </comment>
    <comment ref="C26" authorId="0" shapeId="0">
      <text>
        <r>
          <rPr>
            <b/>
            <sz val="10"/>
            <color indexed="81"/>
            <rFont val="Tahoma"/>
            <family val="2"/>
          </rPr>
          <t xml:space="preserve">This number should be the same number certified  as tabulated and posted as WEI results.  If it differs, investigate and provide an explanation.
 </t>
        </r>
      </text>
    </comment>
  </commentList>
</comments>
</file>

<file path=xl/comments32.xml><?xml version="1.0" encoding="utf-8"?>
<comments xmlns="http://schemas.openxmlformats.org/spreadsheetml/2006/main">
  <authors>
    <author>libby.nieland</author>
    <author>lnieland</author>
  </authors>
  <commentList>
    <comment ref="G7" authorId="0" shapeId="0">
      <text>
        <r>
          <rPr>
            <b/>
            <sz val="9"/>
            <color indexed="81"/>
            <rFont val="Tahoma"/>
            <family val="2"/>
          </rPr>
          <t>This should be the same number entered on the Election Result report in WEI on election day, unless your voter registration system required activation of a voter in order to issue a ballot.</t>
        </r>
        <r>
          <rPr>
            <sz val="9"/>
            <color indexed="81"/>
            <rFont val="Tahoma"/>
            <family val="2"/>
          </rPr>
          <t xml:space="preserve">
</t>
        </r>
      </text>
    </comment>
    <comment ref="C13" authorId="1" shapeId="0">
      <text>
        <r>
          <rPr>
            <b/>
            <sz val="10"/>
            <color indexed="81"/>
            <rFont val="Tahoma"/>
            <family val="2"/>
          </rPr>
          <t>Column Total for all issued ballots. This number may be greater than the number of active registered voters. It may include special ballots, replacement ballots, provisional ballots and any other kind you can think of.</t>
        </r>
        <r>
          <rPr>
            <sz val="8"/>
            <color indexed="81"/>
            <rFont val="Tahoma"/>
            <family val="2"/>
          </rPr>
          <t xml:space="preserve">
</t>
        </r>
      </text>
    </comment>
    <comment ref="D13" authorId="1" shapeId="0">
      <text>
        <r>
          <rPr>
            <b/>
            <sz val="10"/>
            <color indexed="81"/>
            <rFont val="Tahoma"/>
            <family val="2"/>
          </rPr>
          <t>Column Total of all received ballots, including all provisional ballots.</t>
        </r>
        <r>
          <rPr>
            <sz val="10"/>
            <color indexed="81"/>
            <rFont val="Tahoma"/>
            <family val="2"/>
          </rPr>
          <t xml:space="preserve">
</t>
        </r>
      </text>
    </comment>
    <comment ref="E13" authorId="1" shapeId="0">
      <text>
        <r>
          <rPr>
            <b/>
            <sz val="10"/>
            <color indexed="81"/>
            <rFont val="Tahoma"/>
            <family val="2"/>
          </rPr>
          <t xml:space="preserve">Column Total of all accepted ballots.  </t>
        </r>
      </text>
    </comment>
    <comment ref="F13" authorId="0" shapeId="0">
      <text>
        <r>
          <rPr>
            <b/>
            <sz val="9"/>
            <color indexed="81"/>
            <rFont val="Tahoma"/>
            <family val="2"/>
          </rPr>
          <t xml:space="preserve">Column Total for </t>
        </r>
        <r>
          <rPr>
            <b/>
            <sz val="10"/>
            <color indexed="81"/>
            <rFont val="Tahoma"/>
            <family val="2"/>
          </rPr>
          <t>Provisional ballots forwarded to other counties.  This number is added to the ballots rejected for all Ballots Not Counted</t>
        </r>
        <r>
          <rPr>
            <sz val="10"/>
            <color indexed="81"/>
            <rFont val="Tahoma"/>
            <family val="2"/>
          </rPr>
          <t xml:space="preserve">
</t>
        </r>
      </text>
    </comment>
    <comment ref="G13" authorId="1" shapeId="0">
      <text>
        <r>
          <rPr>
            <b/>
            <sz val="10"/>
            <color indexed="81"/>
            <rFont val="Tahoma"/>
            <family val="2"/>
          </rPr>
          <t>Column: Total of all rejected ballots.  Must be added with the Ballots to calculate the Total Ballot Not Counted.</t>
        </r>
      </text>
    </comment>
    <comment ref="H14" authorId="1" shapeId="0">
      <text>
        <r>
          <rPr>
            <b/>
            <sz val="10"/>
            <color indexed="81"/>
            <rFont val="Tahoma"/>
            <family val="2"/>
          </rPr>
          <t>The formula:   Ballots received less ballots accepted less ballots not counted.  If this is zero in every category, you have accounted for all ballots in detail.</t>
        </r>
      </text>
    </comment>
    <comment ref="H15" authorId="1" shapeId="0">
      <text>
        <r>
          <rPr>
            <b/>
            <sz val="10"/>
            <color indexed="81"/>
            <rFont val="Tahoma"/>
            <family val="2"/>
          </rPr>
          <t>The formula:   Ballots received less ballots accepted less ballots not counted.  If this is zero in every category, you have accounted for all ballots in detail.</t>
        </r>
      </text>
    </comment>
    <comment ref="H16"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H17" authorId="1" shapeId="0">
      <text>
        <r>
          <rPr>
            <sz val="10"/>
            <color indexed="81"/>
            <rFont val="Tahoma"/>
            <family val="2"/>
          </rPr>
          <t xml:space="preserve">The formula:   Ballots received less ballots accepted less ballots not counted.  If this is zero in every category, you have accounted for all ballots in detail.
</t>
        </r>
      </text>
    </comment>
    <comment ref="H18"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C23" authorId="1" shapeId="0">
      <text>
        <r>
          <rPr>
            <b/>
            <sz val="10"/>
            <color indexed="81"/>
            <rFont val="Tahoma"/>
            <family val="2"/>
          </rPr>
          <t>Obtain number from voter registration system.  ACP and FWAB voters not entered in the VRDB system are added in later in cell 25.</t>
        </r>
      </text>
    </comment>
    <comment ref="H23" authorId="1" shapeId="0">
      <text>
        <r>
          <rPr>
            <b/>
            <sz val="10"/>
            <color indexed="81"/>
            <rFont val="Tahoma"/>
            <family val="2"/>
          </rPr>
          <t>Received - Obtain number from initial processing records (daily records). Be sure that this accounts for all ballots, including FWAB &amp; ACP voters participating in the election.
If you report a ballot as received, you should account for it as either counted or not counted. This should be the same number as appears in the blue cell above.</t>
        </r>
      </text>
    </comment>
    <comment ref="C24" authorId="0" shapeId="0">
      <text>
        <r>
          <rPr>
            <b/>
            <sz val="10"/>
            <color indexed="81"/>
            <rFont val="Tahoma"/>
            <family val="2"/>
          </rPr>
          <t>Include a number if the voter was credited as voting. Do not include if the voter was identified as not casting a ballot and backed out of the election.</t>
        </r>
        <r>
          <rPr>
            <sz val="9"/>
            <color indexed="81"/>
            <rFont val="Tahoma"/>
            <family val="2"/>
          </rPr>
          <t xml:space="preserve">
</t>
        </r>
      </text>
    </comment>
    <comment ref="H24" authorId="0" shapeId="0">
      <text>
        <r>
          <rPr>
            <b/>
            <sz val="10"/>
            <color indexed="81"/>
            <rFont val="Tahoma"/>
            <family val="2"/>
          </rPr>
          <t>Counted - As reported by the tabulation system, processing records.  This is the same number reported on WEI.
This should be the same number as appears in the purple cell above.</t>
        </r>
      </text>
    </comment>
    <comment ref="H25" authorId="0" shapeId="0">
      <text>
        <r>
          <rPr>
            <b/>
            <sz val="10"/>
            <color indexed="81"/>
            <rFont val="Tahoma"/>
            <family val="2"/>
          </rPr>
          <t>Not Counted - All invalid ballots submitted for this election, including those removed at canvass.
This should be the total of the numbers reported in the orange cells above.</t>
        </r>
      </text>
    </comment>
    <comment ref="C26" authorId="0" shapeId="0">
      <text>
        <r>
          <rPr>
            <b/>
            <sz val="10"/>
            <color indexed="81"/>
            <rFont val="Tahoma"/>
            <family val="2"/>
          </rPr>
          <t xml:space="preserve">This number should be the same number certified  as tabulated and posted as WEI results.  If it differs, investigate and provide an explanation.
 </t>
        </r>
      </text>
    </comment>
  </commentList>
</comments>
</file>

<file path=xl/comments33.xml><?xml version="1.0" encoding="utf-8"?>
<comments xmlns="http://schemas.openxmlformats.org/spreadsheetml/2006/main">
  <authors>
    <author>libby.nieland</author>
    <author>lnieland</author>
  </authors>
  <commentList>
    <comment ref="G7" authorId="0" shapeId="0">
      <text>
        <r>
          <rPr>
            <b/>
            <sz val="9"/>
            <color indexed="81"/>
            <rFont val="Tahoma"/>
            <family val="2"/>
          </rPr>
          <t>This should be the same number entered on the Election Result report in WEI on election day, unless your voter registration system required activation of a voter in order to issue a ballot.</t>
        </r>
        <r>
          <rPr>
            <sz val="9"/>
            <color indexed="81"/>
            <rFont val="Tahoma"/>
            <family val="2"/>
          </rPr>
          <t xml:space="preserve">
</t>
        </r>
      </text>
    </comment>
    <comment ref="C13" authorId="1" shapeId="0">
      <text>
        <r>
          <rPr>
            <b/>
            <sz val="10"/>
            <color indexed="81"/>
            <rFont val="Tahoma"/>
            <family val="2"/>
          </rPr>
          <t>Column Total for all issued ballots. This number may be greater than the number of active registered voters. It may include special ballots, replacement ballots, provisional ballots and any other kind you can think of.</t>
        </r>
        <r>
          <rPr>
            <sz val="8"/>
            <color indexed="81"/>
            <rFont val="Tahoma"/>
            <family val="2"/>
          </rPr>
          <t xml:space="preserve">
</t>
        </r>
      </text>
    </comment>
    <comment ref="D13" authorId="1" shapeId="0">
      <text>
        <r>
          <rPr>
            <b/>
            <sz val="10"/>
            <color indexed="81"/>
            <rFont val="Tahoma"/>
            <family val="2"/>
          </rPr>
          <t>Column Total of all received ballots, including all provisional ballots.</t>
        </r>
        <r>
          <rPr>
            <sz val="10"/>
            <color indexed="81"/>
            <rFont val="Tahoma"/>
            <family val="2"/>
          </rPr>
          <t xml:space="preserve">
</t>
        </r>
      </text>
    </comment>
    <comment ref="E13" authorId="1" shapeId="0">
      <text>
        <r>
          <rPr>
            <b/>
            <sz val="10"/>
            <color indexed="81"/>
            <rFont val="Tahoma"/>
            <family val="2"/>
          </rPr>
          <t xml:space="preserve">Column Total of all accepted ballots.  </t>
        </r>
      </text>
    </comment>
    <comment ref="F13" authorId="0" shapeId="0">
      <text>
        <r>
          <rPr>
            <b/>
            <sz val="9"/>
            <color indexed="81"/>
            <rFont val="Tahoma"/>
            <family val="2"/>
          </rPr>
          <t xml:space="preserve">Column Total for </t>
        </r>
        <r>
          <rPr>
            <b/>
            <sz val="10"/>
            <color indexed="81"/>
            <rFont val="Tahoma"/>
            <family val="2"/>
          </rPr>
          <t>Provisional ballots forwarded to other counties.  This number is added to the ballots rejected for all Ballots Not Counted</t>
        </r>
        <r>
          <rPr>
            <sz val="10"/>
            <color indexed="81"/>
            <rFont val="Tahoma"/>
            <family val="2"/>
          </rPr>
          <t xml:space="preserve">
</t>
        </r>
      </text>
    </comment>
    <comment ref="G13" authorId="1" shapeId="0">
      <text>
        <r>
          <rPr>
            <b/>
            <sz val="10"/>
            <color indexed="81"/>
            <rFont val="Tahoma"/>
            <family val="2"/>
          </rPr>
          <t>Column: Total of all rejected ballots.  Must be added with the Ballots to calculate the Total Ballot Not Counted.</t>
        </r>
      </text>
    </comment>
    <comment ref="H14" authorId="1" shapeId="0">
      <text>
        <r>
          <rPr>
            <b/>
            <sz val="10"/>
            <color indexed="81"/>
            <rFont val="Tahoma"/>
            <family val="2"/>
          </rPr>
          <t>The formula:   Ballots received less ballots accepted less ballots not counted.  If this is zero in every category, you have accounted for all ballots in detail.</t>
        </r>
      </text>
    </comment>
    <comment ref="H15" authorId="1" shapeId="0">
      <text>
        <r>
          <rPr>
            <b/>
            <sz val="10"/>
            <color indexed="81"/>
            <rFont val="Tahoma"/>
            <family val="2"/>
          </rPr>
          <t>The formula:   Ballots received less ballots accepted less ballots not counted.  If this is zero in every category, you have accounted for all ballots in detail.</t>
        </r>
      </text>
    </comment>
    <comment ref="H16"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H17" authorId="1" shapeId="0">
      <text>
        <r>
          <rPr>
            <sz val="10"/>
            <color indexed="81"/>
            <rFont val="Tahoma"/>
            <family val="2"/>
          </rPr>
          <t xml:space="preserve">The formula:   Ballots received less ballots accepted less ballots not counted.  If this is zero in every category, you have accounted for all ballots in detail.
</t>
        </r>
      </text>
    </comment>
    <comment ref="H18"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C23" authorId="1" shapeId="0">
      <text>
        <r>
          <rPr>
            <b/>
            <sz val="10"/>
            <color indexed="81"/>
            <rFont val="Tahoma"/>
            <family val="2"/>
          </rPr>
          <t>Obtain number from voter registration system.  ACP and FWAB voters not entered in the VRDB system are added in later in cell 25.</t>
        </r>
      </text>
    </comment>
    <comment ref="H23" authorId="1" shapeId="0">
      <text>
        <r>
          <rPr>
            <b/>
            <sz val="10"/>
            <color indexed="81"/>
            <rFont val="Tahoma"/>
            <family val="2"/>
          </rPr>
          <t>Received - Obtain number from initial processing records (daily records). Be sure that this accounts for all ballots, including FWAB &amp; ACP voters participating in the election.
If you report a ballot as received, you should account for it as either counted or not counted. This should be the same number as appears in the blue cell above.</t>
        </r>
      </text>
    </comment>
    <comment ref="C24" authorId="0" shapeId="0">
      <text>
        <r>
          <rPr>
            <b/>
            <sz val="10"/>
            <color indexed="81"/>
            <rFont val="Tahoma"/>
            <family val="2"/>
          </rPr>
          <t>Include a number if the voter was credited as voting. Do not include if the voter was identified as not casting a ballot and backed out of the election.</t>
        </r>
        <r>
          <rPr>
            <sz val="9"/>
            <color indexed="81"/>
            <rFont val="Tahoma"/>
            <family val="2"/>
          </rPr>
          <t xml:space="preserve">
</t>
        </r>
      </text>
    </comment>
    <comment ref="H24" authorId="0" shapeId="0">
      <text>
        <r>
          <rPr>
            <b/>
            <sz val="10"/>
            <color indexed="81"/>
            <rFont val="Tahoma"/>
            <family val="2"/>
          </rPr>
          <t>Counted - As reported by the tabulation system, processing records.  This is the same number reported on WEI.
This should be the same number as appears in the purple cell above.</t>
        </r>
      </text>
    </comment>
    <comment ref="H25" authorId="0" shapeId="0">
      <text>
        <r>
          <rPr>
            <b/>
            <sz val="10"/>
            <color indexed="81"/>
            <rFont val="Tahoma"/>
            <family val="2"/>
          </rPr>
          <t>Not Counted - All invalid ballots submitted for this election, including those removed at canvass.
This should be the total of the numbers reported in the orange cells above.</t>
        </r>
      </text>
    </comment>
    <comment ref="C26" authorId="0" shapeId="0">
      <text>
        <r>
          <rPr>
            <b/>
            <sz val="10"/>
            <color indexed="81"/>
            <rFont val="Tahoma"/>
            <family val="2"/>
          </rPr>
          <t xml:space="preserve">This number should be the same number certified  as tabulated and posted as WEI results.  If it differs, investigate and provide an explanation.
 </t>
        </r>
      </text>
    </comment>
  </commentList>
</comments>
</file>

<file path=xl/comments34.xml><?xml version="1.0" encoding="utf-8"?>
<comments xmlns="http://schemas.openxmlformats.org/spreadsheetml/2006/main">
  <authors>
    <author>libby.nieland</author>
    <author>lnieland</author>
  </authors>
  <commentList>
    <comment ref="G7" authorId="0" shapeId="0">
      <text>
        <r>
          <rPr>
            <b/>
            <sz val="9"/>
            <color indexed="81"/>
            <rFont val="Tahoma"/>
            <family val="2"/>
          </rPr>
          <t>This should be the same number entered on the Election Result report in WEI on election day, unless your voter registration system required activation of a voter in order to issue a ballot.</t>
        </r>
        <r>
          <rPr>
            <sz val="9"/>
            <color indexed="81"/>
            <rFont val="Tahoma"/>
            <family val="2"/>
          </rPr>
          <t xml:space="preserve">
</t>
        </r>
      </text>
    </comment>
    <comment ref="C13" authorId="1" shapeId="0">
      <text>
        <r>
          <rPr>
            <b/>
            <sz val="10"/>
            <color indexed="81"/>
            <rFont val="Tahoma"/>
            <family val="2"/>
          </rPr>
          <t>Column Total for all issued ballots. This number may be greater than the number of active registered voters. It may include special ballots, replacement ballots, provisional ballots and any other kind you can think of.</t>
        </r>
        <r>
          <rPr>
            <sz val="8"/>
            <color indexed="81"/>
            <rFont val="Tahoma"/>
            <family val="2"/>
          </rPr>
          <t xml:space="preserve">
</t>
        </r>
      </text>
    </comment>
    <comment ref="D13" authorId="1" shapeId="0">
      <text>
        <r>
          <rPr>
            <b/>
            <sz val="10"/>
            <color indexed="81"/>
            <rFont val="Tahoma"/>
            <family val="2"/>
          </rPr>
          <t>Column Total of all received ballots, including all provisional ballots.</t>
        </r>
        <r>
          <rPr>
            <sz val="10"/>
            <color indexed="81"/>
            <rFont val="Tahoma"/>
            <family val="2"/>
          </rPr>
          <t xml:space="preserve">
</t>
        </r>
      </text>
    </comment>
    <comment ref="E13" authorId="1" shapeId="0">
      <text>
        <r>
          <rPr>
            <b/>
            <sz val="10"/>
            <color indexed="81"/>
            <rFont val="Tahoma"/>
            <family val="2"/>
          </rPr>
          <t xml:space="preserve">Column Total of all accepted ballots.  </t>
        </r>
      </text>
    </comment>
    <comment ref="F13" authorId="0" shapeId="0">
      <text>
        <r>
          <rPr>
            <b/>
            <sz val="9"/>
            <color indexed="81"/>
            <rFont val="Tahoma"/>
            <family val="2"/>
          </rPr>
          <t xml:space="preserve">Column Total for </t>
        </r>
        <r>
          <rPr>
            <b/>
            <sz val="10"/>
            <color indexed="81"/>
            <rFont val="Tahoma"/>
            <family val="2"/>
          </rPr>
          <t>Provisional ballots forwarded to other counties.  This number is added to the ballots rejected for all Ballots Not Counted</t>
        </r>
        <r>
          <rPr>
            <sz val="10"/>
            <color indexed="81"/>
            <rFont val="Tahoma"/>
            <family val="2"/>
          </rPr>
          <t xml:space="preserve">
</t>
        </r>
      </text>
    </comment>
    <comment ref="G13" authorId="1" shapeId="0">
      <text>
        <r>
          <rPr>
            <b/>
            <sz val="10"/>
            <color indexed="81"/>
            <rFont val="Tahoma"/>
            <family val="2"/>
          </rPr>
          <t>Column: Total of all rejected ballots.  Must be added with the Ballots to calculate the Total Ballot Not Counted.</t>
        </r>
      </text>
    </comment>
    <comment ref="H14" authorId="1" shapeId="0">
      <text>
        <r>
          <rPr>
            <b/>
            <sz val="10"/>
            <color indexed="81"/>
            <rFont val="Tahoma"/>
            <family val="2"/>
          </rPr>
          <t>The formula:   Ballots received less ballots accepted less ballots not counted.  If this is zero in every category, you have accounted for all ballots in detail.</t>
        </r>
      </text>
    </comment>
    <comment ref="H15" authorId="1" shapeId="0">
      <text>
        <r>
          <rPr>
            <b/>
            <sz val="10"/>
            <color indexed="81"/>
            <rFont val="Tahoma"/>
            <family val="2"/>
          </rPr>
          <t>The formula:   Ballots received less ballots accepted less ballots not counted.  If this is zero in every category, you have accounted for all ballots in detail.</t>
        </r>
      </text>
    </comment>
    <comment ref="H16"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H17" authorId="1" shapeId="0">
      <text>
        <r>
          <rPr>
            <sz val="10"/>
            <color indexed="81"/>
            <rFont val="Tahoma"/>
            <family val="2"/>
          </rPr>
          <t xml:space="preserve">The formula:   Ballots received less ballots accepted less ballots not counted.  If this is zero in every category, you have accounted for all ballots in detail.
</t>
        </r>
      </text>
    </comment>
    <comment ref="H18"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C23" authorId="1" shapeId="0">
      <text>
        <r>
          <rPr>
            <b/>
            <sz val="10"/>
            <color indexed="81"/>
            <rFont val="Tahoma"/>
            <family val="2"/>
          </rPr>
          <t>Obtain number from voter registration system.  ACP and FWAB voters not entered in the VRDB system are added in later in cell 25.</t>
        </r>
      </text>
    </comment>
    <comment ref="H23" authorId="1" shapeId="0">
      <text>
        <r>
          <rPr>
            <b/>
            <sz val="10"/>
            <color indexed="81"/>
            <rFont val="Tahoma"/>
            <family val="2"/>
          </rPr>
          <t>Received - Obtain number from initial processing records (daily records). Be sure that this accounts for all ballots, including FWAB &amp; ACP voters participating in the election.
If you report a ballot as received, you should account for it as either counted or not counted. This should be the same number as appears in the blue cell above.</t>
        </r>
      </text>
    </comment>
    <comment ref="C24" authorId="0" shapeId="0">
      <text>
        <r>
          <rPr>
            <b/>
            <sz val="10"/>
            <color indexed="81"/>
            <rFont val="Tahoma"/>
            <family val="2"/>
          </rPr>
          <t>Include a number if the voter was credited as voting. Do not include if the voter was identified as not casting a ballot and backed out of the election.</t>
        </r>
        <r>
          <rPr>
            <sz val="9"/>
            <color indexed="81"/>
            <rFont val="Tahoma"/>
            <family val="2"/>
          </rPr>
          <t xml:space="preserve">
</t>
        </r>
      </text>
    </comment>
    <comment ref="H24" authorId="0" shapeId="0">
      <text>
        <r>
          <rPr>
            <b/>
            <sz val="10"/>
            <color indexed="81"/>
            <rFont val="Tahoma"/>
            <family val="2"/>
          </rPr>
          <t>Counted - As reported by the tabulation system, processing records.  This is the same number reported on WEI.
This should be the same number as appears in the purple cell above.</t>
        </r>
      </text>
    </comment>
    <comment ref="H25" authorId="0" shapeId="0">
      <text>
        <r>
          <rPr>
            <b/>
            <sz val="10"/>
            <color indexed="81"/>
            <rFont val="Tahoma"/>
            <family val="2"/>
          </rPr>
          <t>Not Counted - All invalid ballots submitted for this election, including those removed at canvass.
This should be the total of the numbers reported in the orange cells above.</t>
        </r>
      </text>
    </comment>
    <comment ref="C26" authorId="0" shapeId="0">
      <text>
        <r>
          <rPr>
            <b/>
            <sz val="10"/>
            <color indexed="81"/>
            <rFont val="Tahoma"/>
            <family val="2"/>
          </rPr>
          <t xml:space="preserve">This number should be the same number certified  as tabulated and posted as WEI results.  If it differs, investigate and provide an explanation.
 </t>
        </r>
      </text>
    </comment>
  </commentList>
</comments>
</file>

<file path=xl/comments35.xml><?xml version="1.0" encoding="utf-8"?>
<comments xmlns="http://schemas.openxmlformats.org/spreadsheetml/2006/main">
  <authors>
    <author>libby.nieland</author>
    <author>lnieland</author>
  </authors>
  <commentList>
    <comment ref="G7" authorId="0" shapeId="0">
      <text>
        <r>
          <rPr>
            <b/>
            <sz val="9"/>
            <color indexed="81"/>
            <rFont val="Tahoma"/>
            <family val="2"/>
          </rPr>
          <t>This should be the same number entered on the Election Result report in WEI on election day, unless your voter registration system required activation of a voter in order to issue a ballot.</t>
        </r>
        <r>
          <rPr>
            <sz val="9"/>
            <color indexed="81"/>
            <rFont val="Tahoma"/>
            <family val="2"/>
          </rPr>
          <t xml:space="preserve">
</t>
        </r>
      </text>
    </comment>
    <comment ref="C13" authorId="1" shapeId="0">
      <text>
        <r>
          <rPr>
            <b/>
            <sz val="10"/>
            <color indexed="81"/>
            <rFont val="Tahoma"/>
            <family val="2"/>
          </rPr>
          <t>Column Total for all issued ballots. This number may be greater than the number of active registered voters. It may include special ballots, replacement ballots, provisional ballots and any other kind you can think of.</t>
        </r>
        <r>
          <rPr>
            <sz val="8"/>
            <color indexed="81"/>
            <rFont val="Tahoma"/>
            <family val="2"/>
          </rPr>
          <t xml:space="preserve">
</t>
        </r>
      </text>
    </comment>
    <comment ref="D13" authorId="1" shapeId="0">
      <text>
        <r>
          <rPr>
            <b/>
            <sz val="10"/>
            <color indexed="81"/>
            <rFont val="Tahoma"/>
            <family val="2"/>
          </rPr>
          <t>Column Total of all received ballots, including all provisional ballots.</t>
        </r>
        <r>
          <rPr>
            <sz val="10"/>
            <color indexed="81"/>
            <rFont val="Tahoma"/>
            <family val="2"/>
          </rPr>
          <t xml:space="preserve">
</t>
        </r>
      </text>
    </comment>
    <comment ref="E13" authorId="1" shapeId="0">
      <text>
        <r>
          <rPr>
            <b/>
            <sz val="10"/>
            <color indexed="81"/>
            <rFont val="Tahoma"/>
            <family val="2"/>
          </rPr>
          <t xml:space="preserve">Column Total of all accepted ballots.  </t>
        </r>
      </text>
    </comment>
    <comment ref="F13" authorId="0" shapeId="0">
      <text>
        <r>
          <rPr>
            <b/>
            <sz val="9"/>
            <color indexed="81"/>
            <rFont val="Tahoma"/>
            <family val="2"/>
          </rPr>
          <t xml:space="preserve">Column Total for </t>
        </r>
        <r>
          <rPr>
            <b/>
            <sz val="10"/>
            <color indexed="81"/>
            <rFont val="Tahoma"/>
            <family val="2"/>
          </rPr>
          <t>Provisional ballots forwarded to other counties.  This number is added to the ballots rejected for all Ballots Not Counted</t>
        </r>
        <r>
          <rPr>
            <sz val="10"/>
            <color indexed="81"/>
            <rFont val="Tahoma"/>
            <family val="2"/>
          </rPr>
          <t xml:space="preserve">
</t>
        </r>
      </text>
    </comment>
    <comment ref="G13" authorId="1" shapeId="0">
      <text>
        <r>
          <rPr>
            <b/>
            <sz val="10"/>
            <color indexed="81"/>
            <rFont val="Tahoma"/>
            <family val="2"/>
          </rPr>
          <t>Column: Total of all rejected ballots.  Must be added with the Ballots to calculate the Total Ballot Not Counted.</t>
        </r>
      </text>
    </comment>
    <comment ref="H14" authorId="1" shapeId="0">
      <text>
        <r>
          <rPr>
            <b/>
            <sz val="10"/>
            <color indexed="81"/>
            <rFont val="Tahoma"/>
            <family val="2"/>
          </rPr>
          <t>The formula:   Ballots received less ballots accepted less ballots not counted.  If this is zero in every category, you have accounted for all ballots in detail.</t>
        </r>
      </text>
    </comment>
    <comment ref="H15" authorId="1" shapeId="0">
      <text>
        <r>
          <rPr>
            <b/>
            <sz val="10"/>
            <color indexed="81"/>
            <rFont val="Tahoma"/>
            <family val="2"/>
          </rPr>
          <t>The formula:   Ballots received less ballots accepted less ballots not counted.  If this is zero in every category, you have accounted for all ballots in detail.</t>
        </r>
      </text>
    </comment>
    <comment ref="H16"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H17" authorId="1" shapeId="0">
      <text>
        <r>
          <rPr>
            <sz val="10"/>
            <color indexed="81"/>
            <rFont val="Tahoma"/>
            <family val="2"/>
          </rPr>
          <t xml:space="preserve">The formula:   Ballots received less ballots accepted less ballots not counted.  If this is zero in every category, you have accounted for all ballots in detail.
</t>
        </r>
      </text>
    </comment>
    <comment ref="H18"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C23" authorId="1" shapeId="0">
      <text>
        <r>
          <rPr>
            <b/>
            <sz val="10"/>
            <color indexed="81"/>
            <rFont val="Tahoma"/>
            <family val="2"/>
          </rPr>
          <t>Obtain number from voter registration system.  ACP and FWAB voters not entered in the VRDB system are added in later in cell 25.</t>
        </r>
      </text>
    </comment>
    <comment ref="H23" authorId="1" shapeId="0">
      <text>
        <r>
          <rPr>
            <b/>
            <sz val="10"/>
            <color indexed="81"/>
            <rFont val="Tahoma"/>
            <family val="2"/>
          </rPr>
          <t>Received - Obtain number from initial processing records (daily records). Be sure that this accounts for all ballots, including FWAB &amp; ACP voters participating in the election.
If you report a ballot as received, you should account for it as either counted or not counted. This should be the same number as appears in the blue cell above.</t>
        </r>
      </text>
    </comment>
    <comment ref="C24" authorId="0" shapeId="0">
      <text>
        <r>
          <rPr>
            <b/>
            <sz val="10"/>
            <color indexed="81"/>
            <rFont val="Tahoma"/>
            <family val="2"/>
          </rPr>
          <t>Include a number if the voter was credited as voting. Do not include if the voter was identified as not casting a ballot and backed out of the election.</t>
        </r>
        <r>
          <rPr>
            <sz val="9"/>
            <color indexed="81"/>
            <rFont val="Tahoma"/>
            <family val="2"/>
          </rPr>
          <t xml:space="preserve">
</t>
        </r>
      </text>
    </comment>
    <comment ref="H24" authorId="0" shapeId="0">
      <text>
        <r>
          <rPr>
            <b/>
            <sz val="10"/>
            <color indexed="81"/>
            <rFont val="Tahoma"/>
            <family val="2"/>
          </rPr>
          <t>Counted - As reported by the tabulation system, processing records.  This is the same number reported on WEI.
This should be the same number as appears in the purple cell above.</t>
        </r>
      </text>
    </comment>
    <comment ref="H25" authorId="0" shapeId="0">
      <text>
        <r>
          <rPr>
            <b/>
            <sz val="10"/>
            <color indexed="81"/>
            <rFont val="Tahoma"/>
            <family val="2"/>
          </rPr>
          <t>Not Counted - All invalid ballots submitted for this election, including those removed at canvass.
This should be the total of the numbers reported in the orange cells above.</t>
        </r>
      </text>
    </comment>
    <comment ref="C26" authorId="0" shapeId="0">
      <text>
        <r>
          <rPr>
            <b/>
            <sz val="10"/>
            <color indexed="81"/>
            <rFont val="Tahoma"/>
            <family val="2"/>
          </rPr>
          <t xml:space="preserve">This number should be the same number certified  as tabulated and posted as WEI results.  If it differs, investigate and provide an explanation.
 </t>
        </r>
      </text>
    </comment>
  </commentList>
</comments>
</file>

<file path=xl/comments36.xml><?xml version="1.0" encoding="utf-8"?>
<comments xmlns="http://schemas.openxmlformats.org/spreadsheetml/2006/main">
  <authors>
    <author>libby.nieland</author>
    <author>lnieland</author>
  </authors>
  <commentList>
    <comment ref="G7" authorId="0" shapeId="0">
      <text>
        <r>
          <rPr>
            <b/>
            <sz val="9"/>
            <color indexed="81"/>
            <rFont val="Tahoma"/>
            <family val="2"/>
          </rPr>
          <t>This should be the same number entered on the Election Result report in WEI on election day, unless your voter registration system required activation of a voter in order to issue a ballot.</t>
        </r>
        <r>
          <rPr>
            <sz val="9"/>
            <color indexed="81"/>
            <rFont val="Tahoma"/>
            <family val="2"/>
          </rPr>
          <t xml:space="preserve">
</t>
        </r>
      </text>
    </comment>
    <comment ref="C13" authorId="1" shapeId="0">
      <text>
        <r>
          <rPr>
            <b/>
            <sz val="10"/>
            <color indexed="81"/>
            <rFont val="Tahoma"/>
            <family val="2"/>
          </rPr>
          <t>Column Total for all issued ballots. This number may be greater than the number of active registered voters. It may include special ballots, replacement ballots, provisional ballots and any other kind you can think of.</t>
        </r>
        <r>
          <rPr>
            <sz val="8"/>
            <color indexed="81"/>
            <rFont val="Tahoma"/>
            <family val="2"/>
          </rPr>
          <t xml:space="preserve">
</t>
        </r>
      </text>
    </comment>
    <comment ref="D13" authorId="1" shapeId="0">
      <text>
        <r>
          <rPr>
            <b/>
            <sz val="10"/>
            <color indexed="81"/>
            <rFont val="Tahoma"/>
            <family val="2"/>
          </rPr>
          <t>Column Total of all received ballots, including all provisional ballots.</t>
        </r>
        <r>
          <rPr>
            <sz val="10"/>
            <color indexed="81"/>
            <rFont val="Tahoma"/>
            <family val="2"/>
          </rPr>
          <t xml:space="preserve">
</t>
        </r>
      </text>
    </comment>
    <comment ref="E13" authorId="1" shapeId="0">
      <text>
        <r>
          <rPr>
            <b/>
            <sz val="10"/>
            <color indexed="81"/>
            <rFont val="Tahoma"/>
            <family val="2"/>
          </rPr>
          <t xml:space="preserve">Column Total of all accepted ballots.  </t>
        </r>
      </text>
    </comment>
    <comment ref="F13" authorId="0" shapeId="0">
      <text>
        <r>
          <rPr>
            <b/>
            <sz val="9"/>
            <color indexed="81"/>
            <rFont val="Tahoma"/>
            <family val="2"/>
          </rPr>
          <t xml:space="preserve">Column Total for </t>
        </r>
        <r>
          <rPr>
            <b/>
            <sz val="10"/>
            <color indexed="81"/>
            <rFont val="Tahoma"/>
            <family val="2"/>
          </rPr>
          <t>Provisional ballots forwarded to other counties.  This number is added to the ballots rejected for all Ballots Not Counted</t>
        </r>
        <r>
          <rPr>
            <sz val="10"/>
            <color indexed="81"/>
            <rFont val="Tahoma"/>
            <family val="2"/>
          </rPr>
          <t xml:space="preserve">
</t>
        </r>
      </text>
    </comment>
    <comment ref="G13" authorId="1" shapeId="0">
      <text>
        <r>
          <rPr>
            <b/>
            <sz val="10"/>
            <color indexed="81"/>
            <rFont val="Tahoma"/>
            <family val="2"/>
          </rPr>
          <t>Column: Total of all rejected ballots.  Must be added with the Ballots to calculate the Total Ballot Not Counted.</t>
        </r>
      </text>
    </comment>
    <comment ref="H14" authorId="1" shapeId="0">
      <text>
        <r>
          <rPr>
            <b/>
            <sz val="10"/>
            <color indexed="81"/>
            <rFont val="Tahoma"/>
            <family val="2"/>
          </rPr>
          <t>The formula:   Ballots received less ballots accepted less ballots not counted.  If this is zero in every category, you have accounted for all ballots in detail.</t>
        </r>
      </text>
    </comment>
    <comment ref="H15" authorId="1" shapeId="0">
      <text>
        <r>
          <rPr>
            <b/>
            <sz val="10"/>
            <color indexed="81"/>
            <rFont val="Tahoma"/>
            <family val="2"/>
          </rPr>
          <t>The formula:   Ballots received less ballots accepted less ballots not counted.  If this is zero in every category, you have accounted for all ballots in detail.</t>
        </r>
      </text>
    </comment>
    <comment ref="H16"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H17" authorId="1" shapeId="0">
      <text>
        <r>
          <rPr>
            <sz val="10"/>
            <color indexed="81"/>
            <rFont val="Tahoma"/>
            <family val="2"/>
          </rPr>
          <t xml:space="preserve">The formula:   Ballots received less ballots accepted less ballots not counted.  If this is zero in every category, you have accounted for all ballots in detail.
</t>
        </r>
      </text>
    </comment>
    <comment ref="H18"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C23" authorId="1" shapeId="0">
      <text>
        <r>
          <rPr>
            <b/>
            <sz val="10"/>
            <color indexed="81"/>
            <rFont val="Tahoma"/>
            <family val="2"/>
          </rPr>
          <t>Obtain number from voter registration system.  ACP and FWAB voters not entered in the VRDB system are added in later in cell 25.</t>
        </r>
      </text>
    </comment>
    <comment ref="H23" authorId="1" shapeId="0">
      <text>
        <r>
          <rPr>
            <b/>
            <sz val="10"/>
            <color indexed="81"/>
            <rFont val="Tahoma"/>
            <family val="2"/>
          </rPr>
          <t>Received - Obtain number from initial processing records (daily records). Be sure that this accounts for all ballots, including FWAB &amp; ACP voters participating in the election.
If you report a ballot as received, you should account for it as either counted or not counted. This should be the same number as appears in the blue cell above.</t>
        </r>
      </text>
    </comment>
    <comment ref="C24" authorId="0" shapeId="0">
      <text>
        <r>
          <rPr>
            <b/>
            <sz val="10"/>
            <color indexed="81"/>
            <rFont val="Tahoma"/>
            <family val="2"/>
          </rPr>
          <t>Include a number if the voter was credited as voting. Do not include if the voter was identified as not casting a ballot and backed out of the election.</t>
        </r>
        <r>
          <rPr>
            <sz val="9"/>
            <color indexed="81"/>
            <rFont val="Tahoma"/>
            <family val="2"/>
          </rPr>
          <t xml:space="preserve">
</t>
        </r>
      </text>
    </comment>
    <comment ref="H24" authorId="0" shapeId="0">
      <text>
        <r>
          <rPr>
            <b/>
            <sz val="10"/>
            <color indexed="81"/>
            <rFont val="Tahoma"/>
            <family val="2"/>
          </rPr>
          <t>Counted - As reported by the tabulation system, processing records.  This is the same number reported on WEI.
This should be the same number as appears in the purple cell above.</t>
        </r>
      </text>
    </comment>
    <comment ref="H25" authorId="0" shapeId="0">
      <text>
        <r>
          <rPr>
            <b/>
            <sz val="10"/>
            <color indexed="81"/>
            <rFont val="Tahoma"/>
            <family val="2"/>
          </rPr>
          <t>Not Counted - All invalid ballots submitted for this election, including those removed at canvass.
This should be the total of the numbers reported in the orange cells above.</t>
        </r>
      </text>
    </comment>
    <comment ref="C26" authorId="0" shapeId="0">
      <text>
        <r>
          <rPr>
            <b/>
            <sz val="10"/>
            <color indexed="81"/>
            <rFont val="Tahoma"/>
            <family val="2"/>
          </rPr>
          <t xml:space="preserve">This number should be the same number certified  as tabulated and posted as WEI results.  If it differs, investigate and provide an explanation.
 </t>
        </r>
      </text>
    </comment>
  </commentList>
</comments>
</file>

<file path=xl/comments37.xml><?xml version="1.0" encoding="utf-8"?>
<comments xmlns="http://schemas.openxmlformats.org/spreadsheetml/2006/main">
  <authors>
    <author>libby.nieland</author>
    <author>lnieland</author>
  </authors>
  <commentList>
    <comment ref="G7" authorId="0" shapeId="0">
      <text>
        <r>
          <rPr>
            <b/>
            <sz val="9"/>
            <color indexed="81"/>
            <rFont val="Tahoma"/>
            <family val="2"/>
          </rPr>
          <t>This should be the same number entered on the Election Result report in WEI on election day, unless your voter registration system required activation of a voter in order to issue a ballot.</t>
        </r>
        <r>
          <rPr>
            <sz val="9"/>
            <color indexed="81"/>
            <rFont val="Tahoma"/>
            <family val="2"/>
          </rPr>
          <t xml:space="preserve">
</t>
        </r>
      </text>
    </comment>
    <comment ref="C13" authorId="1" shapeId="0">
      <text>
        <r>
          <rPr>
            <b/>
            <sz val="10"/>
            <color indexed="81"/>
            <rFont val="Tahoma"/>
            <family val="2"/>
          </rPr>
          <t>Column Total for all issued ballots. This number may be greater than the number of active registered voters. It may include special ballots, replacement ballots, provisional ballots and any other kind you can think of.</t>
        </r>
        <r>
          <rPr>
            <sz val="8"/>
            <color indexed="81"/>
            <rFont val="Tahoma"/>
            <family val="2"/>
          </rPr>
          <t xml:space="preserve">
</t>
        </r>
      </text>
    </comment>
    <comment ref="D13" authorId="1" shapeId="0">
      <text>
        <r>
          <rPr>
            <b/>
            <sz val="10"/>
            <color indexed="81"/>
            <rFont val="Tahoma"/>
            <family val="2"/>
          </rPr>
          <t>Column Total of all received ballots, including all provisional ballots.</t>
        </r>
        <r>
          <rPr>
            <sz val="10"/>
            <color indexed="81"/>
            <rFont val="Tahoma"/>
            <family val="2"/>
          </rPr>
          <t xml:space="preserve">
</t>
        </r>
      </text>
    </comment>
    <comment ref="E13" authorId="1" shapeId="0">
      <text>
        <r>
          <rPr>
            <b/>
            <sz val="10"/>
            <color indexed="81"/>
            <rFont val="Tahoma"/>
            <family val="2"/>
          </rPr>
          <t xml:space="preserve">Column Total of all accepted ballots.  </t>
        </r>
      </text>
    </comment>
    <comment ref="F13" authorId="0" shapeId="0">
      <text>
        <r>
          <rPr>
            <b/>
            <sz val="9"/>
            <color indexed="81"/>
            <rFont val="Tahoma"/>
            <family val="2"/>
          </rPr>
          <t xml:space="preserve">Column Total for </t>
        </r>
        <r>
          <rPr>
            <b/>
            <sz val="10"/>
            <color indexed="81"/>
            <rFont val="Tahoma"/>
            <family val="2"/>
          </rPr>
          <t>Provisional ballots forwarded to other counties.  This number is added to the ballots rejected for all Ballots Not Counted</t>
        </r>
        <r>
          <rPr>
            <sz val="10"/>
            <color indexed="81"/>
            <rFont val="Tahoma"/>
            <family val="2"/>
          </rPr>
          <t xml:space="preserve">
</t>
        </r>
      </text>
    </comment>
    <comment ref="G13" authorId="1" shapeId="0">
      <text>
        <r>
          <rPr>
            <b/>
            <sz val="10"/>
            <color indexed="81"/>
            <rFont val="Tahoma"/>
            <family val="2"/>
          </rPr>
          <t>Column: Total of all rejected ballots.  Must be added with the Ballots to calculate the Total Ballot Not Counted.</t>
        </r>
      </text>
    </comment>
    <comment ref="H14" authorId="1" shapeId="0">
      <text>
        <r>
          <rPr>
            <b/>
            <sz val="10"/>
            <color indexed="81"/>
            <rFont val="Tahoma"/>
            <family val="2"/>
          </rPr>
          <t>The formula:   Ballots received less ballots accepted less ballots not counted.  If this is zero in every category, you have accounted for all ballots in detail.</t>
        </r>
      </text>
    </comment>
    <comment ref="H15" authorId="1" shapeId="0">
      <text>
        <r>
          <rPr>
            <b/>
            <sz val="10"/>
            <color indexed="81"/>
            <rFont val="Tahoma"/>
            <family val="2"/>
          </rPr>
          <t>The formula:   Ballots received less ballots accepted less ballots not counted.  If this is zero in every category, you have accounted for all ballots in detail.</t>
        </r>
      </text>
    </comment>
    <comment ref="H16"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H17" authorId="1" shapeId="0">
      <text>
        <r>
          <rPr>
            <sz val="10"/>
            <color indexed="81"/>
            <rFont val="Tahoma"/>
            <family val="2"/>
          </rPr>
          <t xml:space="preserve">The formula:   Ballots received less ballots accepted less ballots not counted.  If this is zero in every category, you have accounted for all ballots in detail.
</t>
        </r>
      </text>
    </comment>
    <comment ref="H18"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C23" authorId="1" shapeId="0">
      <text>
        <r>
          <rPr>
            <b/>
            <sz val="10"/>
            <color indexed="81"/>
            <rFont val="Tahoma"/>
            <family val="2"/>
          </rPr>
          <t>Obtain number from voter registration system.  ACP and FWAB voters not entered in the VRDB system are added in later in cell 25.</t>
        </r>
      </text>
    </comment>
    <comment ref="H23" authorId="1" shapeId="0">
      <text>
        <r>
          <rPr>
            <b/>
            <sz val="10"/>
            <color indexed="81"/>
            <rFont val="Tahoma"/>
            <family val="2"/>
          </rPr>
          <t>Received - Obtain number from initial processing records (daily records). Be sure that this accounts for all ballots, including FWAB &amp; ACP voters participating in the election.
If you report a ballot as received, you should account for it as either counted or not counted. This should be the same number as appears in the blue cell above.</t>
        </r>
      </text>
    </comment>
    <comment ref="C24" authorId="0" shapeId="0">
      <text>
        <r>
          <rPr>
            <b/>
            <sz val="10"/>
            <color indexed="81"/>
            <rFont val="Tahoma"/>
            <family val="2"/>
          </rPr>
          <t>Include a number if the voter was credited as voting. Do not include if the voter was identified as not casting a ballot and backed out of the election.</t>
        </r>
        <r>
          <rPr>
            <sz val="9"/>
            <color indexed="81"/>
            <rFont val="Tahoma"/>
            <family val="2"/>
          </rPr>
          <t xml:space="preserve">
</t>
        </r>
      </text>
    </comment>
    <comment ref="H24" authorId="0" shapeId="0">
      <text>
        <r>
          <rPr>
            <b/>
            <sz val="10"/>
            <color indexed="81"/>
            <rFont val="Tahoma"/>
            <family val="2"/>
          </rPr>
          <t>Counted - As reported by the tabulation system, processing records.  This is the same number reported on WEI.
This should be the same number as appears in the purple cell above.</t>
        </r>
      </text>
    </comment>
    <comment ref="H25" authorId="0" shapeId="0">
      <text>
        <r>
          <rPr>
            <b/>
            <sz val="10"/>
            <color indexed="81"/>
            <rFont val="Tahoma"/>
            <family val="2"/>
          </rPr>
          <t>Not Counted - All invalid ballots submitted for this election, including those removed at canvass.
This should be the total of the numbers reported in the orange cells above.</t>
        </r>
      </text>
    </comment>
    <comment ref="C26" authorId="0" shapeId="0">
      <text>
        <r>
          <rPr>
            <b/>
            <sz val="10"/>
            <color indexed="81"/>
            <rFont val="Tahoma"/>
            <family val="2"/>
          </rPr>
          <t xml:space="preserve">This number should be the same number certified  as tabulated and posted as WEI results.  If it differs, investigate and provide an explanation.
 </t>
        </r>
      </text>
    </comment>
    <comment ref="C32" authorId="0" shapeId="0">
      <text>
        <r>
          <rPr>
            <b/>
            <sz val="9"/>
            <color indexed="81"/>
            <rFont val="Tahoma"/>
            <family val="2"/>
          </rPr>
          <t>libby.nieland:</t>
        </r>
        <r>
          <rPr>
            <sz val="9"/>
            <color indexed="81"/>
            <rFont val="Tahoma"/>
            <family val="2"/>
          </rPr>
          <t xml:space="preserve">
used information from Copy of Copy of reconciliation form</t>
        </r>
      </text>
    </comment>
  </commentList>
</comments>
</file>

<file path=xl/comments38.xml><?xml version="1.0" encoding="utf-8"?>
<comments xmlns="http://schemas.openxmlformats.org/spreadsheetml/2006/main">
  <authors>
    <author>libby.nieland</author>
    <author>lnieland</author>
  </authors>
  <commentList>
    <comment ref="G7" authorId="0" shapeId="0">
      <text>
        <r>
          <rPr>
            <b/>
            <sz val="9"/>
            <color indexed="81"/>
            <rFont val="Tahoma"/>
            <family val="2"/>
          </rPr>
          <t>This should be the same number entered on the Election Result report in WEI on election day, unless your voter registration system required activation of a voter in order to issue a ballot.</t>
        </r>
        <r>
          <rPr>
            <sz val="9"/>
            <color indexed="81"/>
            <rFont val="Tahoma"/>
            <family val="2"/>
          </rPr>
          <t xml:space="preserve">
</t>
        </r>
      </text>
    </comment>
    <comment ref="C13" authorId="1" shapeId="0">
      <text>
        <r>
          <rPr>
            <b/>
            <sz val="10"/>
            <color indexed="81"/>
            <rFont val="Tahoma"/>
            <family val="2"/>
          </rPr>
          <t>Column Total for all issued ballots. This number may be greater than the number of active registered voters. It may include special ballots, replacement ballots, provisional ballots and any other kind you can think of.</t>
        </r>
        <r>
          <rPr>
            <sz val="8"/>
            <color indexed="81"/>
            <rFont val="Tahoma"/>
            <family val="2"/>
          </rPr>
          <t xml:space="preserve">
</t>
        </r>
      </text>
    </comment>
    <comment ref="D13" authorId="1" shapeId="0">
      <text>
        <r>
          <rPr>
            <b/>
            <sz val="10"/>
            <color indexed="81"/>
            <rFont val="Tahoma"/>
            <family val="2"/>
          </rPr>
          <t>Column Total of all received ballots, including all provisional ballots.</t>
        </r>
        <r>
          <rPr>
            <sz val="10"/>
            <color indexed="81"/>
            <rFont val="Tahoma"/>
            <family val="2"/>
          </rPr>
          <t xml:space="preserve">
</t>
        </r>
      </text>
    </comment>
    <comment ref="E13" authorId="1" shapeId="0">
      <text>
        <r>
          <rPr>
            <b/>
            <sz val="10"/>
            <color indexed="81"/>
            <rFont val="Tahoma"/>
            <family val="2"/>
          </rPr>
          <t xml:space="preserve">Column Total of all accepted ballots.  </t>
        </r>
      </text>
    </comment>
    <comment ref="F13" authorId="0" shapeId="0">
      <text>
        <r>
          <rPr>
            <b/>
            <sz val="9"/>
            <color indexed="81"/>
            <rFont val="Tahoma"/>
            <family val="2"/>
          </rPr>
          <t xml:space="preserve">Column Total for </t>
        </r>
        <r>
          <rPr>
            <b/>
            <sz val="10"/>
            <color indexed="81"/>
            <rFont val="Tahoma"/>
            <family val="2"/>
          </rPr>
          <t>Provisional ballots forwarded to other counties.  This number is added to the ballots rejected for all Ballots Not Counted</t>
        </r>
        <r>
          <rPr>
            <sz val="10"/>
            <color indexed="81"/>
            <rFont val="Tahoma"/>
            <family val="2"/>
          </rPr>
          <t xml:space="preserve">
</t>
        </r>
      </text>
    </comment>
    <comment ref="G13" authorId="1" shapeId="0">
      <text>
        <r>
          <rPr>
            <b/>
            <sz val="10"/>
            <color indexed="81"/>
            <rFont val="Tahoma"/>
            <family val="2"/>
          </rPr>
          <t>Column: Total of all rejected ballots.  Must be added with the Ballots to calculate the Total Ballot Not Counted.</t>
        </r>
      </text>
    </comment>
    <comment ref="H14" authorId="1" shapeId="0">
      <text>
        <r>
          <rPr>
            <b/>
            <sz val="10"/>
            <color indexed="81"/>
            <rFont val="Tahoma"/>
            <family val="2"/>
          </rPr>
          <t>The formula:   Ballots received less ballots accepted less ballots not counted.  If this is zero in every category, you have accounted for all ballots in detail.</t>
        </r>
      </text>
    </comment>
    <comment ref="H15" authorId="1" shapeId="0">
      <text>
        <r>
          <rPr>
            <b/>
            <sz val="10"/>
            <color indexed="81"/>
            <rFont val="Tahoma"/>
            <family val="2"/>
          </rPr>
          <t>The formula:   Ballots received less ballots accepted less ballots not counted.  If this is zero in every category, you have accounted for all ballots in detail.</t>
        </r>
      </text>
    </comment>
    <comment ref="H16"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H17" authorId="1" shapeId="0">
      <text>
        <r>
          <rPr>
            <sz val="10"/>
            <color indexed="81"/>
            <rFont val="Tahoma"/>
            <family val="2"/>
          </rPr>
          <t xml:space="preserve">The formula:   Ballots received less ballots accepted less ballots not counted.  If this is zero in every category, you have accounted for all ballots in detail.
</t>
        </r>
      </text>
    </comment>
    <comment ref="H18" authorId="1" shapeId="0">
      <text>
        <r>
          <rPr>
            <b/>
            <sz val="10"/>
            <color indexed="81"/>
            <rFont val="Tahoma"/>
            <family val="2"/>
          </rPr>
          <t>The formula:   Ballots received less ballots accepted less ballots not counted.  If this is zero in every category, you have accounted for all ballots in detail.</t>
        </r>
        <r>
          <rPr>
            <sz val="10"/>
            <color indexed="81"/>
            <rFont val="Tahoma"/>
            <family val="2"/>
          </rPr>
          <t xml:space="preserve">
</t>
        </r>
      </text>
    </comment>
    <comment ref="C23" authorId="1" shapeId="0">
      <text>
        <r>
          <rPr>
            <b/>
            <sz val="10"/>
            <color indexed="81"/>
            <rFont val="Tahoma"/>
            <family val="2"/>
          </rPr>
          <t>Obtain number from voter registration system.  ACP and FWAB voters not entered in the VRDB system are added in later in cell 25.</t>
        </r>
      </text>
    </comment>
    <comment ref="H23" authorId="1" shapeId="0">
      <text>
        <r>
          <rPr>
            <b/>
            <sz val="10"/>
            <color indexed="81"/>
            <rFont val="Tahoma"/>
            <family val="2"/>
          </rPr>
          <t>Received - Obtain number from initial processing records (daily records). Be sure that this accounts for all ballots, including FWAB &amp; ACP voters participating in the election.
If you report a ballot as received, you should account for it as either counted or not counted. This should be the same number as appears in the blue cell above.</t>
        </r>
      </text>
    </comment>
    <comment ref="C24" authorId="0" shapeId="0">
      <text>
        <r>
          <rPr>
            <b/>
            <sz val="10"/>
            <color indexed="81"/>
            <rFont val="Tahoma"/>
            <family val="2"/>
          </rPr>
          <t>Include a number if the voter was credited as voting. Do not include if the voter was identified as not casting a ballot and backed out of the election.</t>
        </r>
        <r>
          <rPr>
            <sz val="9"/>
            <color indexed="81"/>
            <rFont val="Tahoma"/>
            <family val="2"/>
          </rPr>
          <t xml:space="preserve">
</t>
        </r>
      </text>
    </comment>
    <comment ref="H24" authorId="0" shapeId="0">
      <text>
        <r>
          <rPr>
            <b/>
            <sz val="10"/>
            <color indexed="81"/>
            <rFont val="Tahoma"/>
            <family val="2"/>
          </rPr>
          <t>Counted - As reported by the tabulation system, processing records.  This is the same number reported on WEI.
This should be the same number as appears in the purple cell above.</t>
        </r>
      </text>
    </comment>
    <comment ref="H25" authorId="0" shapeId="0">
      <text>
        <r>
          <rPr>
            <b/>
            <sz val="10"/>
            <color indexed="81"/>
            <rFont val="Tahoma"/>
            <family val="2"/>
          </rPr>
          <t>Not Counted - All invalid ballots submitted for this election, including those removed at canvass.
This should be the total of the numbers reported in the orange cells above.</t>
        </r>
      </text>
    </comment>
    <comment ref="C26" authorId="0" shapeId="0">
      <text>
        <r>
          <rPr>
            <b/>
            <sz val="10"/>
            <color indexed="81"/>
            <rFont val="Tahoma"/>
            <family val="2"/>
          </rPr>
          <t xml:space="preserve">This number should be the same number certified  as tabulated and posted as WEI results.  If it differs, investigate and provide an explanation.
 </t>
        </r>
      </text>
    </comment>
  </commentList>
</comments>
</file>

<file path=xl/sharedStrings.xml><?xml version="1.0" encoding="utf-8"?>
<sst xmlns="http://schemas.openxmlformats.org/spreadsheetml/2006/main" count="2566" uniqueCount="275">
  <si>
    <t>Active Voters</t>
  </si>
  <si>
    <t>Inactive Voter</t>
  </si>
  <si>
    <t>Ballots Counted</t>
  </si>
  <si>
    <t>Ballots Rejected</t>
  </si>
  <si>
    <t>Discrepancy</t>
  </si>
  <si>
    <t>Probable discrepancy reason</t>
  </si>
  <si>
    <t>UOCAVA Ballots Issued</t>
  </si>
  <si>
    <t>UOCAVA Ballots Counted</t>
  </si>
  <si>
    <t>UOCAVA Ballots Rejected</t>
  </si>
  <si>
    <t>Federal Write-in Ballots Counted</t>
  </si>
  <si>
    <t>Provisional Ballots Counted</t>
  </si>
  <si>
    <t>Provisional Ballots Rejected</t>
  </si>
  <si>
    <t>UOCAVA + Federal Write-in Counted</t>
  </si>
  <si>
    <t>Ballots Cast on AVUs</t>
  </si>
  <si>
    <t>Regular Absentee Counted</t>
  </si>
  <si>
    <t>Chelan County</t>
  </si>
  <si>
    <t>Clallam County</t>
  </si>
  <si>
    <t>Cowlitz County</t>
  </si>
  <si>
    <t>Douglas County</t>
  </si>
  <si>
    <t>Pacific County</t>
  </si>
  <si>
    <t>Skagit County</t>
  </si>
  <si>
    <t>Stevens County</t>
  </si>
  <si>
    <t>Thurston County</t>
  </si>
  <si>
    <t>Walla Walla County</t>
  </si>
  <si>
    <t>Whitman County</t>
  </si>
  <si>
    <t>Totals</t>
  </si>
  <si>
    <t>Ballots Received</t>
  </si>
  <si>
    <t>UOCAVA Ballots Received</t>
  </si>
  <si>
    <t>Federal Write-In Ballots Received</t>
  </si>
  <si>
    <t>Provisional Ballots Received</t>
  </si>
  <si>
    <t xml:space="preserve"> Received by Email or Fax</t>
  </si>
  <si>
    <t>Regular Absentee Received</t>
  </si>
  <si>
    <t>Provisional Ballots Forwarded</t>
  </si>
  <si>
    <t xml:space="preserve"> Received by dropbox</t>
  </si>
  <si>
    <t>Generated by MyBallot or online</t>
  </si>
  <si>
    <t>PDF</t>
  </si>
  <si>
    <t>Received by mail</t>
  </si>
  <si>
    <r>
      <t xml:space="preserve">Navigation : Use </t>
    </r>
    <r>
      <rPr>
        <b/>
        <i/>
        <sz val="12"/>
        <rFont val="Calibri"/>
        <family val="2"/>
      </rPr>
      <t>Enter</t>
    </r>
    <r>
      <rPr>
        <b/>
        <sz val="12"/>
        <rFont val="Calibri"/>
        <family val="2"/>
      </rPr>
      <t xml:space="preserve"> to advance downward, or </t>
    </r>
    <r>
      <rPr>
        <b/>
        <i/>
        <sz val="12"/>
        <rFont val="Calibri"/>
        <family val="2"/>
      </rPr>
      <t>Tab</t>
    </r>
    <r>
      <rPr>
        <b/>
        <sz val="12"/>
        <rFont val="Calibri"/>
        <family val="2"/>
      </rPr>
      <t xml:space="preserve"> to advance left to right</t>
    </r>
  </si>
  <si>
    <t>Reconciliation Form</t>
  </si>
  <si>
    <t>Counted</t>
  </si>
  <si>
    <t xml:space="preserve">UOCAVA </t>
  </si>
  <si>
    <t>n/a</t>
  </si>
  <si>
    <t>Federal write-in</t>
  </si>
  <si>
    <t>DREs 
(do not report ballots filled in with Automarks)</t>
  </si>
  <si>
    <t xml:space="preserve">For all returned ballots, how many were by: </t>
  </si>
  <si>
    <t>Of all ballots returned, how many were generated through:</t>
  </si>
  <si>
    <t>Email</t>
  </si>
  <si>
    <t>MyBallot</t>
  </si>
  <si>
    <t>Fax</t>
  </si>
  <si>
    <t>Other online programs</t>
  </si>
  <si>
    <t>PDF originating from county</t>
  </si>
  <si>
    <t>Darla McKay</t>
  </si>
  <si>
    <t>509-243-2084</t>
  </si>
  <si>
    <t>Chelan</t>
  </si>
  <si>
    <t>Nissa Burger</t>
  </si>
  <si>
    <t>509-667-6806</t>
  </si>
  <si>
    <t>Clallam</t>
  </si>
  <si>
    <t>Julie J. Maxion</t>
  </si>
  <si>
    <t>(360) 417-2221</t>
  </si>
  <si>
    <t>360-397-2345</t>
  </si>
  <si>
    <t>N/A</t>
  </si>
  <si>
    <t>Douglas</t>
  </si>
  <si>
    <t>Ruth Toomey</t>
  </si>
  <si>
    <t>509-888-6403</t>
  </si>
  <si>
    <t>Ferry</t>
  </si>
  <si>
    <t>Franklin</t>
  </si>
  <si>
    <t>509-545-3538</t>
  </si>
  <si>
    <t>Garfield</t>
  </si>
  <si>
    <t>509 843-1411</t>
  </si>
  <si>
    <t>Sue Ramaker</t>
  </si>
  <si>
    <t>Grays Harbor County</t>
  </si>
  <si>
    <t>Katy Moore</t>
  </si>
  <si>
    <t>360-964-1556</t>
  </si>
  <si>
    <t>ISLAND</t>
  </si>
  <si>
    <t>Jefferson</t>
  </si>
  <si>
    <t>King</t>
  </si>
  <si>
    <t>Kitsap</t>
  </si>
  <si>
    <t>Kittitas</t>
  </si>
  <si>
    <t>Klickitat</t>
  </si>
  <si>
    <t>Brandie Sullivan</t>
  </si>
  <si>
    <t>Lewis</t>
  </si>
  <si>
    <t>Mariann Zumbuhl</t>
  </si>
  <si>
    <t>360-740-1164</t>
  </si>
  <si>
    <t>Lincoln</t>
  </si>
  <si>
    <t>Tina Hausman-Brown</t>
  </si>
  <si>
    <t>Mason</t>
  </si>
  <si>
    <t>Josephina Ormond</t>
  </si>
  <si>
    <t>(360) 427-9670 ext. 469</t>
  </si>
  <si>
    <t>Okanogan</t>
  </si>
  <si>
    <t>(509) 422-7244</t>
  </si>
  <si>
    <t>Pend Oreille</t>
  </si>
  <si>
    <t>Liz Krizenesky</t>
  </si>
  <si>
    <t>(509) 447-6472</t>
  </si>
  <si>
    <t>Pierce</t>
  </si>
  <si>
    <t>253-798-2148</t>
  </si>
  <si>
    <t>San Juan County</t>
  </si>
  <si>
    <t>Doris Schaller</t>
  </si>
  <si>
    <t>Skagit</t>
  </si>
  <si>
    <t>David O'Brien, Elections Manager</t>
  </si>
  <si>
    <t>(509) 427-3734</t>
  </si>
  <si>
    <t>Snohomish</t>
  </si>
  <si>
    <t>425-388-3625</t>
  </si>
  <si>
    <t>Mike McLaughlin</t>
  </si>
  <si>
    <t>509-477-6390</t>
  </si>
  <si>
    <t>Shannan Hughes</t>
  </si>
  <si>
    <t xml:space="preserve">Diane L. Tischer </t>
  </si>
  <si>
    <t>David Valiant</t>
  </si>
  <si>
    <t>509-524-2534</t>
  </si>
  <si>
    <t>Amy Grasher</t>
  </si>
  <si>
    <t>360-676-6742</t>
  </si>
  <si>
    <t>Yakima</t>
  </si>
  <si>
    <t>Tillie Naputi-Pullar</t>
  </si>
  <si>
    <t xml:space="preserve">Use this form to report ALL ballots issued, received, rejected, and counted by overall count and by category to the Canvassing Board. </t>
  </si>
  <si>
    <r>
      <rPr>
        <b/>
        <sz val="16"/>
        <color indexed="10"/>
        <rFont val="Calibri"/>
        <family val="2"/>
      </rPr>
      <t xml:space="preserve">! </t>
    </r>
    <r>
      <rPr>
        <sz val="12"/>
        <color indexed="8"/>
        <rFont val="Calibri"/>
        <family val="2"/>
      </rPr>
      <t xml:space="preserve"> Instructions are available below the form.</t>
    </r>
  </si>
  <si>
    <t xml:space="preserve">Registered voters eligible to participate </t>
  </si>
  <si>
    <t>County name</t>
  </si>
  <si>
    <t>Adams</t>
  </si>
  <si>
    <r>
      <t xml:space="preserve">Active </t>
    </r>
    <r>
      <rPr>
        <sz val="16"/>
        <color indexed="8"/>
        <rFont val="Calibri"/>
        <family val="2"/>
      </rPr>
      <t>registered voters</t>
    </r>
  </si>
  <si>
    <t>Election date</t>
  </si>
  <si>
    <r>
      <t xml:space="preserve">Inactive </t>
    </r>
    <r>
      <rPr>
        <sz val="16"/>
        <color indexed="8"/>
        <rFont val="Calibri"/>
        <family val="2"/>
      </rPr>
      <t>registered voters</t>
    </r>
  </si>
  <si>
    <r>
      <t>Category Reconciliation</t>
    </r>
    <r>
      <rPr>
        <sz val="16"/>
        <color indexed="8"/>
        <rFont val="Calibri"/>
        <family val="2"/>
      </rPr>
      <t xml:space="preserve"> (detailed accounting of ballots)</t>
    </r>
  </si>
  <si>
    <t>Ballots Not Counted</t>
  </si>
  <si>
    <r>
      <t xml:space="preserve">Issued
</t>
    </r>
    <r>
      <rPr>
        <b/>
        <sz val="12"/>
        <color indexed="8"/>
        <rFont val="Calibri"/>
        <family val="2"/>
      </rPr>
      <t>(number of voters issued ballots)</t>
    </r>
  </si>
  <si>
    <t>Ballots Accepted</t>
  </si>
  <si>
    <t>Ballots forwarded to other counties</t>
  </si>
  <si>
    <t xml:space="preserve">Ballots Rejected </t>
  </si>
  <si>
    <t>Totals for all voter categories</t>
  </si>
  <si>
    <r>
      <t>Discrepancy</t>
    </r>
    <r>
      <rPr>
        <sz val="11"/>
        <color indexed="8"/>
        <rFont val="Calibri"/>
        <family val="2"/>
      </rPr>
      <t xml:space="preserve">
</t>
    </r>
    <r>
      <rPr>
        <b/>
        <sz val="11"/>
        <color indexed="8"/>
        <rFont val="Calibri"/>
        <family val="2"/>
      </rPr>
      <t>(If zero, category balances)</t>
    </r>
  </si>
  <si>
    <r>
      <t xml:space="preserve">Provisional 
</t>
    </r>
    <r>
      <rPr>
        <sz val="11"/>
        <color theme="1"/>
        <rFont val="Calibri"/>
        <family val="2"/>
        <scheme val="minor"/>
      </rPr>
      <t>(include provisional ballots from other counties)</t>
    </r>
  </si>
  <si>
    <r>
      <t xml:space="preserve">DREs 
</t>
    </r>
    <r>
      <rPr>
        <sz val="11"/>
        <color theme="1"/>
        <rFont val="Calibri"/>
        <family val="2"/>
        <scheme val="minor"/>
      </rPr>
      <t>(do not report ballots filled in with Automarks)</t>
    </r>
  </si>
  <si>
    <r>
      <t xml:space="preserve">All voters not reported above
</t>
    </r>
    <r>
      <rPr>
        <sz val="11"/>
        <color indexed="8"/>
        <rFont val="Calibri"/>
        <family val="2"/>
      </rPr>
      <t>(including regular ballots &amp; ACP)</t>
    </r>
  </si>
  <si>
    <r>
      <t xml:space="preserve">Are all separate category discrepancy cells zero? 
</t>
    </r>
    <r>
      <rPr>
        <sz val="14"/>
        <color indexed="8"/>
        <rFont val="Calibri"/>
        <family val="2"/>
      </rPr>
      <t>If other than zero, check calculations or provide explanation of the category discrepancy.</t>
    </r>
  </si>
  <si>
    <t>Write Answer Here</t>
  </si>
  <si>
    <t xml:space="preserve">If the number of  "total valid ballots" differs from the number of "ballots counted," provide an explanation in the space below. </t>
  </si>
  <si>
    <r>
      <t xml:space="preserve">Voters credited to ballots counted 
</t>
    </r>
    <r>
      <rPr>
        <b/>
        <sz val="11"/>
        <color indexed="10"/>
        <rFont val="Calibri"/>
        <family val="2"/>
      </rPr>
      <t xml:space="preserve">! </t>
    </r>
    <r>
      <rPr>
        <sz val="11"/>
        <color indexed="8"/>
        <rFont val="Calibri"/>
        <family val="2"/>
      </rPr>
      <t>Use</t>
    </r>
    <r>
      <rPr>
        <i/>
        <sz val="11"/>
        <color indexed="8"/>
        <rFont val="Calibri"/>
        <family val="2"/>
      </rPr>
      <t xml:space="preserve"> Ente</t>
    </r>
    <r>
      <rPr>
        <sz val="11"/>
        <color indexed="8"/>
        <rFont val="Calibri"/>
        <family val="2"/>
      </rPr>
      <t xml:space="preserve">r to move down </t>
    </r>
  </si>
  <si>
    <r>
      <t xml:space="preserve">Overall Ballot Reconciliation
</t>
    </r>
    <r>
      <rPr>
        <b/>
        <sz val="11"/>
        <color indexed="10"/>
        <rFont val="Calibri"/>
        <family val="2"/>
      </rPr>
      <t xml:space="preserve">! </t>
    </r>
    <r>
      <rPr>
        <sz val="11"/>
        <color indexed="8"/>
        <rFont val="Calibri"/>
        <family val="2"/>
      </rPr>
      <t xml:space="preserve">Use </t>
    </r>
    <r>
      <rPr>
        <i/>
        <sz val="11"/>
        <color indexed="8"/>
        <rFont val="Calibri"/>
        <family val="2"/>
      </rPr>
      <t>Enter</t>
    </r>
    <r>
      <rPr>
        <sz val="11"/>
        <color indexed="8"/>
        <rFont val="Calibri"/>
        <family val="2"/>
      </rPr>
      <t xml:space="preserve"> to move down </t>
    </r>
  </si>
  <si>
    <t>Credited voters in EMS</t>
  </si>
  <si>
    <t>Write Explanation Here</t>
  </si>
  <si>
    <t>Subtract: credited envelopes without ballots</t>
  </si>
  <si>
    <r>
      <t xml:space="preserve">Add: voters not credited in EMS </t>
    </r>
    <r>
      <rPr>
        <sz val="14"/>
        <color indexed="8"/>
        <rFont val="Calibri"/>
        <family val="2"/>
      </rPr>
      <t>(examples: FWAB or ACP)</t>
    </r>
  </si>
  <si>
    <t>Not  Counted</t>
  </si>
  <si>
    <t>Total valid ballots</t>
  </si>
  <si>
    <t xml:space="preserve">Discrepancy </t>
  </si>
  <si>
    <t xml:space="preserve">If unable to reconcile the number of ballots received, counted, and/or rejected, use this space to describe the investigative process followed.   </t>
  </si>
  <si>
    <t xml:space="preserve"> </t>
  </si>
  <si>
    <r>
      <t xml:space="preserve">Additional information requested by the Secretary of State. </t>
    </r>
    <r>
      <rPr>
        <sz val="14"/>
        <color indexed="8"/>
        <rFont val="Calibri"/>
        <family val="2"/>
      </rPr>
      <t>Please answer the questions below:</t>
    </r>
  </si>
  <si>
    <r>
      <rPr>
        <b/>
        <sz val="14"/>
        <color indexed="8"/>
        <rFont val="Calibri"/>
        <family val="2"/>
      </rPr>
      <t>AutoMark® users:</t>
    </r>
    <r>
      <rPr>
        <sz val="14"/>
        <color indexed="8"/>
        <rFont val="Calibri"/>
        <family val="2"/>
      </rPr>
      <t xml:space="preserve"> 
</t>
    </r>
    <r>
      <rPr>
        <sz val="14"/>
        <color indexed="8"/>
        <rFont val="Calibri"/>
        <family val="2"/>
      </rPr>
      <t>Please provide an estimate of the number of voters using the AutoMark® in the box to the right.</t>
    </r>
  </si>
  <si>
    <t>Deposited at staffed, unstaffed deposit sites and voting centers.</t>
  </si>
  <si>
    <t>Report prepared by</t>
  </si>
  <si>
    <t>Heidi K. Hunt</t>
  </si>
  <si>
    <t>Contact number</t>
  </si>
  <si>
    <t>509-659-3249</t>
  </si>
  <si>
    <t xml:space="preserve">You may access additional cell directions by hovering your mouse over the cell.  </t>
  </si>
  <si>
    <t>2/18/2014 update</t>
  </si>
  <si>
    <t xml:space="preserve">      If additional help is needed, contact the Elections Division (360) 902-4180</t>
  </si>
  <si>
    <t>2014 General</t>
  </si>
  <si>
    <t>Asotin</t>
  </si>
  <si>
    <r>
      <rPr>
        <b/>
        <sz val="12"/>
        <color indexed="8"/>
        <rFont val="Calibri"/>
        <family val="2"/>
      </rPr>
      <t>AutoMark</t>
    </r>
    <r>
      <rPr>
        <b/>
        <sz val="12"/>
        <color indexed="8"/>
        <rFont val="Calibri"/>
        <family val="2"/>
      </rPr>
      <t>®</t>
    </r>
    <r>
      <rPr>
        <b/>
        <sz val="12"/>
        <color indexed="8"/>
        <rFont val="Calibri"/>
        <family val="2"/>
      </rPr>
      <t xml:space="preserve"> voters: </t>
    </r>
  </si>
  <si>
    <t>Benton</t>
  </si>
  <si>
    <t>Amanda Garcia</t>
  </si>
  <si>
    <t>(509) 736-3085 ext 5639</t>
  </si>
  <si>
    <t>November 4th, 2014</t>
  </si>
  <si>
    <t>One voter returned 2 ballots and this discrepancy was not cought during ballot extraction.</t>
  </si>
  <si>
    <t xml:space="preserve">An opening board received two ballots in one envelope and did not catch it in their balacing before it was scanned through the Hart system. No way to figure out which ballot was the extra ballot. We have one extra ballot vs. voters credited for the election. </t>
  </si>
  <si>
    <t>An opening board received two ballots in one envelope and did not catch it in their balacing before it was scanned through the Hart system. No way to figure out which ballot was the extra ballot. We have one extra ballot vs. voters credited for the electi</t>
  </si>
  <si>
    <t>Clark</t>
  </si>
  <si>
    <t>Nov. 4, 2014 General election</t>
  </si>
  <si>
    <t>A voter was credited that did not return a ballot. Could not determine voter.</t>
  </si>
  <si>
    <t>Catherine Garber</t>
  </si>
  <si>
    <t>Columbia</t>
  </si>
  <si>
    <t>Sharon D. Richter, Columbia County Auditor</t>
  </si>
  <si>
    <t>509-382-4541</t>
  </si>
  <si>
    <t>Carolyn Fundingsland</t>
  </si>
  <si>
    <t>360-577-3005</t>
  </si>
  <si>
    <r>
      <t xml:space="preserve">Navigation : Use </t>
    </r>
    <r>
      <rPr>
        <b/>
        <i/>
        <sz val="18"/>
        <rFont val="Times New Roman"/>
        <family val="1"/>
      </rPr>
      <t>Enter</t>
    </r>
    <r>
      <rPr>
        <b/>
        <sz val="18"/>
        <rFont val="Times New Roman"/>
        <family val="1"/>
      </rPr>
      <t xml:space="preserve"> to advance downward, or </t>
    </r>
    <r>
      <rPr>
        <b/>
        <i/>
        <sz val="18"/>
        <rFont val="Times New Roman"/>
        <family val="1"/>
      </rPr>
      <t>Tab</t>
    </r>
    <r>
      <rPr>
        <b/>
        <sz val="18"/>
        <rFont val="Times New Roman"/>
        <family val="1"/>
      </rPr>
      <t xml:space="preserve"> to advance left to right</t>
    </r>
  </si>
  <si>
    <r>
      <t>!  Instructions are available below the form.</t>
    </r>
    <r>
      <rPr>
        <sz val="14"/>
        <color indexed="8"/>
        <rFont val="Calibri"/>
        <family val="2"/>
      </rPr>
      <t/>
    </r>
  </si>
  <si>
    <t>County name Ferry</t>
  </si>
  <si>
    <r>
      <t xml:space="preserve">Active </t>
    </r>
    <r>
      <rPr>
        <sz val="18"/>
        <color indexed="8"/>
        <rFont val="Times New Roman"/>
        <family val="1"/>
      </rPr>
      <t>registered voters</t>
    </r>
  </si>
  <si>
    <t>Election date 11-4-2014</t>
  </si>
  <si>
    <r>
      <t xml:space="preserve">Inactive </t>
    </r>
    <r>
      <rPr>
        <sz val="18"/>
        <color indexed="8"/>
        <rFont val="Times New Roman"/>
        <family val="1"/>
      </rPr>
      <t>registered voters</t>
    </r>
  </si>
  <si>
    <r>
      <t>Category Reconciliation</t>
    </r>
    <r>
      <rPr>
        <sz val="18"/>
        <color indexed="8"/>
        <rFont val="Times New Roman"/>
        <family val="1"/>
      </rPr>
      <t xml:space="preserve"> (detailed accounting of ballots)</t>
    </r>
  </si>
  <si>
    <t>Issued
(number of voters issued ballots)</t>
  </si>
  <si>
    <r>
      <t>Discrepancy</t>
    </r>
    <r>
      <rPr>
        <sz val="18"/>
        <color indexed="8"/>
        <rFont val="Times New Roman"/>
        <family val="1"/>
      </rPr>
      <t xml:space="preserve">
</t>
    </r>
    <r>
      <rPr>
        <b/>
        <sz val="18"/>
        <color indexed="8"/>
        <rFont val="Times New Roman"/>
        <family val="1"/>
      </rPr>
      <t>(If zero, category balances)</t>
    </r>
  </si>
  <si>
    <t>Provisional 
(include provisional ballots from other counties)</t>
  </si>
  <si>
    <t>All voters not reported above
(including regular ballots &amp; ACP)</t>
  </si>
  <si>
    <r>
      <t xml:space="preserve">Are all separate category discrepancy cells zero? 
</t>
    </r>
    <r>
      <rPr>
        <sz val="18"/>
        <color indexed="8"/>
        <rFont val="Times New Roman"/>
        <family val="1"/>
      </rPr>
      <t>If other than zero, check calculations or provide explanation of the category discrepancy.</t>
    </r>
  </si>
  <si>
    <r>
      <t xml:space="preserve">Voters credited to ballots counted 
</t>
    </r>
    <r>
      <rPr>
        <b/>
        <sz val="18"/>
        <color indexed="10"/>
        <rFont val="Times New Roman"/>
        <family val="1"/>
      </rPr>
      <t xml:space="preserve">! </t>
    </r>
    <r>
      <rPr>
        <sz val="18"/>
        <color indexed="8"/>
        <rFont val="Times New Roman"/>
        <family val="1"/>
      </rPr>
      <t>Use</t>
    </r>
    <r>
      <rPr>
        <i/>
        <sz val="18"/>
        <color indexed="8"/>
        <rFont val="Times New Roman"/>
        <family val="1"/>
      </rPr>
      <t xml:space="preserve"> Ente</t>
    </r>
    <r>
      <rPr>
        <sz val="18"/>
        <color indexed="8"/>
        <rFont val="Times New Roman"/>
        <family val="1"/>
      </rPr>
      <t xml:space="preserve">r to move down </t>
    </r>
  </si>
  <si>
    <r>
      <t xml:space="preserve">Overall Ballot Reconciliation
</t>
    </r>
    <r>
      <rPr>
        <b/>
        <sz val="18"/>
        <color indexed="10"/>
        <rFont val="Times New Roman"/>
        <family val="1"/>
      </rPr>
      <t xml:space="preserve">! </t>
    </r>
    <r>
      <rPr>
        <sz val="18"/>
        <color indexed="8"/>
        <rFont val="Times New Roman"/>
        <family val="1"/>
      </rPr>
      <t xml:space="preserve">Use </t>
    </r>
    <r>
      <rPr>
        <i/>
        <sz val="18"/>
        <color indexed="8"/>
        <rFont val="Times New Roman"/>
        <family val="1"/>
      </rPr>
      <t>Enter</t>
    </r>
    <r>
      <rPr>
        <sz val="18"/>
        <color indexed="8"/>
        <rFont val="Times New Roman"/>
        <family val="1"/>
      </rPr>
      <t xml:space="preserve"> to move down </t>
    </r>
  </si>
  <si>
    <r>
      <t xml:space="preserve">Add: voters not credited in EMS </t>
    </r>
    <r>
      <rPr>
        <sz val="18"/>
        <color indexed="8"/>
        <rFont val="Times New Roman"/>
        <family val="1"/>
      </rPr>
      <t>(examples: FWAB or ACP)</t>
    </r>
  </si>
  <si>
    <t>Additional information requested by the Secretary of State. Please answer the questions below:</t>
  </si>
  <si>
    <r>
      <t>AutoMark® users: 
Please provide an estimate of the number of voters using the AutoMark® in the bo</t>
    </r>
    <r>
      <rPr>
        <sz val="18"/>
        <rFont val="Times New Roman"/>
        <family val="1"/>
      </rPr>
      <t>x to the right.</t>
    </r>
  </si>
  <si>
    <r>
      <t xml:space="preserve">AutoMark® voters: </t>
    </r>
    <r>
      <rPr>
        <b/>
        <sz val="14"/>
        <color indexed="8"/>
        <rFont val="Calibri"/>
        <family val="2"/>
      </rPr>
      <t/>
    </r>
  </si>
  <si>
    <t>Report prepared by Liz Stinson</t>
  </si>
  <si>
    <t>Contact number 509-775-5225 ext 1139</t>
  </si>
  <si>
    <r>
      <rPr>
        <b/>
        <sz val="12"/>
        <color indexed="8"/>
        <rFont val="Calibri"/>
        <family val="2"/>
      </rPr>
      <t>AutoMark</t>
    </r>
    <r>
      <rPr>
        <b/>
        <sz val="12"/>
        <color indexed="8"/>
        <rFont val="Calibri"/>
        <family val="2"/>
      </rPr>
      <t>®</t>
    </r>
    <r>
      <rPr>
        <b/>
        <sz val="12"/>
        <color indexed="8"/>
        <rFont val="Calibri"/>
        <family val="2"/>
      </rPr>
      <t xml:space="preserve"> voters: n/a</t>
    </r>
  </si>
  <si>
    <t>Diana Garza Killian, Election Administrator</t>
  </si>
  <si>
    <t>Grant</t>
  </si>
  <si>
    <t>Work 509 754-2011 x2793  Home 509 754-5422</t>
  </si>
  <si>
    <r>
      <t xml:space="preserve">Write Answer Here: </t>
    </r>
    <r>
      <rPr>
        <sz val="12"/>
        <color indexed="8"/>
        <rFont val="Calibri"/>
        <family val="2"/>
      </rPr>
      <t xml:space="preserve"> We had 6 empty envelopes and 1 ACP</t>
    </r>
  </si>
  <si>
    <r>
      <t xml:space="preserve">Write Explanation Here: </t>
    </r>
    <r>
      <rPr>
        <sz val="12"/>
        <rFont val="Calibri"/>
        <family val="2"/>
      </rPr>
      <t>We had 6 empty envelopes and 1 ACP</t>
    </r>
  </si>
  <si>
    <t>Donna J. Deal</t>
  </si>
  <si>
    <t>Michele Reagan, Elections Supervisor</t>
  </si>
  <si>
    <t>360-240-5535 / 360-679-7366</t>
  </si>
  <si>
    <t>Nov. 4, 2014</t>
  </si>
  <si>
    <t>Betty Johnson, Election Coordinator</t>
  </si>
  <si>
    <t>(360) 385-9117 Work / (360) 732-4836 Home</t>
  </si>
  <si>
    <t>Subtract: credited envelopes without ballots (includes 3 rejected ballots)</t>
  </si>
  <si>
    <t>Rene LeBeau and Julie Wise</t>
  </si>
  <si>
    <t>206-390-5099 or 206-423-9648</t>
  </si>
  <si>
    <r>
      <t>Category Reconciliation</t>
    </r>
    <r>
      <rPr>
        <sz val="18"/>
        <color indexed="8"/>
        <rFont val="Calibri"/>
        <family val="2"/>
      </rPr>
      <t xml:space="preserve"> (detailed accounting of ballots)</t>
    </r>
  </si>
  <si>
    <r>
      <t xml:space="preserve">Issued
</t>
    </r>
    <r>
      <rPr>
        <b/>
        <sz val="16"/>
        <color indexed="8"/>
        <rFont val="Calibri"/>
        <family val="2"/>
      </rPr>
      <t>(number of voters issued ballots)</t>
    </r>
  </si>
  <si>
    <r>
      <t>Discrepancy</t>
    </r>
    <r>
      <rPr>
        <sz val="18"/>
        <color indexed="8"/>
        <rFont val="Calibri"/>
        <family val="2"/>
      </rPr>
      <t xml:space="preserve">
</t>
    </r>
    <r>
      <rPr>
        <b/>
        <sz val="18"/>
        <color indexed="8"/>
        <rFont val="Calibri"/>
        <family val="2"/>
      </rPr>
      <t>(If zero, category balances)</t>
    </r>
  </si>
  <si>
    <r>
      <t xml:space="preserve">Provisional 
</t>
    </r>
    <r>
      <rPr>
        <sz val="12"/>
        <color indexed="8"/>
        <rFont val="Calibri"/>
        <family val="2"/>
      </rPr>
      <t>(include provisional ballots from other counties)</t>
    </r>
  </si>
  <si>
    <r>
      <t xml:space="preserve">DREs 
</t>
    </r>
    <r>
      <rPr>
        <sz val="14"/>
        <color indexed="8"/>
        <rFont val="Calibri"/>
        <family val="2"/>
      </rPr>
      <t>(do not report ballots filled in with Automarks)</t>
    </r>
  </si>
  <si>
    <r>
      <t xml:space="preserve">All voters not reported above </t>
    </r>
    <r>
      <rPr>
        <sz val="14"/>
        <color indexed="8"/>
        <rFont val="Calibri"/>
        <family val="2"/>
      </rPr>
      <t>(including regular ballots &amp; ACP)</t>
    </r>
  </si>
  <si>
    <t>Write Explanation Here: The credited vs counted match, however we received 3 primary ballots in November envelopes that were not counted, but credited. There were 3 additional voters not credited. Elections staff checked all the empty ballot envelopes where the credit for voting was entered manually, one voter found and credited. All ballot boxes, cabinets and mail trays were checked. All challenged ballots were verified to ensure they were coded as challenged. All tracking slips were verified showing the total ballots counted by batch. The canvassing board did not require the election staff to re-check the 155,724 eligible voter records against each of the empty ballot envelopes manually to locate the credit for voting error.</t>
  </si>
  <si>
    <t>Regina McRay</t>
  </si>
  <si>
    <t>360-337-4791</t>
  </si>
  <si>
    <t xml:space="preserve">Write Explanation Here:   2 ballots were found inside one secrecy envelope, after the secrecy envelope had been removed from the return envelope. Ballots were not voted in a consistant manner, therefore the ballot was not counted, however the voter was credited. The number of voters credited, plus the ACP ballot received, balances with the total number of ballots counted- however, there would be one voter who was not credited but their ballot was counted. </t>
  </si>
  <si>
    <t>Sue Higginbotham</t>
  </si>
  <si>
    <t>509.962.7631</t>
  </si>
  <si>
    <t>(509) 773-4001</t>
  </si>
  <si>
    <t>3 Prov rec'd and 2 ACP</t>
  </si>
  <si>
    <t>509-725-4971</t>
  </si>
  <si>
    <r>
      <t>AutoMark</t>
    </r>
    <r>
      <rPr>
        <b/>
        <sz val="12"/>
        <color indexed="8"/>
        <rFont val="Calibri"/>
        <family val="2"/>
      </rPr>
      <t>®</t>
    </r>
    <r>
      <rPr>
        <b/>
        <sz val="12"/>
        <color indexed="8"/>
        <rFont val="Calibri"/>
        <family val="2"/>
      </rPr>
      <t xml:space="preserve"> voters:  N/A</t>
    </r>
  </si>
  <si>
    <t>Mila M Jury</t>
  </si>
  <si>
    <t>Write Explanation Here A voter was voting on a dre and the machine broke downo votesrw was ccounted but the dre registered the voterand no ballots was acutually counted. Casing the 1 over on the tally summary sheet ,8356 voter were given credit the tally read 8357.</t>
  </si>
  <si>
    <t xml:space="preserve">Two voters received credit for voting, but returned a ballot from a different election. We are unable to identify voters to remove credit. One voter received credit for voting a touch screen ballot at a voting center. Based on the number of touch screen ballots counted, we believe the voter did not cast a touch screen ballot. 
Pierce County runs ballots in batches. A comparison of the ballot processing logs to the 400C ballot scanner logs indicates two of our 1398 logs don’t reconcile. It appears that in one batch a ballot was not counted. The other log indicates that a ballot was counted twice.
This variance of three (voting center credit (1) and batch tabulation scanning  (2)) would not impact the outcome of any election. Nor would it change the mandatory recount from manual to machine. </t>
  </si>
  <si>
    <t>Write Explanation Here
Voter declararations completed at voting centers were compared to voter credit in the election management system to ballots cast
on the touch screen machines. Voting center site managers were contacted but we were unable to resolve the discrepancy in voter credit.</t>
  </si>
  <si>
    <t>Michael Rooney, Shannon Cortez</t>
  </si>
  <si>
    <t>(360) 370- 7563 office   (360) 298-0240 cell</t>
  </si>
  <si>
    <t>Gabrielle Clay</t>
  </si>
  <si>
    <t>360-419-3465</t>
  </si>
  <si>
    <t>Skamania</t>
  </si>
  <si>
    <r>
      <t xml:space="preserve">Write Explanation Here
</t>
    </r>
    <r>
      <rPr>
        <sz val="12"/>
        <rFont val="Calibri"/>
        <family val="2"/>
      </rPr>
      <t>The difference between the number of "total valid ballots" and the number of "ballots counted" in the tabulation system is one.  This can be attributed to an additional ballot counted in batch 20029.  The additional ballot was discovered after ballots were separated from their signature and secrecy envelopes.  Therefore we were unable to identify which ballot(s) should not be counted.</t>
    </r>
  </si>
  <si>
    <r>
      <t xml:space="preserve">Write Explanation Here
</t>
    </r>
    <r>
      <rPr>
        <sz val="12"/>
        <color indexed="8"/>
        <rFont val="Calibri"/>
        <family val="2"/>
      </rPr>
      <t>As described above, an additional ballot was discovered in batch 20029 after the ballots were separated from their signature and secrecy envelopes.  Therefore we were unable to identify which ballot(s) should not be counted.  County elections staff explained this situation to county canvassing board.</t>
    </r>
  </si>
  <si>
    <r>
      <t>AutoMark</t>
    </r>
    <r>
      <rPr>
        <b/>
        <sz val="12"/>
        <color indexed="8"/>
        <rFont val="Calibri"/>
        <family val="2"/>
      </rPr>
      <t>®</t>
    </r>
    <r>
      <rPr>
        <b/>
        <sz val="12"/>
        <color indexed="8"/>
        <rFont val="Calibri"/>
        <family val="2"/>
      </rPr>
      <t xml:space="preserve"> voters:  </t>
    </r>
    <r>
      <rPr>
        <sz val="12"/>
        <color indexed="8"/>
        <rFont val="Calibri"/>
        <family val="2"/>
      </rPr>
      <t>n/a</t>
    </r>
  </si>
  <si>
    <t>Garth Fell, Snohomish County Elections and Recording Manager</t>
  </si>
  <si>
    <t>Note: Email 11.25.2014 with explaination for Ballots Accepted</t>
  </si>
  <si>
    <t>Spokane County Washington</t>
  </si>
  <si>
    <t>Write Answer Here  1 provisional voter had been canceled and the other was not a registered voter</t>
  </si>
  <si>
    <r>
      <t>The City of Chewelah</t>
    </r>
    <r>
      <rPr>
        <b/>
        <i/>
        <sz val="12"/>
        <rFont val="Calibri"/>
        <family val="2"/>
      </rPr>
      <t xml:space="preserve"> did not receive the Rural Library District issue on their ballot and it should have been included.  We mailed out paper ballots to these voters and some only returned the paper ballot and not the other ballot.</t>
    </r>
  </si>
  <si>
    <t>509-684-7514</t>
  </si>
  <si>
    <t xml:space="preserve">Write Explanation Here:  </t>
  </si>
  <si>
    <r>
      <rPr>
        <b/>
        <sz val="12"/>
        <color indexed="8"/>
        <rFont val="Calibri"/>
        <family val="2"/>
      </rPr>
      <t>AutoMark</t>
    </r>
    <r>
      <rPr>
        <b/>
        <sz val="12"/>
        <color indexed="8"/>
        <rFont val="Calibri"/>
        <family val="2"/>
      </rPr>
      <t>®</t>
    </r>
    <r>
      <rPr>
        <b/>
        <sz val="12"/>
        <color indexed="8"/>
        <rFont val="Calibri"/>
        <family val="2"/>
      </rPr>
      <t xml:space="preserve"> voters: 31</t>
    </r>
  </si>
  <si>
    <t>360.786.5408</t>
  </si>
  <si>
    <t>Wahkiakum</t>
  </si>
  <si>
    <t>360-795-3219  or 360-562-6467</t>
  </si>
  <si>
    <r>
      <rPr>
        <b/>
        <sz val="12"/>
        <color indexed="8"/>
        <rFont val="Calibri"/>
        <family val="2"/>
      </rPr>
      <t>AutoMark</t>
    </r>
    <r>
      <rPr>
        <b/>
        <sz val="12"/>
        <color indexed="8"/>
        <rFont val="Calibri"/>
        <family val="2"/>
      </rPr>
      <t>®</t>
    </r>
    <r>
      <rPr>
        <b/>
        <sz val="12"/>
        <color indexed="8"/>
        <rFont val="Calibri"/>
        <family val="2"/>
      </rPr>
      <t xml:space="preserve"> voters: 5</t>
    </r>
  </si>
  <si>
    <t>Whatcom</t>
  </si>
  <si>
    <t>Everyone Counts</t>
  </si>
  <si>
    <t xml:space="preserve"> Looked at all tabulation reports in DIMS and all other reporting.  We looked at ballots rejected, ballots counted, provisionals and  ballots sent to other counties and could not find these -4 ballots. We have no idea as to where these -4 ballots are, it is a mystery.</t>
  </si>
  <si>
    <t xml:space="preserve">Cindy Pitts </t>
  </si>
  <si>
    <t>eballot option originating from county</t>
  </si>
  <si>
    <t>K. Fisher, Elections Manager</t>
  </si>
  <si>
    <t>509.574.1340</t>
  </si>
  <si>
    <t>Cowlitz</t>
  </si>
  <si>
    <t>GraysHarbor</t>
  </si>
  <si>
    <t>Island*</t>
  </si>
  <si>
    <t>Pacific</t>
  </si>
  <si>
    <t>PendOreille</t>
  </si>
  <si>
    <t>SanJuan</t>
  </si>
  <si>
    <t>Spokane</t>
  </si>
  <si>
    <t>Stevens</t>
  </si>
  <si>
    <t>Thurston</t>
  </si>
  <si>
    <t>Walla Walla</t>
  </si>
  <si>
    <t>Whitman</t>
  </si>
  <si>
    <t>County</t>
  </si>
  <si>
    <t>Ballots Forwarded</t>
  </si>
  <si>
    <r>
      <t xml:space="preserve">Voters not credited in EMS </t>
    </r>
    <r>
      <rPr>
        <sz val="14"/>
        <color indexed="8"/>
        <rFont val="Calibri"/>
        <family val="2"/>
      </rPr>
      <t>(FWAB or ACP)</t>
    </r>
  </si>
  <si>
    <t>Ballots Issued</t>
  </si>
  <si>
    <t>Provisional Ballots Issued</t>
  </si>
  <si>
    <t>UOCAVA + Federal Write-in Issued</t>
  </si>
  <si>
    <t>Regular Absentee Rejected</t>
  </si>
  <si>
    <t>Regular Absentee Issued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</si>
</sst>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409]mmmm\ d\,\ yyyy;@"/>
  </numFmts>
  <fonts count="83" x14ac:knownFonts="1">
    <font>
      <sz val="11"/>
      <color theme="1"/>
      <name val="Calibri"/>
      <family val="2"/>
      <scheme val="minor"/>
    </font>
    <font>
      <sz val="11"/>
      <color theme="1"/>
      <name val="Calibri"/>
      <family val="2"/>
      <scheme val="minor"/>
    </font>
    <font>
      <sz val="12"/>
      <color theme="1"/>
      <name val="Arial"/>
      <family val="2"/>
    </font>
    <font>
      <b/>
      <sz val="12"/>
      <color indexed="8"/>
      <name val="Arial"/>
      <family val="2"/>
    </font>
    <font>
      <sz val="10"/>
      <color indexed="8"/>
      <name val="Arial"/>
      <family val="2"/>
    </font>
    <font>
      <sz val="12"/>
      <color indexed="8"/>
      <name val="Arial"/>
      <family val="2"/>
    </font>
    <font>
      <sz val="12"/>
      <name val="Arial"/>
      <family val="2"/>
    </font>
    <font>
      <sz val="12"/>
      <color rgb="FFFFFFFF"/>
      <name val="Arial"/>
      <family val="2"/>
    </font>
    <font>
      <b/>
      <sz val="12"/>
      <color theme="1"/>
      <name val="Calibri"/>
      <family val="2"/>
      <scheme val="minor"/>
    </font>
    <font>
      <b/>
      <sz val="12"/>
      <name val="Calibri"/>
      <family val="2"/>
      <scheme val="minor"/>
    </font>
    <font>
      <b/>
      <sz val="12"/>
      <name val="Calibri"/>
      <family val="2"/>
    </font>
    <font>
      <sz val="12"/>
      <color theme="1"/>
      <name val="Calibri"/>
      <family val="2"/>
      <scheme val="minor"/>
    </font>
    <font>
      <sz val="14"/>
      <color theme="1"/>
      <name val="Calibri"/>
      <family val="2"/>
      <scheme val="minor"/>
    </font>
    <font>
      <b/>
      <sz val="14"/>
      <color theme="1"/>
      <name val="Calibri"/>
      <family val="2"/>
      <scheme val="minor"/>
    </font>
    <font>
      <sz val="12"/>
      <color indexed="8"/>
      <name val="Calibri"/>
      <family val="2"/>
      <scheme val="minor"/>
    </font>
    <font>
      <b/>
      <sz val="14"/>
      <color indexed="8"/>
      <name val="Calibri"/>
      <family val="2"/>
    </font>
    <font>
      <b/>
      <sz val="12"/>
      <color indexed="8"/>
      <name val="Calibri"/>
      <family val="2"/>
    </font>
    <font>
      <sz val="12"/>
      <color indexed="8"/>
      <name val="Calibri"/>
      <family val="2"/>
    </font>
    <font>
      <b/>
      <sz val="14"/>
      <color indexed="8"/>
      <name val="Calibri"/>
      <family val="2"/>
      <scheme val="minor"/>
    </font>
    <font>
      <sz val="8"/>
      <color indexed="81"/>
      <name val="Tahoma"/>
      <family val="2"/>
    </font>
    <font>
      <b/>
      <sz val="9"/>
      <color indexed="81"/>
      <name val="Tahoma"/>
      <family val="2"/>
    </font>
    <font>
      <sz val="10"/>
      <color indexed="81"/>
      <name val="Tahoma"/>
      <family val="2"/>
    </font>
    <font>
      <sz val="9"/>
      <color indexed="81"/>
      <name val="Tahoma"/>
      <family val="2"/>
    </font>
    <font>
      <b/>
      <sz val="10"/>
      <color indexed="81"/>
      <name val="Tahoma"/>
      <family val="2"/>
    </font>
    <font>
      <sz val="11"/>
      <color indexed="8"/>
      <name val="Calibri"/>
      <family val="2"/>
    </font>
    <font>
      <sz val="14"/>
      <color indexed="8"/>
      <name val="Calibri"/>
      <family val="2"/>
    </font>
    <font>
      <b/>
      <i/>
      <sz val="12"/>
      <name val="Calibri"/>
      <family val="2"/>
    </font>
    <font>
      <b/>
      <sz val="16"/>
      <color indexed="8"/>
      <name val="Calibri"/>
      <family val="2"/>
    </font>
    <font>
      <sz val="18"/>
      <color theme="1"/>
      <name val="Calibri"/>
      <family val="2"/>
      <scheme val="minor"/>
    </font>
    <font>
      <sz val="11"/>
      <color rgb="FF006100"/>
      <name val="Calibri"/>
      <family val="2"/>
      <scheme val="minor"/>
    </font>
    <font>
      <b/>
      <sz val="11"/>
      <color theme="1"/>
      <name val="Calibri"/>
      <family val="2"/>
      <scheme val="minor"/>
    </font>
    <font>
      <b/>
      <sz val="16"/>
      <color indexed="10"/>
      <name val="Calibri"/>
      <family val="2"/>
    </font>
    <font>
      <b/>
      <sz val="16"/>
      <color theme="1"/>
      <name val="Calibri"/>
      <family val="2"/>
      <scheme val="minor"/>
    </font>
    <font>
      <b/>
      <i/>
      <sz val="20"/>
      <color theme="1"/>
      <name val="Calibri"/>
      <family val="2"/>
      <scheme val="minor"/>
    </font>
    <font>
      <b/>
      <sz val="18"/>
      <color theme="1"/>
      <name val="Calibri"/>
      <family val="2"/>
      <scheme val="minor"/>
    </font>
    <font>
      <sz val="16"/>
      <color indexed="8"/>
      <name val="Calibri"/>
      <family val="2"/>
    </font>
    <font>
      <sz val="16"/>
      <color theme="1"/>
      <name val="Calibri"/>
      <family val="2"/>
      <scheme val="minor"/>
    </font>
    <font>
      <sz val="14"/>
      <color rgb="FF006100"/>
      <name val="Calibri"/>
      <family val="2"/>
      <scheme val="minor"/>
    </font>
    <font>
      <b/>
      <sz val="11"/>
      <color indexed="8"/>
      <name val="Calibri"/>
      <family val="2"/>
    </font>
    <font>
      <sz val="14"/>
      <color theme="0" tint="-4.9989318521683403E-2"/>
      <name val="Calibri"/>
      <family val="2"/>
      <scheme val="minor"/>
    </font>
    <font>
      <sz val="16"/>
      <color rgb="FF006100"/>
      <name val="Calibri"/>
      <family val="2"/>
      <scheme val="minor"/>
    </font>
    <font>
      <sz val="16"/>
      <color indexed="8"/>
      <name val="Calibri"/>
      <family val="2"/>
      <scheme val="minor"/>
    </font>
    <font>
      <sz val="14"/>
      <name val="Calibri"/>
      <family val="2"/>
      <scheme val="minor"/>
    </font>
    <font>
      <b/>
      <sz val="11"/>
      <color indexed="10"/>
      <name val="Calibri"/>
      <family val="2"/>
    </font>
    <font>
      <i/>
      <sz val="11"/>
      <color indexed="8"/>
      <name val="Calibri"/>
      <family val="2"/>
    </font>
    <font>
      <b/>
      <i/>
      <sz val="12"/>
      <name val="Calibri"/>
      <family val="2"/>
      <scheme val="minor"/>
    </font>
    <font>
      <b/>
      <sz val="16"/>
      <color rgb="FF006100"/>
      <name val="Calibri"/>
      <family val="2"/>
      <scheme val="minor"/>
    </font>
    <font>
      <sz val="14"/>
      <color indexed="8"/>
      <name val="Calibri"/>
      <family val="2"/>
      <scheme val="minor"/>
    </font>
    <font>
      <b/>
      <i/>
      <sz val="12"/>
      <color indexed="8"/>
      <name val="Calibri"/>
      <family val="2"/>
      <scheme val="minor"/>
    </font>
    <font>
      <b/>
      <sz val="12"/>
      <color indexed="8"/>
      <name val="Calibri"/>
      <family val="2"/>
      <scheme val="minor"/>
    </font>
    <font>
      <b/>
      <i/>
      <sz val="18"/>
      <color indexed="8"/>
      <name val="Calibri"/>
      <family val="2"/>
      <scheme val="minor"/>
    </font>
    <font>
      <b/>
      <sz val="20"/>
      <color indexed="8"/>
      <name val="Times New Roman"/>
      <family val="1"/>
    </font>
    <font>
      <b/>
      <sz val="18"/>
      <name val="Times New Roman"/>
      <family val="1"/>
    </font>
    <font>
      <b/>
      <i/>
      <sz val="18"/>
      <name val="Times New Roman"/>
      <family val="1"/>
    </font>
    <font>
      <b/>
      <sz val="18"/>
      <color indexed="8"/>
      <name val="Times New Roman"/>
      <family val="1"/>
    </font>
    <font>
      <sz val="18"/>
      <color indexed="8"/>
      <name val="Times New Roman"/>
      <family val="1"/>
    </font>
    <font>
      <sz val="18"/>
      <color indexed="17"/>
      <name val="Times New Roman"/>
      <family val="1"/>
    </font>
    <font>
      <b/>
      <i/>
      <sz val="18"/>
      <color indexed="8"/>
      <name val="Times New Roman"/>
      <family val="1"/>
    </font>
    <font>
      <sz val="18"/>
      <color indexed="22"/>
      <name val="Times New Roman"/>
      <family val="1"/>
    </font>
    <font>
      <sz val="18"/>
      <name val="Times New Roman"/>
      <family val="1"/>
    </font>
    <font>
      <b/>
      <sz val="18"/>
      <color indexed="10"/>
      <name val="Times New Roman"/>
      <family val="1"/>
    </font>
    <font>
      <i/>
      <sz val="18"/>
      <color indexed="8"/>
      <name val="Times New Roman"/>
      <family val="1"/>
    </font>
    <font>
      <b/>
      <sz val="18"/>
      <color indexed="17"/>
      <name val="Times New Roman"/>
      <family val="1"/>
    </font>
    <font>
      <sz val="11"/>
      <color indexed="17"/>
      <name val="Calibri"/>
      <family val="2"/>
    </font>
    <font>
      <b/>
      <i/>
      <sz val="20"/>
      <color indexed="8"/>
      <name val="Calibri"/>
      <family val="2"/>
    </font>
    <font>
      <b/>
      <sz val="18"/>
      <color indexed="8"/>
      <name val="Calibri"/>
      <family val="2"/>
    </font>
    <font>
      <sz val="14"/>
      <color indexed="17"/>
      <name val="Calibri"/>
      <family val="2"/>
    </font>
    <font>
      <sz val="14"/>
      <color indexed="22"/>
      <name val="Calibri"/>
      <family val="2"/>
    </font>
    <font>
      <sz val="16"/>
      <color indexed="17"/>
      <name val="Calibri"/>
      <family val="2"/>
    </font>
    <font>
      <sz val="14"/>
      <name val="Calibri"/>
      <family val="2"/>
    </font>
    <font>
      <b/>
      <sz val="16"/>
      <color indexed="17"/>
      <name val="Calibri"/>
      <family val="2"/>
    </font>
    <font>
      <b/>
      <i/>
      <sz val="12"/>
      <color indexed="8"/>
      <name val="Calibri"/>
      <family val="2"/>
    </font>
    <font>
      <sz val="12"/>
      <name val="Calibri"/>
      <family val="2"/>
    </font>
    <font>
      <b/>
      <sz val="20"/>
      <color theme="1"/>
      <name val="Calibri"/>
      <family val="2"/>
      <scheme val="minor"/>
    </font>
    <font>
      <sz val="20"/>
      <color theme="1"/>
      <name val="Calibri"/>
      <family val="2"/>
      <scheme val="minor"/>
    </font>
    <font>
      <sz val="18"/>
      <color indexed="8"/>
      <name val="Calibri"/>
      <family val="2"/>
    </font>
    <font>
      <sz val="20"/>
      <color rgb="FF006100"/>
      <name val="Calibri"/>
      <family val="2"/>
      <scheme val="minor"/>
    </font>
    <font>
      <sz val="20"/>
      <name val="Calibri"/>
      <family val="2"/>
      <scheme val="minor"/>
    </font>
    <font>
      <b/>
      <sz val="16"/>
      <color indexed="8"/>
      <name val="Calibri"/>
      <family val="2"/>
      <scheme val="minor"/>
    </font>
    <font>
      <b/>
      <sz val="20"/>
      <color rgb="FF006100"/>
      <name val="Calibri"/>
      <family val="2"/>
      <scheme val="minor"/>
    </font>
    <font>
      <b/>
      <sz val="18"/>
      <color indexed="8"/>
      <name val="Calibri"/>
      <family val="2"/>
      <scheme val="minor"/>
    </font>
    <font>
      <i/>
      <sz val="12"/>
      <color theme="1"/>
      <name val="Calibri"/>
      <family val="2"/>
      <scheme val="minor"/>
    </font>
    <font>
      <b/>
      <i/>
      <sz val="12"/>
      <name val="Arial"/>
      <family val="2"/>
    </font>
  </fonts>
  <fills count="33">
    <fill>
      <patternFill patternType="none"/>
    </fill>
    <fill>
      <patternFill patternType="gray125"/>
    </fill>
    <fill>
      <patternFill patternType="solid">
        <fgColor rgb="FFFFFFFF"/>
        <bgColor indexed="64"/>
      </patternFill>
    </fill>
    <fill>
      <patternFill patternType="solid">
        <fgColor theme="9" tint="0.59999389629810485"/>
        <bgColor indexed="64"/>
      </patternFill>
    </fill>
    <fill>
      <patternFill patternType="solid">
        <fgColor theme="9" tint="0.59996337778862885"/>
        <bgColor indexed="64"/>
      </patternFill>
    </fill>
    <fill>
      <patternFill patternType="solid">
        <fgColor theme="7" tint="0.59996337778862885"/>
        <bgColor indexed="64"/>
      </patternFill>
    </fill>
    <fill>
      <patternFill patternType="solid">
        <fgColor theme="6" tint="0.59996337778862885"/>
        <bgColor indexed="64"/>
      </patternFill>
    </fill>
    <fill>
      <patternFill patternType="solid">
        <fgColor theme="4" tint="-0.24994659260841701"/>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indexed="26"/>
        <bgColor indexed="64"/>
      </patternFill>
    </fill>
    <fill>
      <patternFill patternType="solid">
        <fgColor theme="0"/>
        <bgColor indexed="64"/>
      </patternFill>
    </fill>
    <fill>
      <patternFill patternType="solid">
        <fgColor theme="2" tint="-9.9978637043366805E-2"/>
        <bgColor indexed="64"/>
      </patternFill>
    </fill>
    <fill>
      <patternFill patternType="solid">
        <fgColor theme="2"/>
        <bgColor indexed="64"/>
      </patternFill>
    </fill>
    <fill>
      <patternFill patternType="solid">
        <fgColor indexed="43"/>
        <bgColor indexed="64"/>
      </patternFill>
    </fill>
    <fill>
      <patternFill patternType="solid">
        <fgColor indexed="9"/>
        <bgColor indexed="64"/>
      </patternFill>
    </fill>
    <fill>
      <patternFill patternType="solid">
        <fgColor indexed="22"/>
        <bgColor indexed="64"/>
      </patternFill>
    </fill>
    <fill>
      <patternFill patternType="solid">
        <fgColor theme="8" tint="0.39997558519241921"/>
        <bgColor indexed="64"/>
      </patternFill>
    </fill>
    <fill>
      <patternFill patternType="solid">
        <fgColor rgb="FFC6EFCE"/>
      </patternFill>
    </fill>
    <fill>
      <patternFill patternType="solid">
        <fgColor theme="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indexed="8"/>
        <bgColor indexed="64"/>
      </patternFill>
    </fill>
    <fill>
      <patternFill patternType="solid">
        <fgColor indexed="55"/>
        <bgColor indexed="64"/>
      </patternFill>
    </fill>
    <fill>
      <patternFill patternType="solid">
        <fgColor indexed="31"/>
        <bgColor indexed="64"/>
      </patternFill>
    </fill>
    <fill>
      <patternFill patternType="solid">
        <fgColor indexed="46"/>
        <bgColor indexed="64"/>
      </patternFill>
    </fill>
    <fill>
      <patternFill patternType="solid">
        <fgColor indexed="47"/>
        <bgColor indexed="64"/>
      </patternFill>
    </fill>
    <fill>
      <patternFill patternType="solid">
        <fgColor rgb="FF92D050"/>
        <bgColor indexed="64"/>
      </patternFill>
    </fill>
    <fill>
      <patternFill patternType="solid">
        <fgColor rgb="FFFFC000"/>
        <bgColor indexed="64"/>
      </patternFill>
    </fill>
    <fill>
      <patternFill patternType="solid">
        <fgColor theme="5" tint="0.59999389629810485"/>
        <bgColor indexed="64"/>
      </patternFill>
    </fill>
  </fills>
  <borders count="7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medium">
        <color indexed="64"/>
      </left>
      <right/>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double">
        <color indexed="64"/>
      </left>
      <right style="thin">
        <color indexed="64"/>
      </right>
      <top style="thin">
        <color indexed="64"/>
      </top>
      <bottom style="thin">
        <color indexed="64"/>
      </bottom>
      <diagonal/>
    </border>
    <border>
      <left style="double">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style="thin">
        <color indexed="64"/>
      </right>
      <top style="thin">
        <color indexed="64"/>
      </top>
      <bottom style="thick">
        <color indexed="64"/>
      </bottom>
      <diagonal/>
    </border>
    <border>
      <left style="thin">
        <color indexed="64"/>
      </left>
      <right/>
      <top style="medium">
        <color indexed="64"/>
      </top>
      <bottom style="thin">
        <color indexed="64"/>
      </bottom>
      <diagonal/>
    </border>
    <border>
      <left style="medium">
        <color indexed="64"/>
      </left>
      <right/>
      <top style="thick">
        <color indexed="64"/>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top/>
      <bottom style="double">
        <color indexed="64"/>
      </bottom>
      <diagonal/>
    </border>
  </borders>
  <cellStyleXfs count="5">
    <xf numFmtId="0" fontId="0" fillId="0" borderId="0"/>
    <xf numFmtId="9" fontId="1" fillId="0" borderId="0" applyFont="0" applyFill="0" applyBorder="0" applyAlignment="0" applyProtection="0"/>
    <xf numFmtId="0" fontId="4" fillId="0" borderId="0"/>
    <xf numFmtId="43" fontId="1" fillId="0" borderId="0" applyFont="0" applyFill="0" applyBorder="0" applyAlignment="0" applyProtection="0"/>
    <xf numFmtId="0" fontId="29" fillId="18" borderId="0" applyNumberFormat="0" applyBorder="0" applyAlignment="0" applyProtection="0"/>
  </cellStyleXfs>
  <cellXfs count="717">
    <xf numFmtId="0" fontId="0" fillId="0" borderId="0" xfId="0"/>
    <xf numFmtId="0" fontId="2" fillId="0" borderId="0" xfId="0" applyFont="1"/>
    <xf numFmtId="1" fontId="2" fillId="0" borderId="0" xfId="0" applyNumberFormat="1" applyFont="1"/>
    <xf numFmtId="0" fontId="2" fillId="0" borderId="0" xfId="0" applyFont="1" applyFill="1" applyBorder="1"/>
    <xf numFmtId="0" fontId="6" fillId="10" borderId="2" xfId="2" quotePrefix="1" applyNumberFormat="1" applyFont="1" applyFill="1" applyBorder="1"/>
    <xf numFmtId="3" fontId="2" fillId="0" borderId="2" xfId="0" applyNumberFormat="1" applyFont="1" applyBorder="1" applyAlignment="1" applyProtection="1">
      <alignment horizontal="right"/>
      <protection locked="0"/>
    </xf>
    <xf numFmtId="3" fontId="2" fillId="0" borderId="0" xfId="0" applyNumberFormat="1" applyFont="1"/>
    <xf numFmtId="0" fontId="6" fillId="10" borderId="2" xfId="2" applyNumberFormat="1" applyFont="1" applyFill="1" applyBorder="1"/>
    <xf numFmtId="0" fontId="3" fillId="0" borderId="2" xfId="2" applyFont="1" applyFill="1" applyBorder="1" applyAlignment="1" applyProtection="1">
      <alignment horizontal="center"/>
      <protection locked="0"/>
    </xf>
    <xf numFmtId="0" fontId="2" fillId="0" borderId="0" xfId="0" applyFont="1" applyAlignment="1">
      <alignment horizontal="center"/>
    </xf>
    <xf numFmtId="3" fontId="2" fillId="0" borderId="0" xfId="0" applyNumberFormat="1" applyFont="1" applyAlignment="1">
      <alignment horizontal="center"/>
    </xf>
    <xf numFmtId="0" fontId="2" fillId="0" borderId="0" xfId="0" applyFont="1" applyBorder="1"/>
    <xf numFmtId="0" fontId="11" fillId="8" borderId="0" xfId="0" applyFont="1" applyFill="1" applyAlignment="1">
      <alignment horizontal="left" indent="1"/>
    </xf>
    <xf numFmtId="0" fontId="17" fillId="16" borderId="0" xfId="0" applyFont="1" applyFill="1" applyAlignment="1">
      <alignment horizontal="left" indent="1"/>
    </xf>
    <xf numFmtId="3" fontId="2" fillId="0" borderId="2" xfId="0" applyNumberFormat="1" applyFont="1" applyBorder="1" applyAlignment="1" applyProtection="1">
      <alignment horizontal="right"/>
    </xf>
    <xf numFmtId="1" fontId="2" fillId="0" borderId="2" xfId="1" applyNumberFormat="1" applyFont="1" applyBorder="1" applyProtection="1"/>
    <xf numFmtId="3" fontId="6" fillId="2" borderId="2" xfId="0" applyNumberFormat="1" applyFont="1" applyFill="1" applyBorder="1" applyAlignment="1" applyProtection="1">
      <alignment horizontal="right" wrapText="1"/>
    </xf>
    <xf numFmtId="1" fontId="6" fillId="2" borderId="2" xfId="0" applyNumberFormat="1" applyFont="1" applyFill="1" applyBorder="1" applyAlignment="1" applyProtection="1">
      <alignment horizontal="right" wrapText="1"/>
    </xf>
    <xf numFmtId="0" fontId="2" fillId="0" borderId="2" xfId="0" applyFont="1" applyFill="1" applyBorder="1" applyProtection="1"/>
    <xf numFmtId="0" fontId="2" fillId="0" borderId="2" xfId="0" applyFont="1" applyBorder="1" applyProtection="1"/>
    <xf numFmtId="3" fontId="2" fillId="0" borderId="2" xfId="0" applyNumberFormat="1" applyFont="1" applyBorder="1" applyProtection="1"/>
    <xf numFmtId="0" fontId="14" fillId="8" borderId="0" xfId="0" applyFont="1" applyFill="1" applyAlignment="1">
      <alignment horizontal="left" wrapText="1" indent="1"/>
    </xf>
    <xf numFmtId="0" fontId="11" fillId="8" borderId="0" xfId="0" applyFont="1" applyFill="1" applyAlignment="1">
      <alignment horizontal="left" wrapText="1" indent="1"/>
    </xf>
    <xf numFmtId="0" fontId="18" fillId="8" borderId="0" xfId="0" applyFont="1" applyFill="1" applyAlignment="1">
      <alignment horizontal="left" wrapText="1" indent="1"/>
    </xf>
    <xf numFmtId="0" fontId="17" fillId="16" borderId="0" xfId="0" applyFont="1" applyFill="1" applyAlignment="1">
      <alignment horizontal="left" wrapText="1" indent="1"/>
    </xf>
    <xf numFmtId="0" fontId="15" fillId="16" borderId="0" xfId="0" applyFont="1" applyFill="1" applyAlignment="1">
      <alignment horizontal="left" wrapText="1" indent="1"/>
    </xf>
    <xf numFmtId="0" fontId="0" fillId="0" borderId="0" xfId="0" applyFont="1" applyAlignment="1">
      <alignment horizontal="left" indent="1"/>
    </xf>
    <xf numFmtId="0" fontId="8" fillId="0" borderId="0" xfId="0" applyFont="1" applyAlignment="1">
      <alignment horizontal="left" indent="1"/>
    </xf>
    <xf numFmtId="0" fontId="9" fillId="0" borderId="0" xfId="0" applyFont="1" applyAlignment="1">
      <alignment horizontal="left" vertical="center" indent="1"/>
    </xf>
    <xf numFmtId="0" fontId="11" fillId="0" borderId="0" xfId="0" applyFont="1" applyAlignment="1">
      <alignment horizontal="left" indent="1"/>
    </xf>
    <xf numFmtId="0" fontId="13" fillId="19" borderId="14" xfId="0" applyFont="1" applyFill="1" applyBorder="1" applyAlignment="1">
      <alignment horizontal="left" wrapText="1" indent="1"/>
    </xf>
    <xf numFmtId="0" fontId="29" fillId="19" borderId="32" xfId="4" applyNumberFormat="1" applyFont="1" applyFill="1" applyBorder="1" applyAlignment="1" applyProtection="1">
      <alignment horizontal="right" wrapText="1" indent="3"/>
    </xf>
    <xf numFmtId="0" fontId="29" fillId="19" borderId="33" xfId="4" applyNumberFormat="1" applyFont="1" applyFill="1" applyBorder="1" applyAlignment="1" applyProtection="1">
      <alignment horizontal="right" wrapText="1" indent="3"/>
    </xf>
    <xf numFmtId="0" fontId="29" fillId="19" borderId="27" xfId="4" applyNumberFormat="1" applyFont="1" applyFill="1" applyBorder="1" applyAlignment="1" applyProtection="1">
      <alignment horizontal="right" wrapText="1" indent="3"/>
    </xf>
    <xf numFmtId="0" fontId="29" fillId="19" borderId="34" xfId="4" applyNumberFormat="1" applyFont="1" applyFill="1" applyBorder="1" applyAlignment="1" applyProtection="1">
      <alignment horizontal="right" wrapText="1" indent="3"/>
    </xf>
    <xf numFmtId="0" fontId="29" fillId="19" borderId="26" xfId="4" applyNumberFormat="1" applyFont="1" applyFill="1" applyBorder="1" applyAlignment="1" applyProtection="1">
      <alignment horizontal="right" wrapText="1" indent="3"/>
    </xf>
    <xf numFmtId="0" fontId="32" fillId="19" borderId="35" xfId="3" applyNumberFormat="1" applyFont="1" applyFill="1" applyBorder="1" applyAlignment="1" applyProtection="1">
      <alignment horizontal="right" wrapText="1" indent="3"/>
    </xf>
    <xf numFmtId="0" fontId="0" fillId="0" borderId="0" xfId="0" applyFont="1" applyAlignment="1" applyProtection="1">
      <alignment horizontal="left" indent="1"/>
    </xf>
    <xf numFmtId="0" fontId="0" fillId="0" borderId="32" xfId="0" applyFont="1" applyBorder="1" applyAlignment="1">
      <alignment horizontal="left" indent="1"/>
    </xf>
    <xf numFmtId="0" fontId="34" fillId="0" borderId="0" xfId="0" applyFont="1" applyBorder="1" applyAlignment="1" applyProtection="1">
      <alignment horizontal="left" wrapText="1" indent="1"/>
    </xf>
    <xf numFmtId="0" fontId="32" fillId="20" borderId="12" xfId="0" applyFont="1" applyFill="1" applyBorder="1" applyAlignment="1">
      <alignment horizontal="left" indent="1"/>
    </xf>
    <xf numFmtId="0" fontId="32" fillId="20" borderId="40" xfId="0" applyFont="1" applyFill="1" applyBorder="1" applyAlignment="1">
      <alignment horizontal="left" wrapText="1" indent="1"/>
    </xf>
    <xf numFmtId="0" fontId="32" fillId="20" borderId="13" xfId="0" applyFont="1" applyFill="1" applyBorder="1" applyAlignment="1">
      <alignment horizontal="left" wrapText="1" indent="1"/>
    </xf>
    <xf numFmtId="0" fontId="0" fillId="0" borderId="0" xfId="0" applyFont="1" applyBorder="1" applyAlignment="1" applyProtection="1">
      <alignment horizontal="left" indent="1"/>
    </xf>
    <xf numFmtId="0" fontId="32" fillId="8" borderId="29" xfId="0" applyFont="1" applyFill="1" applyBorder="1" applyAlignment="1">
      <alignment horizontal="left" wrapText="1" indent="1"/>
    </xf>
    <xf numFmtId="0" fontId="0" fillId="0" borderId="0" xfId="0" applyFont="1" applyBorder="1" applyAlignment="1">
      <alignment horizontal="left" indent="1"/>
    </xf>
    <xf numFmtId="0" fontId="32" fillId="8" borderId="20" xfId="0" applyFont="1" applyFill="1" applyBorder="1" applyAlignment="1">
      <alignment horizontal="left" indent="4"/>
    </xf>
    <xf numFmtId="0" fontId="32" fillId="8" borderId="18" xfId="0" applyFont="1" applyFill="1" applyBorder="1" applyAlignment="1">
      <alignment horizontal="left" indent="4"/>
    </xf>
    <xf numFmtId="0" fontId="32" fillId="0" borderId="19" xfId="3" applyNumberFormat="1" applyFont="1" applyBorder="1" applyAlignment="1" applyProtection="1">
      <alignment horizontal="right" indent="3"/>
      <protection locked="0"/>
    </xf>
    <xf numFmtId="0" fontId="32" fillId="0" borderId="0" xfId="0" applyFont="1" applyBorder="1" applyAlignment="1">
      <alignment horizontal="left" indent="1"/>
    </xf>
    <xf numFmtId="0" fontId="32" fillId="8" borderId="3" xfId="0" applyFont="1" applyFill="1" applyBorder="1" applyAlignment="1">
      <alignment horizontal="left" indent="4"/>
    </xf>
    <xf numFmtId="0" fontId="36" fillId="0" borderId="19" xfId="3" applyNumberFormat="1" applyFont="1" applyFill="1" applyBorder="1" applyAlignment="1" applyProtection="1">
      <alignment horizontal="right" indent="3"/>
      <protection locked="0"/>
    </xf>
    <xf numFmtId="0" fontId="13" fillId="0" borderId="0" xfId="0" applyFont="1" applyFill="1" applyBorder="1" applyAlignment="1">
      <alignment horizontal="left" wrapText="1" indent="1"/>
    </xf>
    <xf numFmtId="0" fontId="13" fillId="19" borderId="42" xfId="0" applyFont="1" applyFill="1" applyBorder="1" applyAlignment="1">
      <alignment horizontal="left" wrapText="1" indent="1"/>
    </xf>
    <xf numFmtId="0" fontId="29" fillId="19" borderId="43" xfId="4" applyNumberFormat="1" applyFont="1" applyFill="1" applyBorder="1" applyAlignment="1" applyProtection="1">
      <alignment horizontal="right" wrapText="1" indent="3"/>
    </xf>
    <xf numFmtId="0" fontId="29" fillId="19" borderId="44" xfId="4" applyNumberFormat="1" applyFont="1" applyFill="1" applyBorder="1" applyAlignment="1" applyProtection="1">
      <alignment horizontal="right" wrapText="1" indent="3"/>
    </xf>
    <xf numFmtId="0" fontId="32" fillId="21" borderId="6" xfId="0" applyFont="1" applyFill="1" applyBorder="1" applyAlignment="1">
      <alignment horizontal="left" indent="1"/>
    </xf>
    <xf numFmtId="0" fontId="32" fillId="21" borderId="7" xfId="0" applyFont="1" applyFill="1" applyBorder="1" applyAlignment="1">
      <alignment horizontal="left" indent="1"/>
    </xf>
    <xf numFmtId="0" fontId="36" fillId="21" borderId="7" xfId="0" applyFont="1" applyFill="1" applyBorder="1" applyAlignment="1">
      <alignment horizontal="left" indent="1"/>
    </xf>
    <xf numFmtId="0" fontId="36" fillId="21" borderId="8" xfId="0" applyFont="1" applyFill="1" applyBorder="1" applyAlignment="1">
      <alignment horizontal="left" indent="1"/>
    </xf>
    <xf numFmtId="0" fontId="0" fillId="0" borderId="0" xfId="0" applyFont="1" applyAlignment="1">
      <alignment horizontal="left" wrapText="1"/>
    </xf>
    <xf numFmtId="0" fontId="32" fillId="21" borderId="9" xfId="0" applyFont="1" applyFill="1" applyBorder="1" applyAlignment="1">
      <alignment horizontal="left" wrapText="1"/>
    </xf>
    <xf numFmtId="0" fontId="32" fillId="8" borderId="2" xfId="0" applyFont="1" applyFill="1" applyBorder="1" applyAlignment="1">
      <alignment horizontal="left" vertical="center" wrapText="1"/>
    </xf>
    <xf numFmtId="0" fontId="32" fillId="8" borderId="18" xfId="0" applyFont="1" applyFill="1" applyBorder="1" applyAlignment="1">
      <alignment horizontal="center" vertical="center" wrapText="1"/>
    </xf>
    <xf numFmtId="0" fontId="32" fillId="8" borderId="3" xfId="0" applyFont="1" applyFill="1" applyBorder="1" applyAlignment="1">
      <alignment horizontal="center" vertical="center" wrapText="1"/>
    </xf>
    <xf numFmtId="0" fontId="32" fillId="8" borderId="5" xfId="0" applyFont="1" applyFill="1" applyBorder="1" applyAlignment="1">
      <alignment horizontal="center" vertical="center" wrapText="1"/>
    </xf>
    <xf numFmtId="0" fontId="36" fillId="21" borderId="25" xfId="0" applyFont="1" applyFill="1" applyBorder="1" applyAlignment="1">
      <alignment horizontal="left" indent="1"/>
    </xf>
    <xf numFmtId="0" fontId="0" fillId="0" borderId="0" xfId="0" applyFont="1" applyAlignment="1" applyProtection="1">
      <alignment horizontal="left" wrapText="1"/>
    </xf>
    <xf numFmtId="0" fontId="32" fillId="12" borderId="46" xfId="0" applyFont="1" applyFill="1" applyBorder="1" applyAlignment="1">
      <alignment horizontal="left" wrapText="1" indent="1"/>
    </xf>
    <xf numFmtId="0" fontId="12" fillId="0" borderId="47" xfId="0" applyFont="1" applyBorder="1" applyAlignment="1" applyProtection="1">
      <alignment horizontal="center" vertical="center" wrapText="1"/>
      <protection locked="0"/>
    </xf>
    <xf numFmtId="0" fontId="37" fillId="22" borderId="48" xfId="4" applyNumberFormat="1" applyFont="1" applyFill="1" applyBorder="1" applyAlignment="1" applyProtection="1">
      <alignment horizontal="center" vertical="center" wrapText="1"/>
      <protection locked="0"/>
    </xf>
    <xf numFmtId="0" fontId="37" fillId="23" borderId="47" xfId="4" applyNumberFormat="1" applyFont="1" applyFill="1" applyBorder="1" applyAlignment="1" applyProtection="1">
      <alignment horizontal="center" vertical="center" wrapText="1"/>
      <protection locked="0"/>
    </xf>
    <xf numFmtId="0" fontId="37" fillId="24" borderId="48" xfId="4" applyNumberFormat="1" applyFont="1" applyFill="1" applyBorder="1" applyAlignment="1" applyProtection="1">
      <alignment horizontal="center" vertical="center" wrapText="1"/>
      <protection locked="0"/>
    </xf>
    <xf numFmtId="0" fontId="37" fillId="24" borderId="47" xfId="4" applyNumberFormat="1" applyFont="1" applyFill="1" applyBorder="1" applyAlignment="1" applyProtection="1">
      <alignment horizontal="center" vertical="center" wrapText="1"/>
      <protection locked="0"/>
    </xf>
    <xf numFmtId="0" fontId="32" fillId="8" borderId="19" xfId="0" applyFont="1" applyFill="1" applyBorder="1" applyAlignment="1">
      <alignment horizontal="center" vertical="center" wrapText="1"/>
    </xf>
    <xf numFmtId="0" fontId="36" fillId="0" borderId="49" xfId="0" applyFont="1" applyBorder="1" applyAlignment="1">
      <alignment horizontal="left" wrapText="1" indent="1"/>
    </xf>
    <xf numFmtId="0" fontId="12" fillId="0" borderId="50" xfId="0" applyFont="1" applyBorder="1" applyAlignment="1" applyProtection="1">
      <alignment horizontal="center" wrapText="1"/>
      <protection locked="0"/>
    </xf>
    <xf numFmtId="0" fontId="39" fillId="21" borderId="5" xfId="0" applyFont="1" applyFill="1" applyBorder="1" applyAlignment="1" applyProtection="1">
      <alignment horizontal="center" vertical="center" wrapText="1"/>
    </xf>
    <xf numFmtId="0" fontId="40" fillId="18" borderId="19" xfId="4" applyNumberFormat="1" applyFont="1" applyBorder="1" applyAlignment="1" applyProtection="1">
      <alignment horizontal="center" vertical="center" wrapText="1"/>
    </xf>
    <xf numFmtId="0" fontId="36" fillId="0" borderId="15" xfId="0" applyFont="1" applyBorder="1" applyAlignment="1">
      <alignment horizontal="left" wrapText="1" indent="1"/>
    </xf>
    <xf numFmtId="0" fontId="39" fillId="21" borderId="2" xfId="0" applyFont="1" applyFill="1" applyBorder="1" applyAlignment="1" applyProtection="1">
      <alignment horizontal="center" vertical="center" wrapText="1"/>
    </xf>
    <xf numFmtId="0" fontId="36" fillId="0" borderId="51" xfId="0" applyFont="1" applyBorder="1" applyAlignment="1">
      <alignment horizontal="left" wrapText="1" indent="1"/>
    </xf>
    <xf numFmtId="0" fontId="12" fillId="0" borderId="52" xfId="0" applyFont="1" applyBorder="1" applyAlignment="1" applyProtection="1">
      <alignment horizontal="center" wrapText="1"/>
      <protection locked="0"/>
    </xf>
    <xf numFmtId="0" fontId="39" fillId="21" borderId="48" xfId="0" applyFont="1" applyFill="1" applyBorder="1" applyAlignment="1" applyProtection="1">
      <alignment horizontal="center" vertical="center" wrapText="1"/>
    </xf>
    <xf numFmtId="0" fontId="40" fillId="18" borderId="53" xfId="4" applyNumberFormat="1" applyFont="1" applyBorder="1" applyAlignment="1" applyProtection="1">
      <alignment horizontal="center" vertical="center" wrapText="1"/>
    </xf>
    <xf numFmtId="0" fontId="41" fillId="0" borderId="54" xfId="0" applyFont="1" applyBorder="1" applyAlignment="1">
      <alignment horizontal="left" wrapText="1" indent="1"/>
    </xf>
    <xf numFmtId="0" fontId="36" fillId="21" borderId="55" xfId="0" applyFont="1" applyFill="1" applyBorder="1" applyAlignment="1" applyProtection="1">
      <alignment horizontal="center" wrapText="1"/>
    </xf>
    <xf numFmtId="0" fontId="40" fillId="18" borderId="56" xfId="4" applyFont="1" applyBorder="1" applyAlignment="1">
      <alignment horizontal="center" wrapText="1"/>
    </xf>
    <xf numFmtId="0" fontId="32" fillId="19" borderId="30" xfId="3" applyNumberFormat="1" applyFont="1" applyFill="1" applyBorder="1" applyAlignment="1" applyProtection="1">
      <alignment horizontal="right" wrapText="1" indent="3"/>
    </xf>
    <xf numFmtId="0" fontId="13" fillId="0" borderId="29" xfId="0" applyFont="1" applyBorder="1" applyAlignment="1">
      <alignment horizontal="left" indent="1"/>
    </xf>
    <xf numFmtId="1" fontId="36" fillId="0" borderId="3" xfId="3" applyNumberFormat="1" applyFont="1" applyFill="1" applyBorder="1" applyAlignment="1" applyProtection="1">
      <alignment horizontal="right" indent="3"/>
      <protection locked="0"/>
    </xf>
    <xf numFmtId="0" fontId="13" fillId="0" borderId="18" xfId="0" applyFont="1" applyBorder="1" applyAlignment="1">
      <alignment horizontal="left" indent="1"/>
    </xf>
    <xf numFmtId="1" fontId="36" fillId="22" borderId="19" xfId="3" applyNumberFormat="1" applyFont="1" applyFill="1" applyBorder="1" applyAlignment="1" applyProtection="1">
      <alignment horizontal="right" indent="3"/>
    </xf>
    <xf numFmtId="0" fontId="13" fillId="0" borderId="29" xfId="0" applyFont="1" applyBorder="1" applyAlignment="1">
      <alignment horizontal="left" wrapText="1" indent="1"/>
    </xf>
    <xf numFmtId="0" fontId="36" fillId="0" borderId="3" xfId="3" applyNumberFormat="1" applyFont="1" applyFill="1" applyBorder="1" applyAlignment="1" applyProtection="1">
      <alignment horizontal="right" indent="3"/>
      <protection locked="0"/>
    </xf>
    <xf numFmtId="0" fontId="13" fillId="23" borderId="18" xfId="0" applyFont="1" applyFill="1" applyBorder="1" applyAlignment="1">
      <alignment horizontal="left" indent="1"/>
    </xf>
    <xf numFmtId="0" fontId="36" fillId="23" borderId="19" xfId="3" applyNumberFormat="1" applyFont="1" applyFill="1" applyBorder="1" applyAlignment="1" applyProtection="1">
      <alignment horizontal="right" indent="3"/>
    </xf>
    <xf numFmtId="0" fontId="32" fillId="0" borderId="0" xfId="0" applyFont="1" applyFill="1" applyBorder="1" applyAlignment="1" applyProtection="1">
      <alignment horizontal="left" indent="1"/>
    </xf>
    <xf numFmtId="0" fontId="36" fillId="24" borderId="19" xfId="3" applyNumberFormat="1" applyFont="1" applyFill="1" applyBorder="1" applyAlignment="1" applyProtection="1">
      <alignment horizontal="right" indent="3"/>
    </xf>
    <xf numFmtId="0" fontId="13" fillId="23" borderId="29" xfId="0" applyFont="1" applyFill="1" applyBorder="1" applyAlignment="1">
      <alignment horizontal="left" wrapText="1" indent="1"/>
    </xf>
    <xf numFmtId="1" fontId="36" fillId="23" borderId="3" xfId="3" applyNumberFormat="1" applyFont="1" applyFill="1" applyBorder="1" applyAlignment="1" applyProtection="1">
      <alignment horizontal="right" indent="3"/>
    </xf>
    <xf numFmtId="0" fontId="18" fillId="0" borderId="18" xfId="0" applyFont="1" applyBorder="1" applyAlignment="1">
      <alignment horizontal="left" indent="1"/>
    </xf>
    <xf numFmtId="1" fontId="46" fillId="18" borderId="19" xfId="4" applyNumberFormat="1" applyFont="1" applyBorder="1" applyAlignment="1" applyProtection="1">
      <alignment horizontal="right" indent="3"/>
    </xf>
    <xf numFmtId="0" fontId="18" fillId="0" borderId="29" xfId="0" applyFont="1" applyBorder="1" applyAlignment="1">
      <alignment horizontal="left" wrapText="1" indent="1"/>
    </xf>
    <xf numFmtId="1" fontId="46" fillId="18" borderId="2" xfId="4" applyNumberFormat="1" applyFont="1" applyBorder="1" applyAlignment="1" applyProtection="1">
      <alignment horizontal="right" indent="3"/>
    </xf>
    <xf numFmtId="0" fontId="32" fillId="21" borderId="28" xfId="0" applyFont="1" applyFill="1" applyBorder="1" applyAlignment="1" applyProtection="1">
      <alignment horizontal="left" indent="1"/>
    </xf>
    <xf numFmtId="0" fontId="32" fillId="21" borderId="1" xfId="0" applyFont="1" applyFill="1" applyBorder="1" applyAlignment="1" applyProtection="1">
      <alignment horizontal="left" indent="1"/>
    </xf>
    <xf numFmtId="0" fontId="0" fillId="21" borderId="39" xfId="0" applyFont="1" applyFill="1" applyBorder="1" applyAlignment="1">
      <alignment horizontal="left" indent="1"/>
    </xf>
    <xf numFmtId="0" fontId="18" fillId="21" borderId="57" xfId="0" applyFont="1" applyFill="1" applyBorder="1" applyAlignment="1" applyProtection="1">
      <alignment vertical="top" wrapText="1"/>
    </xf>
    <xf numFmtId="0" fontId="18" fillId="21" borderId="58" xfId="0" applyFont="1" applyFill="1" applyBorder="1" applyAlignment="1" applyProtection="1">
      <alignment vertical="top" wrapText="1"/>
    </xf>
    <xf numFmtId="0" fontId="36" fillId="0" borderId="0" xfId="3" applyNumberFormat="1" applyFont="1" applyFill="1" applyBorder="1" applyAlignment="1" applyProtection="1">
      <alignment horizontal="left" indent="1"/>
    </xf>
    <xf numFmtId="0" fontId="29" fillId="19" borderId="60" xfId="4" applyNumberFormat="1" applyFont="1" applyFill="1" applyBorder="1" applyAlignment="1" applyProtection="1">
      <alignment horizontal="right" wrapText="1" indent="3"/>
    </xf>
    <xf numFmtId="0" fontId="12" fillId="21" borderId="7" xfId="0" applyFont="1" applyFill="1" applyBorder="1" applyAlignment="1">
      <alignment horizontal="left" vertical="center" wrapText="1" indent="1"/>
    </xf>
    <xf numFmtId="0" fontId="0" fillId="21" borderId="7" xfId="0" applyFont="1" applyFill="1" applyBorder="1" applyAlignment="1">
      <alignment horizontal="left" indent="1"/>
    </xf>
    <xf numFmtId="0" fontId="0" fillId="21" borderId="8" xfId="0" applyFont="1" applyFill="1" applyBorder="1" applyAlignment="1">
      <alignment horizontal="left" indent="1"/>
    </xf>
    <xf numFmtId="0" fontId="0" fillId="21" borderId="0" xfId="0" applyFont="1" applyFill="1" applyBorder="1" applyAlignment="1">
      <alignment horizontal="left" indent="1"/>
    </xf>
    <xf numFmtId="0" fontId="12" fillId="21" borderId="25" xfId="0" applyFont="1" applyFill="1" applyBorder="1" applyAlignment="1">
      <alignment horizontal="left" indent="1"/>
    </xf>
    <xf numFmtId="0" fontId="12" fillId="0" borderId="29" xfId="0" applyFont="1" applyFill="1" applyBorder="1" applyAlignment="1">
      <alignment horizontal="left" wrapText="1" indent="1"/>
    </xf>
    <xf numFmtId="0" fontId="12" fillId="0" borderId="3" xfId="0" applyFont="1" applyFill="1" applyBorder="1" applyAlignment="1" applyProtection="1">
      <alignment horizontal="right" vertical="top" wrapText="1" indent="3"/>
      <protection locked="0"/>
    </xf>
    <xf numFmtId="0" fontId="12" fillId="0" borderId="61" xfId="0" applyFont="1" applyFill="1" applyBorder="1" applyAlignment="1">
      <alignment horizontal="left" wrapText="1" indent="1"/>
    </xf>
    <xf numFmtId="0" fontId="12" fillId="0" borderId="19" xfId="0" applyFont="1" applyBorder="1" applyAlignment="1" applyProtection="1">
      <alignment horizontal="right" indent="3"/>
      <protection locked="0"/>
    </xf>
    <xf numFmtId="0" fontId="0" fillId="21" borderId="25" xfId="0" applyFont="1" applyFill="1" applyBorder="1" applyAlignment="1">
      <alignment horizontal="left" indent="1"/>
    </xf>
    <xf numFmtId="0" fontId="8" fillId="0" borderId="63" xfId="0" applyFont="1" applyBorder="1" applyAlignment="1" applyProtection="1">
      <alignment horizontal="left" vertical="top" indent="1"/>
      <protection locked="0"/>
    </xf>
    <xf numFmtId="0" fontId="12" fillId="0" borderId="64" xfId="0" applyFont="1" applyFill="1" applyBorder="1" applyAlignment="1">
      <alignment horizontal="left" wrapText="1" indent="1"/>
    </xf>
    <xf numFmtId="0" fontId="12" fillId="0" borderId="65" xfId="0" applyFont="1" applyFill="1" applyBorder="1" applyAlignment="1" applyProtection="1">
      <alignment horizontal="right" vertical="top" wrapText="1" indent="3"/>
      <protection locked="0"/>
    </xf>
    <xf numFmtId="0" fontId="12" fillId="0" borderId="38" xfId="0" applyFont="1" applyFill="1" applyBorder="1" applyAlignment="1">
      <alignment horizontal="left" wrapText="1" indent="1"/>
    </xf>
    <xf numFmtId="0" fontId="36" fillId="0" borderId="66" xfId="0" applyFont="1" applyBorder="1" applyAlignment="1" applyProtection="1">
      <alignment horizontal="right" indent="3"/>
      <protection locked="0"/>
    </xf>
    <xf numFmtId="0" fontId="11" fillId="0" borderId="0" xfId="0" applyFont="1" applyBorder="1" applyAlignment="1" applyProtection="1">
      <alignment horizontal="left" wrapText="1" indent="1"/>
    </xf>
    <xf numFmtId="0" fontId="13" fillId="13" borderId="31" xfId="0" applyFont="1" applyFill="1" applyBorder="1" applyAlignment="1">
      <alignment horizontal="left" wrapText="1" indent="1"/>
    </xf>
    <xf numFmtId="0" fontId="0" fillId="21" borderId="68" xfId="0" applyFont="1" applyFill="1" applyBorder="1" applyAlignment="1">
      <alignment horizontal="left" indent="1"/>
    </xf>
    <xf numFmtId="0" fontId="13" fillId="13" borderId="21" xfId="0" applyFont="1" applyFill="1" applyBorder="1" applyAlignment="1">
      <alignment horizontal="left" wrapText="1" indent="1"/>
    </xf>
    <xf numFmtId="0" fontId="0" fillId="21" borderId="10" xfId="0" applyFont="1" applyFill="1" applyBorder="1" applyAlignment="1">
      <alignment horizontal="left" wrapText="1" indent="1"/>
    </xf>
    <xf numFmtId="0" fontId="0" fillId="21" borderId="10" xfId="0" applyFont="1" applyFill="1" applyBorder="1" applyAlignment="1">
      <alignment horizontal="left" indent="1"/>
    </xf>
    <xf numFmtId="0" fontId="0" fillId="21" borderId="11" xfId="0" applyFont="1" applyFill="1" applyBorder="1" applyAlignment="1">
      <alignment horizontal="left" indent="1"/>
    </xf>
    <xf numFmtId="0" fontId="11" fillId="8" borderId="0" xfId="0" applyFont="1" applyFill="1" applyAlignment="1">
      <alignment horizontal="left" vertical="center" indent="1"/>
    </xf>
    <xf numFmtId="0" fontId="11" fillId="8" borderId="0" xfId="0" applyFont="1" applyFill="1" applyAlignment="1">
      <alignment horizontal="left" vertical="center" wrapText="1" indent="1"/>
    </xf>
    <xf numFmtId="0" fontId="0" fillId="8" borderId="0" xfId="0" applyFont="1" applyFill="1" applyBorder="1" applyAlignment="1">
      <alignment horizontal="left" wrapText="1" indent="1"/>
    </xf>
    <xf numFmtId="0" fontId="47" fillId="8" borderId="0" xfId="0" applyFont="1" applyFill="1" applyAlignment="1">
      <alignment horizontal="left" wrapText="1" indent="1"/>
    </xf>
    <xf numFmtId="3" fontId="32" fillId="0" borderId="19" xfId="3" applyNumberFormat="1" applyFont="1" applyBorder="1" applyAlignment="1" applyProtection="1">
      <alignment horizontal="right" indent="3"/>
      <protection locked="0"/>
    </xf>
    <xf numFmtId="3" fontId="36" fillId="0" borderId="19" xfId="3" applyNumberFormat="1" applyFont="1" applyFill="1" applyBorder="1" applyAlignment="1" applyProtection="1">
      <alignment horizontal="right" indent="3"/>
      <protection locked="0"/>
    </xf>
    <xf numFmtId="3" fontId="12" fillId="0" borderId="65" xfId="0" applyNumberFormat="1" applyFont="1" applyFill="1" applyBorder="1" applyAlignment="1" applyProtection="1">
      <alignment horizontal="right" vertical="top" wrapText="1" indent="3"/>
      <protection locked="0"/>
    </xf>
    <xf numFmtId="3" fontId="12" fillId="0" borderId="47" xfId="0" applyNumberFormat="1" applyFont="1" applyBorder="1" applyAlignment="1" applyProtection="1">
      <alignment horizontal="center" vertical="center" wrapText="1"/>
      <protection locked="0"/>
    </xf>
    <xf numFmtId="3" fontId="37" fillId="22" borderId="48" xfId="4" applyNumberFormat="1" applyFont="1" applyFill="1" applyBorder="1" applyAlignment="1" applyProtection="1">
      <alignment horizontal="center" vertical="center" wrapText="1"/>
      <protection locked="0"/>
    </xf>
    <xf numFmtId="3" fontId="37" fillId="23" borderId="47" xfId="4" applyNumberFormat="1" applyFont="1" applyFill="1" applyBorder="1" applyAlignment="1" applyProtection="1">
      <alignment horizontal="center" vertical="center" wrapText="1"/>
      <protection locked="0"/>
    </xf>
    <xf numFmtId="0" fontId="32" fillId="0" borderId="19" xfId="3" applyNumberFormat="1" applyFont="1" applyFill="1" applyBorder="1" applyAlignment="1" applyProtection="1">
      <alignment horizontal="right" indent="3"/>
      <protection locked="0"/>
    </xf>
    <xf numFmtId="0" fontId="51" fillId="0" borderId="0" xfId="0" applyFont="1" applyAlignment="1">
      <alignment horizontal="left" indent="1"/>
    </xf>
    <xf numFmtId="0" fontId="16" fillId="0" borderId="0" xfId="0" applyFont="1" applyAlignment="1">
      <alignment horizontal="left" indent="1"/>
    </xf>
    <xf numFmtId="0" fontId="52" fillId="0" borderId="0" xfId="0" applyFont="1" applyAlignment="1">
      <alignment horizontal="left" vertical="center" indent="1"/>
    </xf>
    <xf numFmtId="0" fontId="54" fillId="0" borderId="0" xfId="0" applyFont="1" applyAlignment="1">
      <alignment horizontal="left" indent="1"/>
    </xf>
    <xf numFmtId="0" fontId="55" fillId="0" borderId="0" xfId="0" applyFont="1" applyAlignment="1">
      <alignment horizontal="left" indent="1"/>
    </xf>
    <xf numFmtId="0" fontId="54" fillId="25" borderId="14" xfId="0" applyFont="1" applyFill="1" applyBorder="1" applyAlignment="1">
      <alignment horizontal="left" wrapText="1" indent="1"/>
    </xf>
    <xf numFmtId="0" fontId="56" fillId="25" borderId="32" xfId="4" applyNumberFormat="1" applyFont="1" applyFill="1" applyBorder="1" applyAlignment="1" applyProtection="1">
      <alignment horizontal="right" wrapText="1" indent="3"/>
    </xf>
    <xf numFmtId="0" fontId="56" fillId="25" borderId="33" xfId="4" applyNumberFormat="1" applyFont="1" applyFill="1" applyBorder="1" applyAlignment="1" applyProtection="1">
      <alignment horizontal="right" wrapText="1" indent="3"/>
    </xf>
    <xf numFmtId="0" fontId="56" fillId="25" borderId="27" xfId="4" applyNumberFormat="1" applyFont="1" applyFill="1" applyBorder="1" applyAlignment="1" applyProtection="1">
      <alignment horizontal="right" wrapText="1" indent="3"/>
    </xf>
    <xf numFmtId="0" fontId="56" fillId="25" borderId="34" xfId="4" applyNumberFormat="1" applyFont="1" applyFill="1" applyBorder="1" applyAlignment="1" applyProtection="1">
      <alignment horizontal="right" wrapText="1" indent="3"/>
    </xf>
    <xf numFmtId="0" fontId="56" fillId="25" borderId="26" xfId="4" applyNumberFormat="1" applyFont="1" applyFill="1" applyBorder="1" applyAlignment="1" applyProtection="1">
      <alignment horizontal="right" wrapText="1" indent="3"/>
    </xf>
    <xf numFmtId="0" fontId="54" fillId="25" borderId="35" xfId="3" applyNumberFormat="1" applyFont="1" applyFill="1" applyBorder="1" applyAlignment="1" applyProtection="1">
      <alignment horizontal="right" wrapText="1" indent="3"/>
    </xf>
    <xf numFmtId="0" fontId="55" fillId="0" borderId="32" xfId="0" applyFont="1" applyBorder="1" applyAlignment="1">
      <alignment horizontal="left" indent="1"/>
    </xf>
    <xf numFmtId="0" fontId="55" fillId="0" borderId="0" xfId="0" applyFont="1"/>
    <xf numFmtId="0" fontId="54" fillId="0" borderId="0" xfId="0" applyFont="1" applyBorder="1" applyAlignment="1" applyProtection="1">
      <alignment horizontal="left" wrapText="1" indent="1"/>
    </xf>
    <xf numFmtId="0" fontId="54" fillId="16" borderId="12" xfId="0" applyFont="1" applyFill="1" applyBorder="1" applyAlignment="1">
      <alignment horizontal="left" indent="1"/>
    </xf>
    <xf numFmtId="0" fontId="54" fillId="16" borderId="40" xfId="0" applyFont="1" applyFill="1" applyBorder="1" applyAlignment="1">
      <alignment horizontal="left" wrapText="1" indent="1"/>
    </xf>
    <xf numFmtId="0" fontId="54" fillId="16" borderId="13" xfId="0" applyFont="1" applyFill="1" applyBorder="1" applyAlignment="1">
      <alignment horizontal="left" wrapText="1" indent="1"/>
    </xf>
    <xf numFmtId="0" fontId="54" fillId="16" borderId="29" xfId="0" applyFont="1" applyFill="1" applyBorder="1" applyAlignment="1">
      <alignment horizontal="left" wrapText="1" indent="1"/>
    </xf>
    <xf numFmtId="0" fontId="55" fillId="0" borderId="0" xfId="0" applyFont="1" applyBorder="1" applyAlignment="1">
      <alignment horizontal="left" indent="1"/>
    </xf>
    <xf numFmtId="0" fontId="54" fillId="16" borderId="20" xfId="0" applyFont="1" applyFill="1" applyBorder="1" applyAlignment="1">
      <alignment horizontal="left" indent="4"/>
    </xf>
    <xf numFmtId="0" fontId="54" fillId="16" borderId="18" xfId="0" applyFont="1" applyFill="1" applyBorder="1" applyAlignment="1">
      <alignment horizontal="left" indent="4"/>
    </xf>
    <xf numFmtId="0" fontId="54" fillId="0" borderId="19" xfId="3" applyNumberFormat="1" applyFont="1" applyBorder="1" applyAlignment="1" applyProtection="1">
      <alignment horizontal="right" indent="3"/>
      <protection locked="0"/>
    </xf>
    <xf numFmtId="0" fontId="54" fillId="0" borderId="0" xfId="0" applyFont="1" applyBorder="1" applyAlignment="1">
      <alignment horizontal="left" indent="1"/>
    </xf>
    <xf numFmtId="0" fontId="54" fillId="16" borderId="3" xfId="0" applyFont="1" applyFill="1" applyBorder="1" applyAlignment="1">
      <alignment horizontal="left" indent="4"/>
    </xf>
    <xf numFmtId="0" fontId="55" fillId="0" borderId="19" xfId="3" applyNumberFormat="1" applyFont="1" applyFill="1" applyBorder="1" applyAlignment="1" applyProtection="1">
      <alignment horizontal="right" indent="3"/>
      <protection locked="0"/>
    </xf>
    <xf numFmtId="0" fontId="15" fillId="0" borderId="0" xfId="0" applyFont="1" applyFill="1" applyBorder="1" applyAlignment="1">
      <alignment horizontal="left" wrapText="1" indent="1"/>
    </xf>
    <xf numFmtId="0" fontId="54" fillId="25" borderId="42" xfId="0" applyFont="1" applyFill="1" applyBorder="1" applyAlignment="1">
      <alignment horizontal="left" wrapText="1" indent="1"/>
    </xf>
    <xf numFmtId="0" fontId="56" fillId="25" borderId="43" xfId="4" applyNumberFormat="1" applyFont="1" applyFill="1" applyBorder="1" applyAlignment="1" applyProtection="1">
      <alignment horizontal="right" wrapText="1" indent="3"/>
    </xf>
    <xf numFmtId="0" fontId="56" fillId="25" borderId="44" xfId="4" applyNumberFormat="1" applyFont="1" applyFill="1" applyBorder="1" applyAlignment="1" applyProtection="1">
      <alignment horizontal="right" wrapText="1" indent="3"/>
    </xf>
    <xf numFmtId="0" fontId="54" fillId="26" borderId="6" xfId="0" applyFont="1" applyFill="1" applyBorder="1" applyAlignment="1">
      <alignment horizontal="left" indent="1"/>
    </xf>
    <xf numFmtId="0" fontId="54" fillId="26" borderId="7" xfId="0" applyFont="1" applyFill="1" applyBorder="1" applyAlignment="1">
      <alignment horizontal="left" indent="1"/>
    </xf>
    <xf numFmtId="0" fontId="55" fillId="26" borderId="7" xfId="0" applyFont="1" applyFill="1" applyBorder="1" applyAlignment="1">
      <alignment horizontal="left" indent="1"/>
    </xf>
    <xf numFmtId="0" fontId="55" fillId="26" borderId="8" xfId="0" applyFont="1" applyFill="1" applyBorder="1" applyAlignment="1">
      <alignment horizontal="left" indent="1"/>
    </xf>
    <xf numFmtId="0" fontId="55" fillId="0" borderId="0" xfId="0" applyFont="1" applyAlignment="1">
      <alignment horizontal="left" wrapText="1"/>
    </xf>
    <xf numFmtId="0" fontId="54" fillId="26" borderId="9" xfId="0" applyFont="1" applyFill="1" applyBorder="1" applyAlignment="1">
      <alignment horizontal="left" wrapText="1"/>
    </xf>
    <xf numFmtId="0" fontId="54" fillId="16" borderId="2" xfId="0" applyFont="1" applyFill="1" applyBorder="1" applyAlignment="1">
      <alignment horizontal="left" vertical="center" wrapText="1"/>
    </xf>
    <xf numFmtId="0" fontId="54" fillId="16" borderId="18" xfId="0" applyFont="1" applyFill="1" applyBorder="1" applyAlignment="1">
      <alignment horizontal="center" vertical="center" wrapText="1"/>
    </xf>
    <xf numFmtId="0" fontId="54" fillId="16" borderId="3" xfId="0" applyFont="1" applyFill="1" applyBorder="1" applyAlignment="1">
      <alignment horizontal="center" vertical="center" wrapText="1"/>
    </xf>
    <xf numFmtId="0" fontId="54" fillId="16" borderId="5" xfId="0" applyFont="1" applyFill="1" applyBorder="1" applyAlignment="1">
      <alignment horizontal="center" vertical="center" wrapText="1"/>
    </xf>
    <xf numFmtId="0" fontId="55" fillId="26" borderId="25" xfId="0" applyFont="1" applyFill="1" applyBorder="1" applyAlignment="1">
      <alignment horizontal="left" indent="1"/>
    </xf>
    <xf numFmtId="0" fontId="54" fillId="14" borderId="46" xfId="0" applyFont="1" applyFill="1" applyBorder="1" applyAlignment="1">
      <alignment horizontal="left" wrapText="1" indent="1"/>
    </xf>
    <xf numFmtId="0" fontId="55" fillId="0" borderId="47" xfId="0" applyFont="1" applyBorder="1" applyAlignment="1" applyProtection="1">
      <alignment horizontal="center" vertical="center" wrapText="1"/>
      <protection locked="0"/>
    </xf>
    <xf numFmtId="0" fontId="56" fillId="27" borderId="48" xfId="4" applyNumberFormat="1" applyFont="1" applyFill="1" applyBorder="1" applyAlignment="1" applyProtection="1">
      <alignment horizontal="center" vertical="center" wrapText="1"/>
      <protection locked="0"/>
    </xf>
    <xf numFmtId="0" fontId="56" fillId="28" borderId="47" xfId="4" applyNumberFormat="1" applyFont="1" applyFill="1" applyBorder="1" applyAlignment="1" applyProtection="1">
      <alignment horizontal="center" vertical="center" wrapText="1"/>
      <protection locked="0"/>
    </xf>
    <xf numFmtId="0" fontId="56" fillId="29" borderId="48" xfId="4" applyNumberFormat="1" applyFont="1" applyFill="1" applyBorder="1" applyAlignment="1" applyProtection="1">
      <alignment horizontal="center" vertical="center" wrapText="1"/>
      <protection locked="0"/>
    </xf>
    <xf numFmtId="0" fontId="56" fillId="29" borderId="47" xfId="4" applyNumberFormat="1" applyFont="1" applyFill="1" applyBorder="1" applyAlignment="1" applyProtection="1">
      <alignment horizontal="center" vertical="center" wrapText="1"/>
      <protection locked="0"/>
    </xf>
    <xf numFmtId="0" fontId="54" fillId="16" borderId="19" xfId="0" applyFont="1" applyFill="1" applyBorder="1" applyAlignment="1">
      <alignment horizontal="center" vertical="center" wrapText="1"/>
    </xf>
    <xf numFmtId="0" fontId="55" fillId="0" borderId="49" xfId="0" applyFont="1" applyBorder="1" applyAlignment="1">
      <alignment horizontal="left" wrapText="1" indent="1"/>
    </xf>
    <xf numFmtId="0" fontId="55" fillId="0" borderId="50" xfId="0" applyFont="1" applyBorder="1" applyAlignment="1" applyProtection="1">
      <alignment horizontal="center" wrapText="1"/>
      <protection locked="0"/>
    </xf>
    <xf numFmtId="0" fontId="58" fillId="26" borderId="5" xfId="0" applyFont="1" applyFill="1" applyBorder="1" applyAlignment="1" applyProtection="1">
      <alignment horizontal="center" vertical="center" wrapText="1"/>
    </xf>
    <xf numFmtId="0" fontId="56" fillId="18" borderId="19" xfId="4" applyNumberFormat="1" applyFont="1" applyBorder="1" applyAlignment="1" applyProtection="1">
      <alignment horizontal="center" vertical="center" wrapText="1"/>
    </xf>
    <xf numFmtId="0" fontId="55" fillId="0" borderId="15" xfId="0" applyFont="1" applyBorder="1" applyAlignment="1">
      <alignment horizontal="left" wrapText="1" indent="1"/>
    </xf>
    <xf numFmtId="0" fontId="58" fillId="26" borderId="2" xfId="0" applyFont="1" applyFill="1" applyBorder="1" applyAlignment="1" applyProtection="1">
      <alignment horizontal="center" vertical="center" wrapText="1"/>
    </xf>
    <xf numFmtId="0" fontId="55" fillId="0" borderId="51" xfId="0" applyFont="1" applyBorder="1" applyAlignment="1">
      <alignment horizontal="left" wrapText="1" indent="1"/>
    </xf>
    <xf numFmtId="0" fontId="55" fillId="0" borderId="52" xfId="0" applyFont="1" applyBorder="1" applyAlignment="1" applyProtection="1">
      <alignment horizontal="center" wrapText="1"/>
      <protection locked="0"/>
    </xf>
    <xf numFmtId="0" fontId="58" fillId="26" borderId="48" xfId="0" applyFont="1" applyFill="1" applyBorder="1" applyAlignment="1" applyProtection="1">
      <alignment horizontal="center" vertical="center" wrapText="1"/>
    </xf>
    <xf numFmtId="0" fontId="56" fillId="18" borderId="53" xfId="4" applyNumberFormat="1" applyFont="1" applyBorder="1" applyAlignment="1" applyProtection="1">
      <alignment horizontal="center" vertical="center" wrapText="1"/>
    </xf>
    <xf numFmtId="0" fontId="55" fillId="0" borderId="54" xfId="0" applyFont="1" applyBorder="1" applyAlignment="1">
      <alignment horizontal="left" wrapText="1" indent="1"/>
    </xf>
    <xf numFmtId="0" fontId="55" fillId="26" borderId="55" xfId="0" applyFont="1" applyFill="1" applyBorder="1" applyAlignment="1" applyProtection="1">
      <alignment horizontal="center" wrapText="1"/>
    </xf>
    <xf numFmtId="0" fontId="56" fillId="18" borderId="56" xfId="4" applyFont="1" applyBorder="1" applyAlignment="1">
      <alignment horizontal="center" wrapText="1"/>
    </xf>
    <xf numFmtId="0" fontId="54" fillId="25" borderId="30" xfId="3" applyNumberFormat="1" applyFont="1" applyFill="1" applyBorder="1" applyAlignment="1" applyProtection="1">
      <alignment horizontal="right" wrapText="1" indent="3"/>
    </xf>
    <xf numFmtId="0" fontId="27" fillId="0" borderId="0" xfId="0" applyFont="1" applyBorder="1" applyAlignment="1">
      <alignment horizontal="left" indent="1"/>
    </xf>
    <xf numFmtId="0" fontId="54" fillId="0" borderId="29" xfId="0" applyFont="1" applyBorder="1" applyAlignment="1">
      <alignment horizontal="left" indent="1"/>
    </xf>
    <xf numFmtId="1" fontId="55" fillId="0" borderId="3" xfId="3" applyNumberFormat="1" applyFont="1" applyFill="1" applyBorder="1" applyAlignment="1" applyProtection="1">
      <alignment horizontal="right" indent="3"/>
      <protection locked="0"/>
    </xf>
    <xf numFmtId="0" fontId="54" fillId="0" borderId="18" xfId="0" applyFont="1" applyBorder="1" applyAlignment="1">
      <alignment horizontal="left" indent="1"/>
    </xf>
    <xf numFmtId="1" fontId="55" fillId="27" borderId="19" xfId="3" applyNumberFormat="1" applyFont="1" applyFill="1" applyBorder="1" applyAlignment="1" applyProtection="1">
      <alignment horizontal="right" indent="3"/>
    </xf>
    <xf numFmtId="0" fontId="54" fillId="0" borderId="29" xfId="0" applyFont="1" applyBorder="1" applyAlignment="1">
      <alignment horizontal="left" wrapText="1" indent="1"/>
    </xf>
    <xf numFmtId="0" fontId="55" fillId="0" borderId="3" xfId="3" applyNumberFormat="1" applyFont="1" applyFill="1" applyBorder="1" applyAlignment="1" applyProtection="1">
      <alignment horizontal="right" indent="3"/>
      <protection locked="0"/>
    </xf>
    <xf numFmtId="0" fontId="54" fillId="28" borderId="18" xfId="0" applyFont="1" applyFill="1" applyBorder="1" applyAlignment="1">
      <alignment horizontal="left" indent="1"/>
    </xf>
    <xf numFmtId="0" fontId="55" fillId="28" borderId="19" xfId="3" applyNumberFormat="1" applyFont="1" applyFill="1" applyBorder="1" applyAlignment="1" applyProtection="1">
      <alignment horizontal="right" indent="3"/>
    </xf>
    <xf numFmtId="0" fontId="27" fillId="0" borderId="0" xfId="0" applyFont="1" applyFill="1" applyBorder="1" applyAlignment="1" applyProtection="1">
      <alignment horizontal="left" indent="1"/>
    </xf>
    <xf numFmtId="0" fontId="55" fillId="29" borderId="19" xfId="3" applyNumberFormat="1" applyFont="1" applyFill="1" applyBorder="1" applyAlignment="1" applyProtection="1">
      <alignment horizontal="right" indent="3"/>
    </xf>
    <xf numFmtId="0" fontId="54" fillId="28" borderId="29" xfId="0" applyFont="1" applyFill="1" applyBorder="1" applyAlignment="1">
      <alignment horizontal="left" wrapText="1" indent="1"/>
    </xf>
    <xf numFmtId="1" fontId="55" fillId="28" borderId="3" xfId="3" applyNumberFormat="1" applyFont="1" applyFill="1" applyBorder="1" applyAlignment="1" applyProtection="1">
      <alignment horizontal="right" indent="3"/>
    </xf>
    <xf numFmtId="1" fontId="62" fillId="18" borderId="19" xfId="4" applyNumberFormat="1" applyFont="1" applyBorder="1" applyAlignment="1" applyProtection="1">
      <alignment horizontal="right" indent="3"/>
    </xf>
    <xf numFmtId="1" fontId="62" fillId="18" borderId="2" xfId="4" applyNumberFormat="1" applyFont="1" applyBorder="1" applyAlignment="1" applyProtection="1">
      <alignment horizontal="right" indent="3"/>
    </xf>
    <xf numFmtId="0" fontId="54" fillId="26" borderId="28" xfId="0" applyFont="1" applyFill="1" applyBorder="1" applyAlignment="1" applyProtection="1">
      <alignment horizontal="left" indent="1"/>
    </xf>
    <xf numFmtId="0" fontId="54" fillId="26" borderId="1" xfId="0" applyFont="1" applyFill="1" applyBorder="1" applyAlignment="1" applyProtection="1">
      <alignment horizontal="left" indent="1"/>
    </xf>
    <xf numFmtId="0" fontId="55" fillId="26" borderId="39" xfId="0" applyFont="1" applyFill="1" applyBorder="1" applyAlignment="1">
      <alignment horizontal="left" indent="1"/>
    </xf>
    <xf numFmtId="0" fontId="54" fillId="26" borderId="57" xfId="0" applyFont="1" applyFill="1" applyBorder="1" applyAlignment="1" applyProtection="1">
      <alignment vertical="top" wrapText="1"/>
    </xf>
    <xf numFmtId="0" fontId="54" fillId="26" borderId="58" xfId="0" applyFont="1" applyFill="1" applyBorder="1" applyAlignment="1" applyProtection="1">
      <alignment vertical="top" wrapText="1"/>
    </xf>
    <xf numFmtId="0" fontId="35" fillId="0" borderId="0" xfId="3" applyNumberFormat="1" applyFont="1" applyFill="1" applyBorder="1" applyAlignment="1" applyProtection="1">
      <alignment horizontal="left" indent="1"/>
    </xf>
    <xf numFmtId="0" fontId="56" fillId="25" borderId="60" xfId="4" applyNumberFormat="1" applyFont="1" applyFill="1" applyBorder="1" applyAlignment="1" applyProtection="1">
      <alignment horizontal="right" wrapText="1" indent="3"/>
    </xf>
    <xf numFmtId="0" fontId="55" fillId="26" borderId="7" xfId="0" applyFont="1" applyFill="1" applyBorder="1" applyAlignment="1">
      <alignment horizontal="left" vertical="center" wrapText="1" indent="1"/>
    </xf>
    <xf numFmtId="0" fontId="55" fillId="26" borderId="0" xfId="0" applyFont="1" applyFill="1" applyBorder="1" applyAlignment="1">
      <alignment horizontal="left" indent="1"/>
    </xf>
    <xf numFmtId="0" fontId="55" fillId="0" borderId="29" xfId="0" applyFont="1" applyFill="1" applyBorder="1" applyAlignment="1">
      <alignment horizontal="left" wrapText="1" indent="1"/>
    </xf>
    <xf numFmtId="0" fontId="55" fillId="0" borderId="3" xfId="0" applyFont="1" applyFill="1" applyBorder="1" applyAlignment="1" applyProtection="1">
      <alignment horizontal="right" vertical="top" wrapText="1" indent="3"/>
      <protection locked="0"/>
    </xf>
    <xf numFmtId="0" fontId="55" fillId="0" borderId="61" xfId="0" applyFont="1" applyFill="1" applyBorder="1" applyAlignment="1">
      <alignment horizontal="left" wrapText="1" indent="1"/>
    </xf>
    <xf numFmtId="0" fontId="55" fillId="0" borderId="19" xfId="0" applyFont="1" applyBorder="1" applyAlignment="1" applyProtection="1">
      <alignment horizontal="right" indent="3"/>
      <protection locked="0"/>
    </xf>
    <xf numFmtId="0" fontId="54" fillId="0" borderId="63" xfId="0" applyFont="1" applyBorder="1" applyAlignment="1" applyProtection="1">
      <alignment horizontal="left" vertical="top" indent="1"/>
      <protection locked="0"/>
    </xf>
    <xf numFmtId="0" fontId="55" fillId="0" borderId="64" xfId="0" applyFont="1" applyFill="1" applyBorder="1" applyAlignment="1">
      <alignment horizontal="left" wrapText="1" indent="1"/>
    </xf>
    <xf numFmtId="0" fontId="55" fillId="0" borderId="65" xfId="0" applyFont="1" applyFill="1" applyBorder="1" applyAlignment="1" applyProtection="1">
      <alignment horizontal="right" vertical="top" wrapText="1" indent="3"/>
      <protection locked="0"/>
    </xf>
    <xf numFmtId="0" fontId="55" fillId="0" borderId="38" xfId="0" applyFont="1" applyFill="1" applyBorder="1" applyAlignment="1">
      <alignment horizontal="left" wrapText="1" indent="1"/>
    </xf>
    <xf numFmtId="0" fontId="55" fillId="0" borderId="66" xfId="0" applyFont="1" applyBorder="1" applyAlignment="1" applyProtection="1">
      <alignment horizontal="right" indent="3"/>
      <protection locked="0"/>
    </xf>
    <xf numFmtId="0" fontId="17" fillId="0" borderId="0" xfId="0" applyFont="1" applyBorder="1" applyAlignment="1" applyProtection="1">
      <alignment horizontal="left" wrapText="1" indent="1"/>
    </xf>
    <xf numFmtId="0" fontId="54" fillId="10" borderId="31" xfId="0" applyFont="1" applyFill="1" applyBorder="1" applyAlignment="1">
      <alignment horizontal="left" wrapText="1" indent="1"/>
    </xf>
    <xf numFmtId="0" fontId="55" fillId="26" borderId="68" xfId="0" applyFont="1" applyFill="1" applyBorder="1" applyAlignment="1">
      <alignment horizontal="left" indent="1"/>
    </xf>
    <xf numFmtId="0" fontId="54" fillId="10" borderId="21" xfId="0" applyFont="1" applyFill="1" applyBorder="1" applyAlignment="1">
      <alignment horizontal="left" wrapText="1" indent="1"/>
    </xf>
    <xf numFmtId="0" fontId="55" fillId="26" borderId="10" xfId="0" applyFont="1" applyFill="1" applyBorder="1" applyAlignment="1">
      <alignment horizontal="left" wrapText="1" indent="1"/>
    </xf>
    <xf numFmtId="0" fontId="55" fillId="26" borderId="10" xfId="0" applyFont="1" applyFill="1" applyBorder="1" applyAlignment="1">
      <alignment horizontal="left" indent="1"/>
    </xf>
    <xf numFmtId="0" fontId="55" fillId="26" borderId="11" xfId="0" applyFont="1" applyFill="1" applyBorder="1" applyAlignment="1">
      <alignment horizontal="left" indent="1"/>
    </xf>
    <xf numFmtId="0" fontId="55" fillId="16" borderId="0" xfId="0" applyFont="1" applyFill="1" applyAlignment="1">
      <alignment horizontal="left" vertical="center" indent="1"/>
    </xf>
    <xf numFmtId="0" fontId="55" fillId="16" borderId="0" xfId="0" applyFont="1" applyFill="1" applyAlignment="1">
      <alignment horizontal="left" vertical="center" wrapText="1" indent="1"/>
    </xf>
    <xf numFmtId="0" fontId="55" fillId="16" borderId="0" xfId="0" applyFont="1" applyFill="1" applyAlignment="1">
      <alignment horizontal="left" indent="1"/>
    </xf>
    <xf numFmtId="0" fontId="55" fillId="16" borderId="0" xfId="0" applyFont="1" applyFill="1" applyBorder="1" applyAlignment="1">
      <alignment horizontal="left" wrapText="1" indent="1"/>
    </xf>
    <xf numFmtId="0" fontId="55" fillId="16" borderId="0" xfId="0" applyFont="1" applyFill="1" applyAlignment="1">
      <alignment horizontal="left" wrapText="1" indent="1"/>
    </xf>
    <xf numFmtId="0" fontId="54" fillId="16" borderId="0" xfId="0" applyFont="1" applyFill="1" applyAlignment="1">
      <alignment horizontal="left" wrapText="1" indent="1"/>
    </xf>
    <xf numFmtId="0" fontId="10" fillId="0" borderId="0" xfId="0" applyFont="1" applyAlignment="1">
      <alignment horizontal="left" vertical="center" indent="1"/>
    </xf>
    <xf numFmtId="0" fontId="17" fillId="0" borderId="0" xfId="0" applyFont="1" applyAlignment="1">
      <alignment horizontal="left" indent="1"/>
    </xf>
    <xf numFmtId="0" fontId="15" fillId="25" borderId="14" xfId="0" applyFont="1" applyFill="1" applyBorder="1" applyAlignment="1">
      <alignment horizontal="left" wrapText="1" indent="1"/>
    </xf>
    <xf numFmtId="0" fontId="63" fillId="25" borderId="32" xfId="4" applyNumberFormat="1" applyFont="1" applyFill="1" applyBorder="1" applyAlignment="1" applyProtection="1">
      <alignment horizontal="right" wrapText="1" indent="3"/>
    </xf>
    <xf numFmtId="0" fontId="63" fillId="25" borderId="33" xfId="4" applyNumberFormat="1" applyFont="1" applyFill="1" applyBorder="1" applyAlignment="1" applyProtection="1">
      <alignment horizontal="right" wrapText="1" indent="3"/>
    </xf>
    <xf numFmtId="0" fontId="63" fillId="25" borderId="27" xfId="4" applyNumberFormat="1" applyFont="1" applyFill="1" applyBorder="1" applyAlignment="1" applyProtection="1">
      <alignment horizontal="right" wrapText="1" indent="3"/>
    </xf>
    <xf numFmtId="0" fontId="63" fillId="25" borderId="34" xfId="4" applyNumberFormat="1" applyFont="1" applyFill="1" applyBorder="1" applyAlignment="1" applyProtection="1">
      <alignment horizontal="right" wrapText="1" indent="3"/>
    </xf>
    <xf numFmtId="0" fontId="63" fillId="25" borderId="26" xfId="4" applyNumberFormat="1" applyFont="1" applyFill="1" applyBorder="1" applyAlignment="1" applyProtection="1">
      <alignment horizontal="right" wrapText="1" indent="3"/>
    </xf>
    <xf numFmtId="0" fontId="27" fillId="25" borderId="35" xfId="3" applyNumberFormat="1" applyFont="1" applyFill="1" applyBorder="1" applyAlignment="1" applyProtection="1">
      <alignment horizontal="right" wrapText="1" indent="3"/>
    </xf>
    <xf numFmtId="0" fontId="65" fillId="0" borderId="0" xfId="0" applyFont="1" applyBorder="1" applyAlignment="1" applyProtection="1">
      <alignment horizontal="left" wrapText="1" indent="1"/>
    </xf>
    <xf numFmtId="0" fontId="27" fillId="16" borderId="12" xfId="0" applyFont="1" applyFill="1" applyBorder="1" applyAlignment="1">
      <alignment horizontal="left" indent="1"/>
    </xf>
    <xf numFmtId="0" fontId="27" fillId="16" borderId="40" xfId="0" applyFont="1" applyFill="1" applyBorder="1" applyAlignment="1">
      <alignment horizontal="left" wrapText="1" indent="1"/>
    </xf>
    <xf numFmtId="0" fontId="27" fillId="16" borderId="13" xfId="0" applyFont="1" applyFill="1" applyBorder="1" applyAlignment="1">
      <alignment horizontal="left" wrapText="1" indent="1"/>
    </xf>
    <xf numFmtId="0" fontId="27" fillId="16" borderId="29" xfId="0" applyFont="1" applyFill="1" applyBorder="1" applyAlignment="1">
      <alignment horizontal="left" wrapText="1" indent="1"/>
    </xf>
    <xf numFmtId="0" fontId="27" fillId="16" borderId="20" xfId="0" applyFont="1" applyFill="1" applyBorder="1" applyAlignment="1">
      <alignment horizontal="left" indent="4"/>
    </xf>
    <xf numFmtId="0" fontId="27" fillId="16" borderId="18" xfId="0" applyFont="1" applyFill="1" applyBorder="1" applyAlignment="1">
      <alignment horizontal="left" indent="4"/>
    </xf>
    <xf numFmtId="0" fontId="27" fillId="0" borderId="19" xfId="3" applyNumberFormat="1" applyFont="1" applyBorder="1" applyAlignment="1" applyProtection="1">
      <alignment horizontal="right" indent="3"/>
      <protection locked="0"/>
    </xf>
    <xf numFmtId="0" fontId="27" fillId="16" borderId="3" xfId="0" applyFont="1" applyFill="1" applyBorder="1" applyAlignment="1">
      <alignment horizontal="left" indent="4"/>
    </xf>
    <xf numFmtId="0" fontId="35" fillId="0" borderId="19" xfId="3" applyNumberFormat="1" applyFont="1" applyFill="1" applyBorder="1" applyAlignment="1" applyProtection="1">
      <alignment horizontal="right" indent="3"/>
      <protection locked="0"/>
    </xf>
    <xf numFmtId="0" fontId="15" fillId="25" borderId="42" xfId="0" applyFont="1" applyFill="1" applyBorder="1" applyAlignment="1">
      <alignment horizontal="left" wrapText="1" indent="1"/>
    </xf>
    <xf numFmtId="0" fontId="63" fillId="25" borderId="43" xfId="4" applyNumberFormat="1" applyFont="1" applyFill="1" applyBorder="1" applyAlignment="1" applyProtection="1">
      <alignment horizontal="right" wrapText="1" indent="3"/>
    </xf>
    <xf numFmtId="0" fontId="63" fillId="25" borderId="44" xfId="4" applyNumberFormat="1" applyFont="1" applyFill="1" applyBorder="1" applyAlignment="1" applyProtection="1">
      <alignment horizontal="right" wrapText="1" indent="3"/>
    </xf>
    <xf numFmtId="0" fontId="27" fillId="26" borderId="6" xfId="0" applyFont="1" applyFill="1" applyBorder="1" applyAlignment="1">
      <alignment horizontal="left" indent="1"/>
    </xf>
    <xf numFmtId="0" fontId="27" fillId="26" borderId="7" xfId="0" applyFont="1" applyFill="1" applyBorder="1" applyAlignment="1">
      <alignment horizontal="left" indent="1"/>
    </xf>
    <xf numFmtId="0" fontId="35" fillId="26" borderId="7" xfId="0" applyFont="1" applyFill="1" applyBorder="1" applyAlignment="1">
      <alignment horizontal="left" indent="1"/>
    </xf>
    <xf numFmtId="0" fontId="35" fillId="26" borderId="8" xfId="0" applyFont="1" applyFill="1" applyBorder="1" applyAlignment="1">
      <alignment horizontal="left" indent="1"/>
    </xf>
    <xf numFmtId="0" fontId="27" fillId="26" borderId="9" xfId="0" applyFont="1" applyFill="1" applyBorder="1" applyAlignment="1">
      <alignment horizontal="left" wrapText="1"/>
    </xf>
    <xf numFmtId="0" fontId="27" fillId="16" borderId="2" xfId="0" applyFont="1" applyFill="1" applyBorder="1" applyAlignment="1">
      <alignment horizontal="left" vertical="center" wrapText="1"/>
    </xf>
    <xf numFmtId="0" fontId="27" fillId="16" borderId="18" xfId="0" applyFont="1" applyFill="1" applyBorder="1" applyAlignment="1">
      <alignment horizontal="center" vertical="center" wrapText="1"/>
    </xf>
    <xf numFmtId="0" fontId="27" fillId="16" borderId="3" xfId="0" applyFont="1" applyFill="1" applyBorder="1" applyAlignment="1">
      <alignment horizontal="center" vertical="center" wrapText="1"/>
    </xf>
    <xf numFmtId="0" fontId="27" fillId="16" borderId="5" xfId="0" applyFont="1" applyFill="1" applyBorder="1" applyAlignment="1">
      <alignment horizontal="center" vertical="center" wrapText="1"/>
    </xf>
    <xf numFmtId="0" fontId="35" fillId="26" borderId="25" xfId="0" applyFont="1" applyFill="1" applyBorder="1" applyAlignment="1">
      <alignment horizontal="left" indent="1"/>
    </xf>
    <xf numFmtId="0" fontId="27" fillId="14" borderId="46" xfId="0" applyFont="1" applyFill="1" applyBorder="1" applyAlignment="1">
      <alignment horizontal="left" wrapText="1" indent="1"/>
    </xf>
    <xf numFmtId="0" fontId="25" fillId="0" borderId="47" xfId="0" applyFont="1" applyBorder="1" applyAlignment="1" applyProtection="1">
      <alignment horizontal="center" vertical="center" wrapText="1"/>
      <protection locked="0"/>
    </xf>
    <xf numFmtId="0" fontId="66" fillId="27" borderId="48" xfId="4" applyNumberFormat="1" applyFont="1" applyFill="1" applyBorder="1" applyAlignment="1" applyProtection="1">
      <alignment horizontal="center" vertical="center" wrapText="1"/>
      <protection locked="0"/>
    </xf>
    <xf numFmtId="0" fontId="66" fillId="28" borderId="47" xfId="4" applyNumberFormat="1" applyFont="1" applyFill="1" applyBorder="1" applyAlignment="1" applyProtection="1">
      <alignment horizontal="center" vertical="center" wrapText="1"/>
      <protection locked="0"/>
    </xf>
    <xf numFmtId="0" fontId="66" fillId="29" borderId="48" xfId="4" applyNumberFormat="1" applyFont="1" applyFill="1" applyBorder="1" applyAlignment="1" applyProtection="1">
      <alignment horizontal="center" vertical="center" wrapText="1"/>
      <protection locked="0"/>
    </xf>
    <xf numFmtId="0" fontId="66" fillId="29" borderId="47" xfId="4" applyNumberFormat="1" applyFont="1" applyFill="1" applyBorder="1" applyAlignment="1" applyProtection="1">
      <alignment horizontal="center" vertical="center" wrapText="1"/>
      <protection locked="0"/>
    </xf>
    <xf numFmtId="0" fontId="27" fillId="16" borderId="19" xfId="0" applyFont="1" applyFill="1" applyBorder="1" applyAlignment="1">
      <alignment horizontal="center" vertical="center" wrapText="1"/>
    </xf>
    <xf numFmtId="0" fontId="35" fillId="0" borderId="49" xfId="0" applyFont="1" applyBorder="1" applyAlignment="1">
      <alignment horizontal="left" wrapText="1" indent="1"/>
    </xf>
    <xf numFmtId="0" fontId="25" fillId="0" borderId="50" xfId="0" applyFont="1" applyBorder="1" applyAlignment="1" applyProtection="1">
      <alignment horizontal="center" wrapText="1"/>
      <protection locked="0"/>
    </xf>
    <xf numFmtId="0" fontId="67" fillId="26" borderId="5" xfId="0" applyFont="1" applyFill="1" applyBorder="1" applyAlignment="1" applyProtection="1">
      <alignment horizontal="center" vertical="center" wrapText="1"/>
    </xf>
    <xf numFmtId="0" fontId="68" fillId="18" borderId="19" xfId="4" applyNumberFormat="1" applyFont="1" applyBorder="1" applyAlignment="1" applyProtection="1">
      <alignment horizontal="center" vertical="center" wrapText="1"/>
    </xf>
    <xf numFmtId="0" fontId="35" fillId="0" borderId="15" xfId="0" applyFont="1" applyBorder="1" applyAlignment="1">
      <alignment horizontal="left" wrapText="1" indent="1"/>
    </xf>
    <xf numFmtId="0" fontId="67" fillId="26" borderId="2" xfId="0" applyFont="1" applyFill="1" applyBorder="1" applyAlignment="1" applyProtection="1">
      <alignment horizontal="center" vertical="center" wrapText="1"/>
    </xf>
    <xf numFmtId="0" fontId="35" fillId="0" borderId="51" xfId="0" applyFont="1" applyBorder="1" applyAlignment="1">
      <alignment horizontal="left" wrapText="1" indent="1"/>
    </xf>
    <xf numFmtId="0" fontId="25" fillId="0" borderId="52" xfId="0" applyFont="1" applyBorder="1" applyAlignment="1" applyProtection="1">
      <alignment horizontal="center" wrapText="1"/>
      <protection locked="0"/>
    </xf>
    <xf numFmtId="0" fontId="67" fillId="26" borderId="48" xfId="0" applyFont="1" applyFill="1" applyBorder="1" applyAlignment="1" applyProtection="1">
      <alignment horizontal="center" vertical="center" wrapText="1"/>
    </xf>
    <xf numFmtId="0" fontId="68" fillId="18" borderId="53" xfId="4" applyNumberFormat="1" applyFont="1" applyBorder="1" applyAlignment="1" applyProtection="1">
      <alignment horizontal="center" vertical="center" wrapText="1"/>
    </xf>
    <xf numFmtId="0" fontId="35" fillId="0" borderId="54" xfId="0" applyFont="1" applyBorder="1" applyAlignment="1">
      <alignment horizontal="left" wrapText="1" indent="1"/>
    </xf>
    <xf numFmtId="0" fontId="35" fillId="26" borderId="55" xfId="0" applyFont="1" applyFill="1" applyBorder="1" applyAlignment="1" applyProtection="1">
      <alignment horizontal="center" wrapText="1"/>
    </xf>
    <xf numFmtId="0" fontId="68" fillId="18" borderId="56" xfId="4" applyFont="1" applyBorder="1" applyAlignment="1">
      <alignment horizontal="center" wrapText="1"/>
    </xf>
    <xf numFmtId="0" fontId="27" fillId="25" borderId="30" xfId="3" applyNumberFormat="1" applyFont="1" applyFill="1" applyBorder="1" applyAlignment="1" applyProtection="1">
      <alignment horizontal="right" wrapText="1" indent="3"/>
    </xf>
    <xf numFmtId="0" fontId="15" fillId="0" borderId="29" xfId="0" applyFont="1" applyBorder="1" applyAlignment="1">
      <alignment horizontal="left" indent="1"/>
    </xf>
    <xf numFmtId="1" fontId="35" fillId="0" borderId="3" xfId="3" applyNumberFormat="1" applyFont="1" applyFill="1" applyBorder="1" applyAlignment="1" applyProtection="1">
      <alignment horizontal="right" indent="3"/>
      <protection locked="0"/>
    </xf>
    <xf numFmtId="0" fontId="15" fillId="0" borderId="18" xfId="0" applyFont="1" applyBorder="1" applyAlignment="1">
      <alignment horizontal="left" indent="1"/>
    </xf>
    <xf numFmtId="1" fontId="35" fillId="27" borderId="19" xfId="3" applyNumberFormat="1" applyFont="1" applyFill="1" applyBorder="1" applyAlignment="1" applyProtection="1">
      <alignment horizontal="right" indent="3"/>
    </xf>
    <xf numFmtId="0" fontId="15" fillId="0" borderId="29" xfId="0" applyFont="1" applyBorder="1" applyAlignment="1">
      <alignment horizontal="left" wrapText="1" indent="1"/>
    </xf>
    <xf numFmtId="0" fontId="35" fillId="0" borderId="3" xfId="3" applyNumberFormat="1" applyFont="1" applyFill="1" applyBorder="1" applyAlignment="1" applyProtection="1">
      <alignment horizontal="right" indent="3"/>
      <protection locked="0"/>
    </xf>
    <xf numFmtId="0" fontId="15" fillId="28" borderId="18" xfId="0" applyFont="1" applyFill="1" applyBorder="1" applyAlignment="1">
      <alignment horizontal="left" indent="1"/>
    </xf>
    <xf numFmtId="0" fontId="35" fillId="28" borderId="19" xfId="3" applyNumberFormat="1" applyFont="1" applyFill="1" applyBorder="1" applyAlignment="1" applyProtection="1">
      <alignment horizontal="right" indent="3"/>
    </xf>
    <xf numFmtId="0" fontId="35" fillId="29" borderId="19" xfId="3" applyNumberFormat="1" applyFont="1" applyFill="1" applyBorder="1" applyAlignment="1" applyProtection="1">
      <alignment horizontal="right" indent="3"/>
    </xf>
    <xf numFmtId="0" fontId="15" fillId="28" borderId="29" xfId="0" applyFont="1" applyFill="1" applyBorder="1" applyAlignment="1">
      <alignment horizontal="left" wrapText="1" indent="1"/>
    </xf>
    <xf numFmtId="1" fontId="35" fillId="28" borderId="3" xfId="3" applyNumberFormat="1" applyFont="1" applyFill="1" applyBorder="1" applyAlignment="1" applyProtection="1">
      <alignment horizontal="right" indent="3"/>
    </xf>
    <xf numFmtId="1" fontId="70" fillId="18" borderId="19" xfId="4" applyNumberFormat="1" applyFont="1" applyBorder="1" applyAlignment="1" applyProtection="1">
      <alignment horizontal="right" indent="3"/>
    </xf>
    <xf numFmtId="1" fontId="70" fillId="18" borderId="2" xfId="4" applyNumberFormat="1" applyFont="1" applyBorder="1" applyAlignment="1" applyProtection="1">
      <alignment horizontal="right" indent="3"/>
    </xf>
    <xf numFmtId="0" fontId="27" fillId="26" borderId="28" xfId="0" applyFont="1" applyFill="1" applyBorder="1" applyAlignment="1" applyProtection="1">
      <alignment horizontal="left" indent="1"/>
    </xf>
    <xf numFmtId="0" fontId="27" fillId="26" borderId="1" xfId="0" applyFont="1" applyFill="1" applyBorder="1" applyAlignment="1" applyProtection="1">
      <alignment horizontal="left" indent="1"/>
    </xf>
    <xf numFmtId="0" fontId="0" fillId="26" borderId="39" xfId="0" applyFont="1" applyFill="1" applyBorder="1" applyAlignment="1">
      <alignment horizontal="left" indent="1"/>
    </xf>
    <xf numFmtId="0" fontId="15" fillId="26" borderId="57" xfId="0" applyFont="1" applyFill="1" applyBorder="1" applyAlignment="1" applyProtection="1">
      <alignment vertical="top" wrapText="1"/>
    </xf>
    <xf numFmtId="0" fontId="15" fillId="26" borderId="58" xfId="0" applyFont="1" applyFill="1" applyBorder="1" applyAlignment="1" applyProtection="1">
      <alignment vertical="top" wrapText="1"/>
    </xf>
    <xf numFmtId="0" fontId="63" fillId="25" borderId="60" xfId="4" applyNumberFormat="1" applyFont="1" applyFill="1" applyBorder="1" applyAlignment="1" applyProtection="1">
      <alignment horizontal="right" wrapText="1" indent="3"/>
    </xf>
    <xf numFmtId="0" fontId="25" fillId="26" borderId="7" xfId="0" applyFont="1" applyFill="1" applyBorder="1" applyAlignment="1">
      <alignment horizontal="left" vertical="center" wrapText="1" indent="1"/>
    </xf>
    <xf numFmtId="0" fontId="0" fillId="26" borderId="7" xfId="0" applyFont="1" applyFill="1" applyBorder="1" applyAlignment="1">
      <alignment horizontal="left" indent="1"/>
    </xf>
    <xf numFmtId="0" fontId="0" fillId="26" borderId="8" xfId="0" applyFont="1" applyFill="1" applyBorder="1" applyAlignment="1">
      <alignment horizontal="left" indent="1"/>
    </xf>
    <xf numFmtId="0" fontId="0" fillId="26" borderId="0" xfId="0" applyFont="1" applyFill="1" applyBorder="1" applyAlignment="1">
      <alignment horizontal="left" indent="1"/>
    </xf>
    <xf numFmtId="0" fontId="25" fillId="26" borderId="25" xfId="0" applyFont="1" applyFill="1" applyBorder="1" applyAlignment="1">
      <alignment horizontal="left" indent="1"/>
    </xf>
    <xf numFmtId="0" fontId="25" fillId="0" borderId="29" xfId="0" applyFont="1" applyFill="1" applyBorder="1" applyAlignment="1">
      <alignment horizontal="left" wrapText="1" indent="1"/>
    </xf>
    <xf numFmtId="0" fontId="25" fillId="0" borderId="3" xfId="0" applyFont="1" applyFill="1" applyBorder="1" applyAlignment="1" applyProtection="1">
      <alignment horizontal="right" vertical="top" wrapText="1" indent="3"/>
      <protection locked="0"/>
    </xf>
    <xf numFmtId="0" fontId="25" fillId="0" borderId="61" xfId="0" applyFont="1" applyFill="1" applyBorder="1" applyAlignment="1">
      <alignment horizontal="left" wrapText="1" indent="1"/>
    </xf>
    <xf numFmtId="0" fontId="25" fillId="0" borderId="19" xfId="0" applyFont="1" applyBorder="1" applyAlignment="1" applyProtection="1">
      <alignment horizontal="right" indent="3"/>
      <protection locked="0"/>
    </xf>
    <xf numFmtId="0" fontId="0" fillId="26" borderId="25" xfId="0" applyFont="1" applyFill="1" applyBorder="1" applyAlignment="1">
      <alignment horizontal="left" indent="1"/>
    </xf>
    <xf numFmtId="0" fontId="16" fillId="0" borderId="63" xfId="0" applyFont="1" applyBorder="1" applyAlignment="1" applyProtection="1">
      <alignment horizontal="left" vertical="top" indent="1"/>
      <protection locked="0"/>
    </xf>
    <xf numFmtId="0" fontId="25" fillId="0" borderId="64" xfId="0" applyFont="1" applyFill="1" applyBorder="1" applyAlignment="1">
      <alignment horizontal="left" wrapText="1" indent="1"/>
    </xf>
    <xf numFmtId="0" fontId="25" fillId="0" borderId="65" xfId="0" applyFont="1" applyFill="1" applyBorder="1" applyAlignment="1" applyProtection="1">
      <alignment horizontal="right" vertical="top" wrapText="1" indent="3"/>
      <protection locked="0"/>
    </xf>
    <xf numFmtId="0" fontId="25" fillId="0" borderId="38" xfId="0" applyFont="1" applyFill="1" applyBorder="1" applyAlignment="1">
      <alignment horizontal="left" wrapText="1" indent="1"/>
    </xf>
    <xf numFmtId="0" fontId="35" fillId="0" borderId="66" xfId="0" applyFont="1" applyBorder="1" applyAlignment="1" applyProtection="1">
      <alignment horizontal="right" indent="3"/>
      <protection locked="0"/>
    </xf>
    <xf numFmtId="0" fontId="15" fillId="10" borderId="31" xfId="0" applyFont="1" applyFill="1" applyBorder="1" applyAlignment="1">
      <alignment horizontal="left" wrapText="1" indent="1"/>
    </xf>
    <xf numFmtId="0" fontId="0" fillId="26" borderId="68" xfId="0" applyFont="1" applyFill="1" applyBorder="1" applyAlignment="1">
      <alignment horizontal="left" indent="1"/>
    </xf>
    <xf numFmtId="0" fontId="15" fillId="10" borderId="21" xfId="0" applyFont="1" applyFill="1" applyBorder="1" applyAlignment="1">
      <alignment horizontal="left" wrapText="1" indent="1"/>
    </xf>
    <xf numFmtId="0" fontId="0" fillId="26" borderId="10" xfId="0" applyFont="1" applyFill="1" applyBorder="1" applyAlignment="1">
      <alignment horizontal="left" wrapText="1" indent="1"/>
    </xf>
    <xf numFmtId="0" fontId="0" fillId="26" borderId="10" xfId="0" applyFont="1" applyFill="1" applyBorder="1" applyAlignment="1">
      <alignment horizontal="left" indent="1"/>
    </xf>
    <xf numFmtId="0" fontId="0" fillId="26" borderId="11" xfId="0" applyFont="1" applyFill="1" applyBorder="1" applyAlignment="1">
      <alignment horizontal="left" indent="1"/>
    </xf>
    <xf numFmtId="0" fontId="17" fillId="16" borderId="0" xfId="0" applyFont="1" applyFill="1" applyAlignment="1">
      <alignment horizontal="left" vertical="center" indent="1"/>
    </xf>
    <xf numFmtId="0" fontId="17" fillId="16" borderId="0" xfId="0" applyFont="1" applyFill="1" applyAlignment="1">
      <alignment horizontal="left" vertical="center" wrapText="1" indent="1"/>
    </xf>
    <xf numFmtId="0" fontId="0" fillId="16" borderId="0" xfId="0" applyFont="1" applyFill="1" applyBorder="1" applyAlignment="1">
      <alignment horizontal="left" wrapText="1" indent="1"/>
    </xf>
    <xf numFmtId="0" fontId="25" fillId="16" borderId="0" xfId="0" applyFont="1" applyFill="1" applyAlignment="1">
      <alignment horizontal="left" wrapText="1" indent="1"/>
    </xf>
    <xf numFmtId="0" fontId="12" fillId="0" borderId="3" xfId="0" applyFont="1" applyFill="1" applyBorder="1" applyAlignment="1" applyProtection="1">
      <alignment horizontal="center" wrapText="1"/>
      <protection locked="0"/>
    </xf>
    <xf numFmtId="0" fontId="12" fillId="0" borderId="19" xfId="0" applyFont="1" applyBorder="1" applyAlignment="1" applyProtection="1">
      <alignment horizontal="center"/>
      <protection locked="0"/>
    </xf>
    <xf numFmtId="0" fontId="12" fillId="0" borderId="65" xfId="0" applyFont="1" applyFill="1" applyBorder="1" applyAlignment="1" applyProtection="1">
      <alignment horizontal="center" wrapText="1"/>
      <protection locked="0"/>
    </xf>
    <xf numFmtId="0" fontId="36" fillId="0" borderId="66" xfId="0" applyFont="1" applyBorder="1" applyAlignment="1" applyProtection="1">
      <alignment horizontal="center"/>
      <protection locked="0"/>
    </xf>
    <xf numFmtId="0" fontId="11" fillId="0" borderId="1" xfId="0" applyFont="1" applyBorder="1" applyAlignment="1">
      <alignment horizontal="left" indent="1"/>
    </xf>
    <xf numFmtId="0" fontId="0" fillId="0" borderId="1" xfId="0" applyFont="1" applyBorder="1" applyAlignment="1">
      <alignment horizontal="left" indent="1"/>
    </xf>
    <xf numFmtId="0" fontId="13" fillId="19" borderId="47" xfId="0" applyFont="1" applyFill="1" applyBorder="1" applyAlignment="1">
      <alignment horizontal="left" wrapText="1" indent="1"/>
    </xf>
    <xf numFmtId="0" fontId="29" fillId="19" borderId="47" xfId="4" applyNumberFormat="1" applyFont="1" applyFill="1" applyBorder="1" applyAlignment="1" applyProtection="1">
      <alignment horizontal="right" wrapText="1" indent="3"/>
    </xf>
    <xf numFmtId="0" fontId="29" fillId="19" borderId="36" xfId="4" applyNumberFormat="1" applyFont="1" applyFill="1" applyBorder="1" applyAlignment="1" applyProtection="1">
      <alignment horizontal="right" wrapText="1" indent="3"/>
    </xf>
    <xf numFmtId="0" fontId="29" fillId="19" borderId="37" xfId="4" applyNumberFormat="1" applyFont="1" applyFill="1" applyBorder="1" applyAlignment="1" applyProtection="1">
      <alignment horizontal="right" wrapText="1" indent="3"/>
    </xf>
    <xf numFmtId="0" fontId="29" fillId="19" borderId="38" xfId="4" applyNumberFormat="1" applyFont="1" applyFill="1" applyBorder="1" applyAlignment="1" applyProtection="1">
      <alignment horizontal="right" wrapText="1" indent="3"/>
    </xf>
    <xf numFmtId="0" fontId="32" fillId="19" borderId="64" xfId="3" applyNumberFormat="1" applyFont="1" applyFill="1" applyBorder="1" applyAlignment="1" applyProtection="1">
      <alignment horizontal="right" wrapText="1" indent="3"/>
    </xf>
    <xf numFmtId="0" fontId="33" fillId="20" borderId="3" xfId="0" applyFont="1" applyFill="1" applyBorder="1" applyAlignment="1">
      <alignment horizontal="left" vertical="center" indent="1"/>
    </xf>
    <xf numFmtId="0" fontId="33" fillId="20" borderId="57" xfId="0" applyFont="1" applyFill="1" applyBorder="1" applyAlignment="1">
      <alignment horizontal="left" vertical="center" indent="1"/>
    </xf>
    <xf numFmtId="0" fontId="32" fillId="20" borderId="57" xfId="0" applyFont="1" applyFill="1" applyBorder="1" applyAlignment="1">
      <alignment horizontal="left" indent="1"/>
    </xf>
    <xf numFmtId="0" fontId="32" fillId="20" borderId="57" xfId="0" applyFont="1" applyFill="1" applyBorder="1" applyAlignment="1">
      <alignment horizontal="left" wrapText="1" indent="1"/>
    </xf>
    <xf numFmtId="0" fontId="32" fillId="20" borderId="2" xfId="0" applyFont="1" applyFill="1" applyBorder="1" applyAlignment="1">
      <alignment horizontal="left" wrapText="1" indent="1"/>
    </xf>
    <xf numFmtId="0" fontId="0" fillId="0" borderId="24" xfId="0" applyFont="1" applyBorder="1" applyAlignment="1" applyProtection="1">
      <alignment horizontal="left" indent="1"/>
    </xf>
    <xf numFmtId="0" fontId="32" fillId="8" borderId="5" xfId="0" applyFont="1" applyFill="1" applyBorder="1" applyAlignment="1">
      <alignment horizontal="left" vertical="center" wrapText="1" indent="1"/>
    </xf>
    <xf numFmtId="0" fontId="32" fillId="8" borderId="1" xfId="0" applyFont="1" applyFill="1" applyBorder="1" applyAlignment="1">
      <alignment horizontal="left" indent="4"/>
    </xf>
    <xf numFmtId="3" fontId="73" fillId="0" borderId="5" xfId="3" applyNumberFormat="1" applyFont="1" applyBorder="1" applyAlignment="1" applyProtection="1">
      <alignment horizontal="right" vertical="center" indent="3"/>
      <protection locked="0"/>
    </xf>
    <xf numFmtId="0" fontId="32" fillId="8" borderId="2" xfId="0" applyFont="1" applyFill="1" applyBorder="1" applyAlignment="1">
      <alignment horizontal="left" vertical="center" wrapText="1" indent="1"/>
    </xf>
    <xf numFmtId="0" fontId="32" fillId="8" borderId="57" xfId="0" applyFont="1" applyFill="1" applyBorder="1" applyAlignment="1">
      <alignment horizontal="left" indent="4"/>
    </xf>
    <xf numFmtId="3" fontId="74" fillId="0" borderId="2" xfId="3" applyNumberFormat="1" applyFont="1" applyFill="1" applyBorder="1" applyAlignment="1" applyProtection="1">
      <alignment horizontal="right" vertical="center" indent="3"/>
      <protection locked="0"/>
    </xf>
    <xf numFmtId="0" fontId="13" fillId="19" borderId="43" xfId="0" applyFont="1" applyFill="1" applyBorder="1" applyAlignment="1">
      <alignment horizontal="left" wrapText="1" indent="1"/>
    </xf>
    <xf numFmtId="0" fontId="29" fillId="19" borderId="10" xfId="4" applyNumberFormat="1" applyFont="1" applyFill="1" applyBorder="1" applyAlignment="1" applyProtection="1">
      <alignment horizontal="right" wrapText="1" indent="3"/>
    </xf>
    <xf numFmtId="0" fontId="32" fillId="19" borderId="71" xfId="3" applyNumberFormat="1" applyFont="1" applyFill="1" applyBorder="1" applyAlignment="1" applyProtection="1">
      <alignment horizontal="right" wrapText="1" indent="3"/>
    </xf>
    <xf numFmtId="0" fontId="13" fillId="0" borderId="24" xfId="0" applyFont="1" applyFill="1" applyBorder="1" applyAlignment="1">
      <alignment horizontal="left" wrapText="1" indent="1"/>
    </xf>
    <xf numFmtId="0" fontId="34" fillId="20" borderId="33" xfId="0" applyFont="1" applyFill="1" applyBorder="1" applyAlignment="1">
      <alignment horizontal="left" indent="1"/>
    </xf>
    <xf numFmtId="0" fontId="32" fillId="20" borderId="7" xfId="0" applyFont="1" applyFill="1" applyBorder="1" applyAlignment="1">
      <alignment horizontal="left" indent="1"/>
    </xf>
    <xf numFmtId="0" fontId="36" fillId="20" borderId="7" xfId="0" applyFont="1" applyFill="1" applyBorder="1" applyAlignment="1">
      <alignment horizontal="left" indent="1"/>
    </xf>
    <xf numFmtId="0" fontId="36" fillId="20" borderId="59" xfId="0" applyFont="1" applyFill="1" applyBorder="1" applyAlignment="1">
      <alignment horizontal="left" indent="1"/>
    </xf>
    <xf numFmtId="0" fontId="32" fillId="20" borderId="47" xfId="0" applyFont="1" applyFill="1" applyBorder="1" applyAlignment="1">
      <alignment horizontal="left" indent="1"/>
    </xf>
    <xf numFmtId="0" fontId="36" fillId="20" borderId="71" xfId="0" applyFont="1" applyFill="1" applyBorder="1" applyAlignment="1">
      <alignment horizontal="left" indent="1"/>
    </xf>
    <xf numFmtId="0" fontId="32" fillId="20" borderId="5" xfId="0" applyFont="1" applyFill="1" applyBorder="1" applyAlignment="1">
      <alignment horizontal="left" wrapText="1"/>
    </xf>
    <xf numFmtId="0" fontId="34" fillId="8" borderId="18" xfId="0" applyFont="1" applyFill="1" applyBorder="1" applyAlignment="1">
      <alignment horizontal="center" vertical="center" wrapText="1"/>
    </xf>
    <xf numFmtId="0" fontId="34" fillId="8" borderId="3" xfId="0" applyFont="1" applyFill="1" applyBorder="1" applyAlignment="1">
      <alignment horizontal="center" vertical="center" wrapText="1"/>
    </xf>
    <xf numFmtId="0" fontId="32" fillId="8" borderId="28" xfId="0" applyFont="1" applyFill="1" applyBorder="1" applyAlignment="1">
      <alignment horizontal="center" vertical="center" wrapText="1"/>
    </xf>
    <xf numFmtId="0" fontId="36" fillId="20" borderId="5" xfId="0" applyFont="1" applyFill="1" applyBorder="1" applyAlignment="1">
      <alignment horizontal="left" indent="1"/>
    </xf>
    <xf numFmtId="0" fontId="32" fillId="12" borderId="36" xfId="0" applyFont="1" applyFill="1" applyBorder="1" applyAlignment="1">
      <alignment horizontal="left" wrapText="1" indent="1"/>
    </xf>
    <xf numFmtId="0" fontId="74" fillId="0" borderId="47" xfId="0" applyFont="1" applyBorder="1" applyAlignment="1" applyProtection="1">
      <alignment horizontal="center" vertical="center" wrapText="1"/>
      <protection locked="0"/>
    </xf>
    <xf numFmtId="0" fontId="76" fillId="22" borderId="48" xfId="4" applyNumberFormat="1" applyFont="1" applyFill="1" applyBorder="1" applyAlignment="1" applyProtection="1">
      <alignment horizontal="center" vertical="center" wrapText="1"/>
      <protection locked="0"/>
    </xf>
    <xf numFmtId="0" fontId="76" fillId="23" borderId="47" xfId="4" applyNumberFormat="1" applyFont="1" applyFill="1" applyBorder="1" applyAlignment="1" applyProtection="1">
      <alignment horizontal="center" vertical="center" wrapText="1"/>
      <protection locked="0"/>
    </xf>
    <xf numFmtId="0" fontId="76" fillId="24" borderId="48" xfId="4" applyNumberFormat="1" applyFont="1" applyFill="1" applyBorder="1" applyAlignment="1" applyProtection="1">
      <alignment horizontal="center" vertical="center" wrapText="1"/>
      <protection locked="0"/>
    </xf>
    <xf numFmtId="0" fontId="76" fillId="24" borderId="47" xfId="4" applyNumberFormat="1" applyFont="1" applyFill="1" applyBorder="1" applyAlignment="1" applyProtection="1">
      <alignment horizontal="center" vertical="center" wrapText="1"/>
      <protection locked="0"/>
    </xf>
    <xf numFmtId="0" fontId="34" fillId="8" borderId="2" xfId="0" applyFont="1" applyFill="1" applyBorder="1" applyAlignment="1">
      <alignment horizontal="center" vertical="center" wrapText="1"/>
    </xf>
    <xf numFmtId="0" fontId="0" fillId="0" borderId="24" xfId="0" applyFont="1" applyBorder="1" applyAlignment="1" applyProtection="1">
      <alignment horizontal="left" wrapText="1"/>
    </xf>
    <xf numFmtId="0" fontId="0" fillId="0" borderId="0" xfId="0" applyFont="1" applyBorder="1" applyAlignment="1" applyProtection="1">
      <alignment horizontal="left" wrapText="1"/>
    </xf>
    <xf numFmtId="0" fontId="0" fillId="0" borderId="0" xfId="0" applyFont="1" applyBorder="1" applyAlignment="1">
      <alignment horizontal="left" wrapText="1"/>
    </xf>
    <xf numFmtId="0" fontId="74" fillId="0" borderId="50" xfId="0" applyFont="1" applyBorder="1" applyAlignment="1">
      <alignment horizontal="left" wrapText="1" indent="1"/>
    </xf>
    <xf numFmtId="0" fontId="74" fillId="0" borderId="50" xfId="0" applyFont="1" applyBorder="1" applyAlignment="1" applyProtection="1">
      <alignment horizontal="center" wrapText="1"/>
      <protection locked="0"/>
    </xf>
    <xf numFmtId="0" fontId="77" fillId="20" borderId="5" xfId="0" applyFont="1" applyFill="1" applyBorder="1" applyAlignment="1" applyProtection="1">
      <alignment horizontal="center" vertical="center" wrapText="1"/>
    </xf>
    <xf numFmtId="0" fontId="76" fillId="18" borderId="2" xfId="4" applyNumberFormat="1" applyFont="1" applyBorder="1" applyAlignment="1" applyProtection="1">
      <alignment horizontal="center" vertical="center" wrapText="1"/>
    </xf>
    <xf numFmtId="0" fontId="28" fillId="0" borderId="28" xfId="0" applyFont="1" applyBorder="1" applyAlignment="1">
      <alignment horizontal="left" wrapText="1" indent="1"/>
    </xf>
    <xf numFmtId="0" fontId="77" fillId="20" borderId="2" xfId="0" applyFont="1" applyFill="1" applyBorder="1" applyAlignment="1" applyProtection="1">
      <alignment horizontal="center" vertical="center" wrapText="1"/>
    </xf>
    <xf numFmtId="0" fontId="36" fillId="0" borderId="28" xfId="0" applyFont="1" applyBorder="1" applyAlignment="1">
      <alignment horizontal="left" wrapText="1" indent="1"/>
    </xf>
    <xf numFmtId="0" fontId="36" fillId="0" borderId="72" xfId="0" applyFont="1" applyBorder="1" applyAlignment="1">
      <alignment horizontal="left" wrapText="1" indent="1"/>
    </xf>
    <xf numFmtId="0" fontId="74" fillId="0" borderId="52" xfId="0" applyFont="1" applyBorder="1" applyAlignment="1" applyProtection="1">
      <alignment horizontal="center" wrapText="1"/>
      <protection locked="0"/>
    </xf>
    <xf numFmtId="0" fontId="77" fillId="20" borderId="48" xfId="0" applyFont="1" applyFill="1" applyBorder="1" applyAlignment="1" applyProtection="1">
      <alignment horizontal="center" vertical="center" wrapText="1"/>
    </xf>
    <xf numFmtId="0" fontId="76" fillId="18" borderId="48" xfId="4" applyNumberFormat="1" applyFont="1" applyBorder="1" applyAlignment="1" applyProtection="1">
      <alignment horizontal="center" vertical="center" wrapText="1"/>
    </xf>
    <xf numFmtId="0" fontId="41" fillId="0" borderId="26" xfId="0" applyFont="1" applyBorder="1" applyAlignment="1">
      <alignment horizontal="left" wrapText="1" indent="1"/>
    </xf>
    <xf numFmtId="0" fontId="74" fillId="20" borderId="55" xfId="0" applyFont="1" applyFill="1" applyBorder="1" applyAlignment="1" applyProtection="1">
      <alignment horizontal="center" wrapText="1"/>
    </xf>
    <xf numFmtId="0" fontId="76" fillId="18" borderId="55" xfId="4" applyFont="1" applyBorder="1" applyAlignment="1">
      <alignment horizontal="center" wrapText="1"/>
    </xf>
    <xf numFmtId="0" fontId="0" fillId="19" borderId="24" xfId="0" applyFont="1" applyFill="1" applyBorder="1" applyAlignment="1">
      <alignment horizontal="left" indent="1"/>
    </xf>
    <xf numFmtId="0" fontId="0" fillId="19" borderId="0" xfId="0" applyFont="1" applyFill="1" applyBorder="1" applyAlignment="1">
      <alignment horizontal="left" indent="1"/>
    </xf>
    <xf numFmtId="0" fontId="0" fillId="19" borderId="59" xfId="0" applyFont="1" applyFill="1" applyBorder="1" applyAlignment="1">
      <alignment horizontal="left" indent="1"/>
    </xf>
    <xf numFmtId="0" fontId="0" fillId="0" borderId="24" xfId="0" applyFont="1" applyBorder="1" applyAlignment="1">
      <alignment horizontal="left" indent="1"/>
    </xf>
    <xf numFmtId="0" fontId="13" fillId="0" borderId="2" xfId="0" applyFont="1" applyBorder="1" applyAlignment="1">
      <alignment horizontal="left" vertical="center" indent="1"/>
    </xf>
    <xf numFmtId="1" fontId="74" fillId="0" borderId="3" xfId="3" applyNumberFormat="1" applyFont="1" applyFill="1" applyBorder="1" applyAlignment="1" applyProtection="1">
      <alignment horizontal="center"/>
      <protection locked="0"/>
    </xf>
    <xf numFmtId="0" fontId="32" fillId="0" borderId="18" xfId="0" applyFont="1" applyBorder="1" applyAlignment="1">
      <alignment horizontal="left" vertical="center" indent="1"/>
    </xf>
    <xf numFmtId="1" fontId="74" fillId="22" borderId="2" xfId="3" applyNumberFormat="1" applyFont="1" applyFill="1" applyBorder="1" applyAlignment="1" applyProtection="1">
      <alignment horizontal="center" vertical="center"/>
    </xf>
    <xf numFmtId="0" fontId="32" fillId="0" borderId="24" xfId="0" applyFont="1" applyBorder="1" applyAlignment="1">
      <alignment horizontal="left" indent="1"/>
    </xf>
    <xf numFmtId="0" fontId="13" fillId="0" borderId="2" xfId="0" applyFont="1" applyBorder="1" applyAlignment="1">
      <alignment horizontal="left" wrapText="1" indent="1"/>
    </xf>
    <xf numFmtId="0" fontId="74" fillId="0" borderId="3" xfId="3" applyNumberFormat="1" applyFont="1" applyFill="1" applyBorder="1" applyAlignment="1" applyProtection="1">
      <alignment horizontal="center"/>
      <protection locked="0"/>
    </xf>
    <xf numFmtId="0" fontId="32" fillId="23" borderId="18" xfId="0" applyFont="1" applyFill="1" applyBorder="1" applyAlignment="1">
      <alignment horizontal="left" vertical="center" indent="1"/>
    </xf>
    <xf numFmtId="0" fontId="74" fillId="23" borderId="2" xfId="3" applyNumberFormat="1" applyFont="1" applyFill="1" applyBorder="1" applyAlignment="1" applyProtection="1">
      <alignment horizontal="center" vertical="center"/>
    </xf>
    <xf numFmtId="0" fontId="74" fillId="24" borderId="2" xfId="3" applyNumberFormat="1" applyFont="1" applyFill="1" applyBorder="1" applyAlignment="1" applyProtection="1">
      <alignment horizontal="center" vertical="center"/>
    </xf>
    <xf numFmtId="0" fontId="32" fillId="0" borderId="24" xfId="0" applyFont="1" applyFill="1" applyBorder="1" applyAlignment="1" applyProtection="1">
      <alignment horizontal="left" indent="1"/>
    </xf>
    <xf numFmtId="0" fontId="0" fillId="0" borderId="0" xfId="0" applyFont="1" applyAlignment="1" applyProtection="1">
      <alignment horizontal="left" indent="1"/>
      <protection locked="0"/>
    </xf>
    <xf numFmtId="0" fontId="34" fillId="23" borderId="2" xfId="0" applyFont="1" applyFill="1" applyBorder="1" applyAlignment="1">
      <alignment horizontal="left" vertical="center" wrapText="1" indent="1"/>
    </xf>
    <xf numFmtId="1" fontId="74" fillId="23" borderId="3" xfId="3" applyNumberFormat="1" applyFont="1" applyFill="1" applyBorder="1" applyAlignment="1" applyProtection="1">
      <alignment horizontal="center" vertical="center"/>
    </xf>
    <xf numFmtId="0" fontId="78" fillId="0" borderId="18" xfId="0" applyFont="1" applyBorder="1" applyAlignment="1">
      <alignment horizontal="left" vertical="center" indent="1"/>
    </xf>
    <xf numFmtId="1" fontId="79" fillId="18" borderId="2" xfId="4" applyNumberFormat="1" applyFont="1" applyBorder="1" applyAlignment="1" applyProtection="1">
      <alignment horizontal="center" vertical="center"/>
    </xf>
    <xf numFmtId="0" fontId="80" fillId="0" borderId="2" xfId="0" applyFont="1" applyBorder="1" applyAlignment="1">
      <alignment horizontal="left" vertical="center" wrapText="1" indent="1"/>
    </xf>
    <xf numFmtId="0" fontId="36" fillId="0" borderId="24" xfId="3" applyNumberFormat="1" applyFont="1" applyFill="1" applyBorder="1" applyAlignment="1" applyProtection="1">
      <alignment horizontal="left" indent="1"/>
    </xf>
    <xf numFmtId="0" fontId="12" fillId="20" borderId="7" xfId="0" applyFont="1" applyFill="1" applyBorder="1" applyAlignment="1">
      <alignment horizontal="left" vertical="center" wrapText="1" indent="1"/>
    </xf>
    <xf numFmtId="0" fontId="0" fillId="20" borderId="7" xfId="0" applyFont="1" applyFill="1" applyBorder="1" applyAlignment="1">
      <alignment horizontal="left" indent="1"/>
    </xf>
    <xf numFmtId="0" fontId="0" fillId="20" borderId="45" xfId="0" applyFont="1" applyFill="1" applyBorder="1" applyAlignment="1">
      <alignment horizontal="left" indent="1"/>
    </xf>
    <xf numFmtId="0" fontId="0" fillId="20" borderId="0" xfId="0" applyFont="1" applyFill="1" applyBorder="1" applyAlignment="1">
      <alignment horizontal="left" indent="1"/>
    </xf>
    <xf numFmtId="0" fontId="12" fillId="20" borderId="59" xfId="0" applyFont="1" applyFill="1" applyBorder="1" applyAlignment="1">
      <alignment horizontal="left" indent="1"/>
    </xf>
    <xf numFmtId="0" fontId="28" fillId="0" borderId="2" xfId="0" applyFont="1" applyFill="1" applyBorder="1" applyAlignment="1">
      <alignment horizontal="left" vertical="center" wrapText="1"/>
    </xf>
    <xf numFmtId="0" fontId="74" fillId="0" borderId="3" xfId="0" applyFont="1" applyFill="1" applyBorder="1" applyAlignment="1" applyProtection="1">
      <alignment horizontal="center" vertical="center" wrapText="1"/>
      <protection locked="0"/>
    </xf>
    <xf numFmtId="0" fontId="28" fillId="0" borderId="61" xfId="0" applyFont="1" applyFill="1" applyBorder="1" applyAlignment="1">
      <alignment horizontal="left" vertical="center" wrapText="1"/>
    </xf>
    <xf numFmtId="0" fontId="74" fillId="0" borderId="2" xfId="0" applyFont="1" applyBorder="1" applyAlignment="1" applyProtection="1">
      <alignment horizontal="center" vertical="center"/>
      <protection locked="0"/>
    </xf>
    <xf numFmtId="0" fontId="0" fillId="20" borderId="59" xfId="0" applyFont="1" applyFill="1" applyBorder="1" applyAlignment="1">
      <alignment horizontal="left" indent="1"/>
    </xf>
    <xf numFmtId="0" fontId="36" fillId="0" borderId="61" xfId="0" applyFont="1" applyFill="1" applyBorder="1" applyAlignment="1">
      <alignment horizontal="left" vertical="center" wrapText="1"/>
    </xf>
    <xf numFmtId="0" fontId="8" fillId="0" borderId="2" xfId="0" applyFont="1" applyBorder="1" applyAlignment="1" applyProtection="1">
      <alignment horizontal="left" vertical="top" indent="1"/>
      <protection locked="0"/>
    </xf>
    <xf numFmtId="0" fontId="12" fillId="0" borderId="47" xfId="0" applyFont="1" applyFill="1" applyBorder="1" applyAlignment="1">
      <alignment horizontal="left" vertical="center" wrapText="1"/>
    </xf>
    <xf numFmtId="0" fontId="74" fillId="0" borderId="65" xfId="0" applyFont="1" applyFill="1" applyBorder="1" applyAlignment="1" applyProtection="1">
      <alignment horizontal="center" vertical="center" wrapText="1"/>
      <protection locked="0"/>
    </xf>
    <xf numFmtId="0" fontId="36" fillId="0" borderId="38" xfId="0" applyFont="1" applyFill="1" applyBorder="1" applyAlignment="1">
      <alignment horizontal="left" vertical="center" wrapText="1"/>
    </xf>
    <xf numFmtId="0" fontId="34" fillId="13" borderId="4" xfId="0" applyFont="1" applyFill="1" applyBorder="1" applyAlignment="1">
      <alignment horizontal="left" wrapText="1" indent="1"/>
    </xf>
    <xf numFmtId="0" fontId="11" fillId="0" borderId="24" xfId="0" applyFont="1" applyBorder="1" applyAlignment="1" applyProtection="1">
      <alignment horizontal="left" wrapText="1" indent="1"/>
    </xf>
    <xf numFmtId="0" fontId="34" fillId="13" borderId="2" xfId="0" applyFont="1" applyFill="1" applyBorder="1" applyAlignment="1">
      <alignment horizontal="left" wrapText="1" indent="1"/>
    </xf>
    <xf numFmtId="0" fontId="0" fillId="20" borderId="1" xfId="0" applyFont="1" applyFill="1" applyBorder="1" applyAlignment="1">
      <alignment horizontal="left" wrapText="1" indent="1"/>
    </xf>
    <xf numFmtId="0" fontId="0" fillId="20" borderId="1" xfId="0" applyFont="1" applyFill="1" applyBorder="1" applyAlignment="1">
      <alignment horizontal="left" indent="1"/>
    </xf>
    <xf numFmtId="0" fontId="0" fillId="20" borderId="39" xfId="0" applyFont="1" applyFill="1" applyBorder="1" applyAlignment="1">
      <alignment horizontal="left" indent="1"/>
    </xf>
    <xf numFmtId="0" fontId="11" fillId="8" borderId="37" xfId="0" applyFont="1" applyFill="1" applyBorder="1" applyAlignment="1">
      <alignment horizontal="left" vertical="center" indent="1"/>
    </xf>
    <xf numFmtId="0" fontId="11" fillId="8" borderId="37" xfId="0" applyFont="1" applyFill="1" applyBorder="1" applyAlignment="1">
      <alignment horizontal="left" vertical="center" wrapText="1" indent="1"/>
    </xf>
    <xf numFmtId="0" fontId="11" fillId="8" borderId="37" xfId="0" applyFont="1" applyFill="1" applyBorder="1" applyAlignment="1">
      <alignment horizontal="left" indent="1"/>
    </xf>
    <xf numFmtId="0" fontId="0" fillId="8" borderId="37" xfId="0" applyFont="1" applyFill="1" applyBorder="1" applyAlignment="1">
      <alignment horizontal="left" wrapText="1" indent="1"/>
    </xf>
    <xf numFmtId="0" fontId="0" fillId="26" borderId="68" xfId="0" applyFill="1" applyBorder="1" applyAlignment="1">
      <alignment horizontal="left" indent="1"/>
    </xf>
    <xf numFmtId="0" fontId="32" fillId="8" borderId="6" xfId="0" applyFont="1" applyFill="1" applyBorder="1" applyAlignment="1">
      <alignment horizontal="left" indent="1"/>
    </xf>
    <xf numFmtId="0" fontId="32" fillId="8" borderId="7" xfId="0" applyFont="1" applyFill="1" applyBorder="1" applyAlignment="1">
      <alignment horizontal="left" indent="1"/>
    </xf>
    <xf numFmtId="0" fontId="36" fillId="8" borderId="7" xfId="0" applyFont="1" applyFill="1" applyBorder="1" applyAlignment="1">
      <alignment horizontal="left" indent="1"/>
    </xf>
    <xf numFmtId="0" fontId="36" fillId="8" borderId="8" xfId="0" applyFont="1" applyFill="1" applyBorder="1" applyAlignment="1">
      <alignment horizontal="left" indent="1"/>
    </xf>
    <xf numFmtId="0" fontId="32" fillId="8" borderId="9" xfId="0" applyFont="1" applyFill="1" applyBorder="1" applyAlignment="1">
      <alignment horizontal="left" wrapText="1"/>
    </xf>
    <xf numFmtId="0" fontId="36" fillId="8" borderId="25" xfId="0" applyFont="1" applyFill="1" applyBorder="1" applyAlignment="1">
      <alignment horizontal="left" indent="1"/>
    </xf>
    <xf numFmtId="0" fontId="39" fillId="20" borderId="5" xfId="0" applyFont="1" applyFill="1" applyBorder="1" applyAlignment="1" applyProtection="1">
      <alignment horizontal="center" vertical="center" wrapText="1"/>
    </xf>
    <xf numFmtId="0" fontId="39" fillId="20" borderId="2" xfId="0" applyFont="1" applyFill="1" applyBorder="1" applyAlignment="1" applyProtection="1">
      <alignment horizontal="center" vertical="center" wrapText="1"/>
    </xf>
    <xf numFmtId="0" fontId="39" fillId="20" borderId="48" xfId="0" applyFont="1" applyFill="1" applyBorder="1" applyAlignment="1" applyProtection="1">
      <alignment horizontal="center" vertical="center" wrapText="1"/>
    </xf>
    <xf numFmtId="0" fontId="36" fillId="8" borderId="55" xfId="0" applyFont="1" applyFill="1" applyBorder="1" applyAlignment="1" applyProtection="1">
      <alignment horizontal="center" wrapText="1"/>
    </xf>
    <xf numFmtId="0" fontId="0" fillId="20" borderId="8" xfId="0" applyFont="1" applyFill="1" applyBorder="1" applyAlignment="1">
      <alignment horizontal="left" indent="1"/>
    </xf>
    <xf numFmtId="0" fontId="12" fillId="20" borderId="25" xfId="0" applyFont="1" applyFill="1" applyBorder="1" applyAlignment="1">
      <alignment horizontal="left" indent="1"/>
    </xf>
    <xf numFmtId="0" fontId="0" fillId="20" borderId="25" xfId="0" applyFont="1" applyFill="1" applyBorder="1" applyAlignment="1">
      <alignment horizontal="left" indent="1"/>
    </xf>
    <xf numFmtId="0" fontId="16" fillId="0" borderId="63" xfId="0" applyFont="1" applyBorder="1" applyAlignment="1" applyProtection="1">
      <alignment horizontal="left" vertical="top" wrapText="1" indent="1"/>
      <protection locked="0"/>
    </xf>
    <xf numFmtId="0" fontId="0" fillId="20" borderId="68" xfId="0" applyFont="1" applyFill="1" applyBorder="1" applyAlignment="1">
      <alignment horizontal="left" indent="1"/>
    </xf>
    <xf numFmtId="0" fontId="0" fillId="20" borderId="10" xfId="0" applyFont="1" applyFill="1" applyBorder="1" applyAlignment="1">
      <alignment horizontal="left" wrapText="1" indent="1"/>
    </xf>
    <xf numFmtId="0" fontId="0" fillId="20" borderId="10" xfId="0" applyFont="1" applyFill="1" applyBorder="1" applyAlignment="1">
      <alignment horizontal="left" indent="1"/>
    </xf>
    <xf numFmtId="0" fontId="0" fillId="20" borderId="11" xfId="0" applyFont="1" applyFill="1" applyBorder="1" applyAlignment="1">
      <alignment horizontal="left" indent="1"/>
    </xf>
    <xf numFmtId="3" fontId="12" fillId="0" borderId="50" xfId="0" applyNumberFormat="1" applyFont="1" applyBorder="1" applyAlignment="1" applyProtection="1">
      <alignment horizontal="center" wrapText="1"/>
      <protection locked="0"/>
    </xf>
    <xf numFmtId="3" fontId="37" fillId="24" borderId="48" xfId="4" applyNumberFormat="1" applyFont="1" applyFill="1" applyBorder="1" applyAlignment="1" applyProtection="1">
      <alignment horizontal="center" vertical="center" wrapText="1"/>
      <protection locked="0"/>
    </xf>
    <xf numFmtId="3" fontId="37" fillId="24" borderId="47" xfId="4" applyNumberFormat="1" applyFont="1" applyFill="1" applyBorder="1" applyAlignment="1" applyProtection="1">
      <alignment horizontal="center" vertical="center" wrapText="1"/>
      <protection locked="0"/>
    </xf>
    <xf numFmtId="3" fontId="32" fillId="8" borderId="19" xfId="0" applyNumberFormat="1" applyFont="1" applyFill="1" applyBorder="1" applyAlignment="1">
      <alignment horizontal="center" vertical="center" wrapText="1"/>
    </xf>
    <xf numFmtId="3" fontId="39" fillId="21" borderId="5" xfId="0" applyNumberFormat="1" applyFont="1" applyFill="1" applyBorder="1" applyAlignment="1" applyProtection="1">
      <alignment horizontal="center" vertical="center" wrapText="1"/>
    </xf>
    <xf numFmtId="3" fontId="40" fillId="18" borderId="19" xfId="4" applyNumberFormat="1" applyFont="1" applyBorder="1" applyAlignment="1" applyProtection="1">
      <alignment horizontal="center" vertical="center" wrapText="1"/>
    </xf>
    <xf numFmtId="3" fontId="39" fillId="21" borderId="2" xfId="0" applyNumberFormat="1" applyFont="1" applyFill="1" applyBorder="1" applyAlignment="1" applyProtection="1">
      <alignment horizontal="center" vertical="center" wrapText="1"/>
    </xf>
    <xf numFmtId="3" fontId="12" fillId="0" borderId="52" xfId="0" applyNumberFormat="1" applyFont="1" applyBorder="1" applyAlignment="1" applyProtection="1">
      <alignment horizontal="center" wrapText="1"/>
      <protection locked="0"/>
    </xf>
    <xf numFmtId="3" fontId="39" fillId="21" borderId="48" xfId="0" applyNumberFormat="1" applyFont="1" applyFill="1" applyBorder="1" applyAlignment="1" applyProtection="1">
      <alignment horizontal="center" vertical="center" wrapText="1"/>
    </xf>
    <xf numFmtId="3" fontId="40" fillId="18" borderId="53" xfId="4" applyNumberFormat="1" applyFont="1" applyBorder="1" applyAlignment="1" applyProtection="1">
      <alignment horizontal="center" vertical="center" wrapText="1"/>
    </xf>
    <xf numFmtId="3" fontId="36" fillId="21" borderId="55" xfId="0" applyNumberFormat="1" applyFont="1" applyFill="1" applyBorder="1" applyAlignment="1" applyProtection="1">
      <alignment horizontal="center" wrapText="1"/>
    </xf>
    <xf numFmtId="3" fontId="40" fillId="18" borderId="56" xfId="4" applyNumberFormat="1" applyFont="1" applyBorder="1" applyAlignment="1">
      <alignment horizontal="center" wrapText="1"/>
    </xf>
    <xf numFmtId="3" fontId="36" fillId="0" borderId="3" xfId="3" applyNumberFormat="1" applyFont="1" applyFill="1" applyBorder="1" applyAlignment="1" applyProtection="1">
      <alignment horizontal="right" indent="3"/>
      <protection locked="0"/>
    </xf>
    <xf numFmtId="3" fontId="36" fillId="22" borderId="19" xfId="3" applyNumberFormat="1" applyFont="1" applyFill="1" applyBorder="1" applyAlignment="1" applyProtection="1">
      <alignment horizontal="right" indent="3"/>
    </xf>
    <xf numFmtId="3" fontId="36" fillId="23" borderId="19" xfId="3" applyNumberFormat="1" applyFont="1" applyFill="1" applyBorder="1" applyAlignment="1" applyProtection="1">
      <alignment horizontal="right" indent="3"/>
    </xf>
    <xf numFmtId="3" fontId="36" fillId="24" borderId="19" xfId="3" applyNumberFormat="1" applyFont="1" applyFill="1" applyBorder="1" applyAlignment="1" applyProtection="1">
      <alignment horizontal="right" indent="3"/>
    </xf>
    <xf numFmtId="3" fontId="36" fillId="23" borderId="3" xfId="3" applyNumberFormat="1" applyFont="1" applyFill="1" applyBorder="1" applyAlignment="1" applyProtection="1">
      <alignment horizontal="right" indent="3"/>
    </xf>
    <xf numFmtId="3" fontId="46" fillId="18" borderId="19" xfId="4" applyNumberFormat="1" applyFont="1" applyBorder="1" applyAlignment="1" applyProtection="1">
      <alignment horizontal="right" indent="3"/>
    </xf>
    <xf numFmtId="3" fontId="46" fillId="18" borderId="2" xfId="4" applyNumberFormat="1" applyFont="1" applyBorder="1" applyAlignment="1" applyProtection="1">
      <alignment horizontal="right" indent="3"/>
    </xf>
    <xf numFmtId="3" fontId="12" fillId="0" borderId="3" xfId="0" applyNumberFormat="1" applyFont="1" applyFill="1" applyBorder="1" applyAlignment="1" applyProtection="1">
      <alignment horizontal="right" wrapText="1" indent="3"/>
      <protection locked="0"/>
    </xf>
    <xf numFmtId="3" fontId="12" fillId="0" borderId="19" xfId="0" applyNumberFormat="1" applyFont="1" applyBorder="1" applyAlignment="1" applyProtection="1">
      <alignment horizontal="right" indent="3"/>
      <protection locked="0"/>
    </xf>
    <xf numFmtId="3" fontId="12" fillId="0" borderId="65" xfId="0" applyNumberFormat="1" applyFont="1" applyFill="1" applyBorder="1" applyAlignment="1" applyProtection="1">
      <alignment horizontal="right" wrapText="1" indent="3"/>
      <protection locked="0"/>
    </xf>
    <xf numFmtId="3" fontId="12" fillId="0" borderId="66" xfId="0" applyNumberFormat="1" applyFont="1" applyBorder="1" applyAlignment="1" applyProtection="1">
      <alignment horizontal="right" indent="3"/>
      <protection locked="0"/>
    </xf>
    <xf numFmtId="0" fontId="3" fillId="0" borderId="0" xfId="0" applyFont="1" applyBorder="1" applyAlignment="1"/>
    <xf numFmtId="0" fontId="2" fillId="0" borderId="0" xfId="0" applyFont="1" applyBorder="1" applyAlignment="1"/>
    <xf numFmtId="3" fontId="2" fillId="0" borderId="0" xfId="0" applyNumberFormat="1" applyFont="1" applyBorder="1" applyAlignment="1"/>
    <xf numFmtId="1" fontId="2" fillId="8" borderId="2" xfId="1" applyNumberFormat="1" applyFont="1" applyFill="1" applyBorder="1" applyProtection="1"/>
    <xf numFmtId="3" fontId="2" fillId="0" borderId="2" xfId="0" applyNumberFormat="1" applyFont="1" applyBorder="1" applyAlignment="1">
      <alignment horizontal="right"/>
    </xf>
    <xf numFmtId="3" fontId="2" fillId="0" borderId="2" xfId="1" applyNumberFormat="1" applyFont="1" applyBorder="1" applyProtection="1"/>
    <xf numFmtId="3" fontId="2" fillId="0" borderId="2" xfId="0" applyNumberFormat="1" applyFont="1" applyFill="1" applyBorder="1" applyProtection="1"/>
    <xf numFmtId="1" fontId="2" fillId="0" borderId="2" xfId="0" applyNumberFormat="1" applyFont="1" applyFill="1" applyBorder="1" applyProtection="1"/>
    <xf numFmtId="0" fontId="12" fillId="30" borderId="29" xfId="0" applyFont="1" applyFill="1" applyBorder="1" applyAlignment="1">
      <alignment horizontal="left" wrapText="1" indent="1"/>
    </xf>
    <xf numFmtId="0" fontId="47" fillId="30" borderId="29" xfId="0" applyFont="1" applyFill="1" applyBorder="1" applyAlignment="1">
      <alignment horizontal="left" wrapText="1" indent="1"/>
    </xf>
    <xf numFmtId="0" fontId="5" fillId="0" borderId="2" xfId="2" applyFont="1" applyBorder="1" applyAlignment="1">
      <alignment horizontal="left"/>
    </xf>
    <xf numFmtId="0" fontId="5" fillId="4" borderId="2" xfId="2" applyFont="1" applyFill="1" applyBorder="1" applyAlignment="1">
      <alignment horizontal="left" vertical="center" wrapText="1"/>
    </xf>
    <xf numFmtId="0" fontId="5" fillId="3" borderId="2" xfId="2" applyFont="1" applyFill="1" applyBorder="1" applyAlignment="1">
      <alignment horizontal="left" vertical="center" wrapText="1"/>
    </xf>
    <xf numFmtId="3" fontId="5" fillId="4" borderId="2" xfId="2" applyNumberFormat="1" applyFont="1" applyFill="1" applyBorder="1" applyAlignment="1">
      <alignment horizontal="left" vertical="center" wrapText="1"/>
    </xf>
    <xf numFmtId="0" fontId="5" fillId="5" borderId="2" xfId="2" applyFont="1" applyFill="1" applyBorder="1" applyAlignment="1">
      <alignment horizontal="left" vertical="center" wrapText="1"/>
    </xf>
    <xf numFmtId="3" fontId="5" fillId="5" borderId="2" xfId="2" applyNumberFormat="1" applyFont="1" applyFill="1" applyBorder="1" applyAlignment="1">
      <alignment horizontal="left" vertical="center" wrapText="1"/>
    </xf>
    <xf numFmtId="1" fontId="6" fillId="6" borderId="2" xfId="0" applyNumberFormat="1" applyFont="1" applyFill="1" applyBorder="1" applyAlignment="1">
      <alignment horizontal="left" vertical="center" wrapText="1"/>
    </xf>
    <xf numFmtId="0" fontId="7" fillId="7" borderId="2" xfId="0" applyFont="1" applyFill="1" applyBorder="1" applyAlignment="1">
      <alignment horizontal="left" vertical="center" wrapText="1"/>
    </xf>
    <xf numFmtId="1" fontId="7" fillId="7" borderId="2" xfId="0" applyNumberFormat="1" applyFont="1" applyFill="1" applyBorder="1" applyAlignment="1">
      <alignment horizontal="left" vertical="center" wrapText="1"/>
    </xf>
    <xf numFmtId="1" fontId="6" fillId="31" borderId="2" xfId="0" applyNumberFormat="1" applyFont="1" applyFill="1" applyBorder="1" applyAlignment="1">
      <alignment horizontal="left" vertical="center" wrapText="1"/>
    </xf>
    <xf numFmtId="0" fontId="2" fillId="9" borderId="2" xfId="0" applyFont="1" applyFill="1" applyBorder="1" applyAlignment="1">
      <alignment horizontal="left" vertical="center" wrapText="1"/>
    </xf>
    <xf numFmtId="0" fontId="2" fillId="17" borderId="2" xfId="0" applyFont="1" applyFill="1" applyBorder="1" applyAlignment="1">
      <alignment horizontal="left" wrapText="1"/>
    </xf>
    <xf numFmtId="0" fontId="2" fillId="32" borderId="2" xfId="0" applyFont="1" applyFill="1" applyBorder="1" applyAlignment="1">
      <alignment horizontal="left" wrapText="1"/>
    </xf>
    <xf numFmtId="0" fontId="2" fillId="0" borderId="0" xfId="0" applyFont="1" applyAlignment="1">
      <alignment horizontal="left"/>
    </xf>
    <xf numFmtId="0" fontId="33" fillId="20" borderId="36" xfId="0" applyFont="1" applyFill="1" applyBorder="1" applyAlignment="1">
      <alignment horizontal="left" vertical="center" indent="1"/>
    </xf>
    <xf numFmtId="0" fontId="33" fillId="20" borderId="37" xfId="0" applyFont="1" applyFill="1" applyBorder="1" applyAlignment="1">
      <alignment horizontal="left" vertical="center" indent="1"/>
    </xf>
    <xf numFmtId="0" fontId="33" fillId="20" borderId="38" xfId="0" applyFont="1" applyFill="1" applyBorder="1" applyAlignment="1">
      <alignment horizontal="left" vertical="center" indent="1"/>
    </xf>
    <xf numFmtId="0" fontId="33" fillId="20" borderId="28" xfId="0" applyFont="1" applyFill="1" applyBorder="1" applyAlignment="1">
      <alignment horizontal="left" vertical="center" indent="1"/>
    </xf>
    <xf numFmtId="0" fontId="33" fillId="20" borderId="1" xfId="0" applyFont="1" applyFill="1" applyBorder="1" applyAlignment="1">
      <alignment horizontal="left" vertical="center" indent="1"/>
    </xf>
    <xf numFmtId="0" fontId="33" fillId="20" borderId="39" xfId="0" applyFont="1" applyFill="1" applyBorder="1" applyAlignment="1">
      <alignment horizontal="left" vertical="center" indent="1"/>
    </xf>
    <xf numFmtId="0" fontId="34" fillId="0" borderId="3" xfId="0" applyFont="1" applyBorder="1" applyAlignment="1" applyProtection="1">
      <alignment horizontal="left" wrapText="1" indent="1"/>
      <protection locked="0"/>
    </xf>
    <xf numFmtId="0" fontId="34" fillId="0" borderId="18" xfId="0" applyFont="1" applyBorder="1" applyAlignment="1" applyProtection="1">
      <alignment horizontal="left" wrapText="1" indent="1"/>
      <protection locked="0"/>
    </xf>
    <xf numFmtId="164" fontId="34" fillId="0" borderId="41" xfId="0" applyNumberFormat="1" applyFont="1" applyFill="1" applyBorder="1" applyAlignment="1" applyProtection="1">
      <alignment horizontal="left" wrapText="1" indent="1"/>
      <protection locked="0"/>
    </xf>
    <xf numFmtId="164" fontId="34" fillId="0" borderId="23" xfId="0" applyNumberFormat="1" applyFont="1" applyFill="1" applyBorder="1" applyAlignment="1" applyProtection="1">
      <alignment horizontal="left" wrapText="1" indent="1"/>
      <protection locked="0"/>
    </xf>
    <xf numFmtId="0" fontId="32" fillId="8" borderId="33" xfId="0" applyFont="1" applyFill="1" applyBorder="1" applyAlignment="1">
      <alignment horizontal="center"/>
    </xf>
    <xf numFmtId="0" fontId="32" fillId="8" borderId="45" xfId="0" applyFont="1" applyFill="1" applyBorder="1" applyAlignment="1">
      <alignment horizontal="center"/>
    </xf>
    <xf numFmtId="0" fontId="13" fillId="13" borderId="29" xfId="0" applyFont="1" applyFill="1" applyBorder="1" applyAlignment="1" applyProtection="1">
      <alignment horizontal="left" vertical="center" wrapText="1" indent="1"/>
    </xf>
    <xf numFmtId="0" fontId="13" fillId="13" borderId="2" xfId="0" applyFont="1" applyFill="1" applyBorder="1" applyAlignment="1" applyProtection="1">
      <alignment horizontal="left" vertical="center" wrapText="1" indent="1"/>
    </xf>
    <xf numFmtId="0" fontId="8" fillId="0" borderId="3" xfId="0" applyFont="1" applyBorder="1" applyAlignment="1" applyProtection="1">
      <alignment horizontal="left" vertical="top" wrapText="1" indent="1"/>
      <protection locked="0"/>
    </xf>
    <xf numFmtId="0" fontId="30" fillId="0" borderId="57" xfId="0" applyFont="1" applyBorder="1" applyAlignment="1" applyProtection="1">
      <alignment horizontal="left" vertical="top" wrapText="1" indent="1"/>
      <protection locked="0"/>
    </xf>
    <xf numFmtId="0" fontId="30" fillId="0" borderId="58" xfId="0" applyFont="1" applyBorder="1" applyAlignment="1" applyProtection="1">
      <alignment horizontal="left" vertical="top" wrapText="1" indent="1"/>
      <protection locked="0"/>
    </xf>
    <xf numFmtId="0" fontId="42" fillId="0" borderId="24" xfId="0" applyFont="1" applyFill="1" applyBorder="1" applyAlignment="1" applyProtection="1">
      <alignment horizontal="left" vertical="center" wrapText="1" indent="1"/>
    </xf>
    <xf numFmtId="0" fontId="12" fillId="0" borderId="0" xfId="0" applyFont="1" applyFill="1" applyBorder="1" applyAlignment="1" applyProtection="1">
      <alignment horizontal="left" vertical="center" wrapText="1" indent="1"/>
    </xf>
    <xf numFmtId="0" fontId="12" fillId="0" borderId="59" xfId="0" applyFont="1" applyFill="1" applyBorder="1" applyAlignment="1" applyProtection="1">
      <alignment horizontal="left" vertical="center" wrapText="1" indent="1"/>
    </xf>
    <xf numFmtId="0" fontId="12" fillId="0" borderId="24" xfId="0" applyFont="1" applyFill="1" applyBorder="1" applyAlignment="1" applyProtection="1">
      <alignment horizontal="left" vertical="center" wrapText="1" indent="1"/>
    </xf>
    <xf numFmtId="0" fontId="13" fillId="13" borderId="17" xfId="0" applyFont="1" applyFill="1" applyBorder="1" applyAlignment="1">
      <alignment horizontal="left" wrapText="1" indent="1"/>
    </xf>
    <xf numFmtId="0" fontId="13" fillId="13" borderId="5" xfId="0" applyFont="1" applyFill="1" applyBorder="1" applyAlignment="1">
      <alignment horizontal="left" wrapText="1" indent="1"/>
    </xf>
    <xf numFmtId="0" fontId="13" fillId="13" borderId="16" xfId="0" applyFont="1" applyFill="1" applyBorder="1" applyAlignment="1">
      <alignment horizontal="left" wrapText="1" indent="1"/>
    </xf>
    <xf numFmtId="0" fontId="12" fillId="13" borderId="62" xfId="0" applyFont="1" applyFill="1" applyBorder="1" applyAlignment="1">
      <alignment horizontal="left" wrapText="1" indent="1"/>
    </xf>
    <xf numFmtId="0" fontId="12" fillId="13" borderId="60" xfId="0" applyFont="1" applyFill="1" applyBorder="1" applyAlignment="1">
      <alignment horizontal="left" wrapText="1" indent="1"/>
    </xf>
    <xf numFmtId="0" fontId="11" fillId="0" borderId="67" xfId="0" applyFont="1" applyBorder="1" applyAlignment="1" applyProtection="1">
      <alignment horizontal="center" wrapText="1"/>
      <protection locked="0"/>
    </xf>
    <xf numFmtId="0" fontId="11" fillId="0" borderId="13" xfId="0" applyFont="1" applyBorder="1" applyAlignment="1" applyProtection="1">
      <alignment horizontal="center" wrapText="1"/>
      <protection locked="0"/>
    </xf>
    <xf numFmtId="0" fontId="11" fillId="0" borderId="69" xfId="0" applyFont="1" applyBorder="1" applyAlignment="1" applyProtection="1">
      <alignment horizontal="left" indent="1"/>
      <protection locked="0"/>
    </xf>
    <xf numFmtId="0" fontId="11" fillId="0" borderId="22" xfId="0" applyFont="1" applyBorder="1" applyAlignment="1" applyProtection="1">
      <alignment horizontal="left" indent="1"/>
      <protection locked="0"/>
    </xf>
    <xf numFmtId="0" fontId="14" fillId="8" borderId="0" xfId="0" applyFont="1" applyFill="1" applyAlignment="1">
      <alignment horizontal="left" vertical="center" wrapText="1" indent="1"/>
    </xf>
    <xf numFmtId="0" fontId="45" fillId="0" borderId="6" xfId="0" applyFont="1" applyFill="1" applyBorder="1" applyAlignment="1" applyProtection="1">
      <alignment horizontal="left" vertical="top" wrapText="1" indent="1"/>
      <protection locked="0"/>
    </xf>
    <xf numFmtId="0" fontId="9" fillId="0" borderId="7" xfId="0" applyFont="1" applyFill="1" applyBorder="1" applyAlignment="1" applyProtection="1">
      <alignment horizontal="left" vertical="top" wrapText="1" indent="1"/>
      <protection locked="0"/>
    </xf>
    <xf numFmtId="0" fontId="9" fillId="0" borderId="8" xfId="0" applyFont="1" applyFill="1" applyBorder="1" applyAlignment="1" applyProtection="1">
      <alignment horizontal="left" vertical="top" wrapText="1" indent="1"/>
      <protection locked="0"/>
    </xf>
    <xf numFmtId="0" fontId="9" fillId="0" borderId="9" xfId="0" applyFont="1" applyFill="1" applyBorder="1" applyAlignment="1" applyProtection="1">
      <alignment horizontal="left" vertical="top" wrapText="1" indent="1"/>
      <protection locked="0"/>
    </xf>
    <xf numFmtId="0" fontId="9" fillId="0" borderId="0" xfId="0" applyFont="1" applyFill="1" applyBorder="1" applyAlignment="1" applyProtection="1">
      <alignment horizontal="left" vertical="top" wrapText="1" indent="1"/>
      <protection locked="0"/>
    </xf>
    <xf numFmtId="0" fontId="9" fillId="0" borderId="25" xfId="0" applyFont="1" applyFill="1" applyBorder="1" applyAlignment="1" applyProtection="1">
      <alignment horizontal="left" vertical="top" wrapText="1" indent="1"/>
      <protection locked="0"/>
    </xf>
    <xf numFmtId="0" fontId="9" fillId="0" borderId="54" xfId="0" applyFont="1" applyFill="1" applyBorder="1" applyAlignment="1" applyProtection="1">
      <alignment horizontal="left" vertical="top" wrapText="1" indent="1"/>
      <protection locked="0"/>
    </xf>
    <xf numFmtId="0" fontId="9" fillId="0" borderId="10" xfId="0" applyFont="1" applyFill="1" applyBorder="1" applyAlignment="1" applyProtection="1">
      <alignment horizontal="left" vertical="top" wrapText="1" indent="1"/>
      <protection locked="0"/>
    </xf>
    <xf numFmtId="0" fontId="9" fillId="0" borderId="11" xfId="0" applyFont="1" applyFill="1" applyBorder="1" applyAlignment="1" applyProtection="1">
      <alignment horizontal="left" vertical="top" wrapText="1" indent="1"/>
      <protection locked="0"/>
    </xf>
    <xf numFmtId="0" fontId="47" fillId="13" borderId="3" xfId="0" applyFont="1" applyFill="1" applyBorder="1" applyAlignment="1" applyProtection="1">
      <alignment horizontal="left" vertical="center" wrapText="1" indent="1"/>
    </xf>
    <xf numFmtId="0" fontId="47" fillId="13" borderId="18" xfId="0" applyFont="1" applyFill="1" applyBorder="1" applyAlignment="1" applyProtection="1">
      <alignment horizontal="left" vertical="center" wrapText="1" indent="1"/>
    </xf>
    <xf numFmtId="0" fontId="48" fillId="11" borderId="26" xfId="0" applyFont="1" applyFill="1" applyBorder="1" applyAlignment="1" applyProtection="1">
      <alignment horizontal="left" vertical="top" indent="1" shrinkToFit="1"/>
      <protection locked="0"/>
    </xf>
    <xf numFmtId="0" fontId="49" fillId="11" borderId="10" xfId="0" applyFont="1" applyFill="1" applyBorder="1" applyAlignment="1" applyProtection="1">
      <alignment horizontal="left" vertical="top" indent="1" shrinkToFit="1"/>
      <protection locked="0"/>
    </xf>
    <xf numFmtId="0" fontId="49" fillId="11" borderId="11" xfId="0" applyFont="1" applyFill="1" applyBorder="1" applyAlignment="1" applyProtection="1">
      <alignment horizontal="left" vertical="top" indent="1" shrinkToFit="1"/>
      <protection locked="0"/>
    </xf>
    <xf numFmtId="0" fontId="12" fillId="21" borderId="12" xfId="0" applyFont="1" applyFill="1" applyBorder="1" applyAlignment="1">
      <alignment horizontal="left" vertical="center" wrapText="1" indent="1"/>
    </xf>
    <xf numFmtId="0" fontId="12" fillId="21" borderId="40" xfId="0" applyFont="1" applyFill="1" applyBorder="1" applyAlignment="1">
      <alignment horizontal="left" vertical="center" wrapText="1" indent="1"/>
    </xf>
    <xf numFmtId="0" fontId="32" fillId="13" borderId="29" xfId="0" applyFont="1" applyFill="1" applyBorder="1" applyAlignment="1">
      <alignment horizontal="left" vertical="center" wrapText="1" indent="1"/>
    </xf>
    <xf numFmtId="0" fontId="32" fillId="13" borderId="3" xfId="0" applyFont="1" applyFill="1" applyBorder="1" applyAlignment="1">
      <alignment horizontal="left" vertical="center" wrapText="1" indent="1"/>
    </xf>
    <xf numFmtId="0" fontId="32" fillId="13" borderId="61" xfId="0" applyFont="1" applyFill="1" applyBorder="1" applyAlignment="1">
      <alignment horizontal="left" vertical="center" wrapText="1" indent="1"/>
    </xf>
    <xf numFmtId="0" fontId="32" fillId="13" borderId="2" xfId="0" applyFont="1" applyFill="1" applyBorder="1" applyAlignment="1">
      <alignment horizontal="left" vertical="center" wrapText="1" indent="1"/>
    </xf>
    <xf numFmtId="0" fontId="50" fillId="11" borderId="26" xfId="0" applyFont="1" applyFill="1" applyBorder="1" applyAlignment="1" applyProtection="1">
      <alignment horizontal="left" vertical="top" indent="1" shrinkToFit="1"/>
      <protection locked="0"/>
    </xf>
    <xf numFmtId="0" fontId="11" fillId="0" borderId="67" xfId="0" applyFont="1" applyBorder="1" applyAlignment="1" applyProtection="1">
      <alignment horizontal="left" wrapText="1"/>
      <protection locked="0"/>
    </xf>
    <xf numFmtId="0" fontId="11" fillId="0" borderId="13" xfId="0" applyFont="1" applyBorder="1" applyAlignment="1" applyProtection="1">
      <alignment horizontal="left" wrapText="1"/>
      <protection locked="0"/>
    </xf>
    <xf numFmtId="0" fontId="57" fillId="16" borderId="36" xfId="0" applyFont="1" applyFill="1" applyBorder="1" applyAlignment="1">
      <alignment horizontal="left" vertical="center" indent="1"/>
    </xf>
    <xf numFmtId="0" fontId="57" fillId="16" borderId="37" xfId="0" applyFont="1" applyFill="1" applyBorder="1" applyAlignment="1">
      <alignment horizontal="left" vertical="center" indent="1"/>
    </xf>
    <xf numFmtId="0" fontId="57" fillId="16" borderId="38" xfId="0" applyFont="1" applyFill="1" applyBorder="1" applyAlignment="1">
      <alignment horizontal="left" vertical="center" indent="1"/>
    </xf>
    <xf numFmtId="0" fontId="57" fillId="16" borderId="28" xfId="0" applyFont="1" applyFill="1" applyBorder="1" applyAlignment="1">
      <alignment horizontal="left" vertical="center" indent="1"/>
    </xf>
    <xf numFmtId="0" fontId="57" fillId="16" borderId="1" xfId="0" applyFont="1" applyFill="1" applyBorder="1" applyAlignment="1">
      <alignment horizontal="left" vertical="center" indent="1"/>
    </xf>
    <xf numFmtId="0" fontId="57" fillId="16" borderId="39" xfId="0" applyFont="1" applyFill="1" applyBorder="1" applyAlignment="1">
      <alignment horizontal="left" vertical="center" indent="1"/>
    </xf>
    <xf numFmtId="0" fontId="54" fillId="0" borderId="3" xfId="0" applyFont="1" applyBorder="1" applyAlignment="1" applyProtection="1">
      <alignment horizontal="left" wrapText="1" indent="1"/>
      <protection locked="0"/>
    </xf>
    <xf numFmtId="0" fontId="54" fillId="0" borderId="18" xfId="0" applyFont="1" applyBorder="1" applyAlignment="1" applyProtection="1">
      <alignment horizontal="left" wrapText="1" indent="1"/>
      <protection locked="0"/>
    </xf>
    <xf numFmtId="164" fontId="54" fillId="0" borderId="41" xfId="0" applyNumberFormat="1" applyFont="1" applyFill="1" applyBorder="1" applyAlignment="1" applyProtection="1">
      <alignment horizontal="left" wrapText="1" indent="1"/>
      <protection locked="0"/>
    </xf>
    <xf numFmtId="164" fontId="54" fillId="0" borderId="23" xfId="0" applyNumberFormat="1" applyFont="1" applyFill="1" applyBorder="1" applyAlignment="1" applyProtection="1">
      <alignment horizontal="left" wrapText="1" indent="1"/>
      <protection locked="0"/>
    </xf>
    <xf numFmtId="0" fontId="54" fillId="16" borderId="33" xfId="0" applyFont="1" applyFill="1" applyBorder="1" applyAlignment="1">
      <alignment horizontal="center"/>
    </xf>
    <xf numFmtId="0" fontId="54" fillId="16" borderId="45" xfId="0" applyFont="1" applyFill="1" applyBorder="1" applyAlignment="1">
      <alignment horizontal="center"/>
    </xf>
    <xf numFmtId="0" fontId="54" fillId="10" borderId="29" xfId="0" applyFont="1" applyFill="1" applyBorder="1" applyAlignment="1" applyProtection="1">
      <alignment horizontal="left" vertical="center" wrapText="1" indent="1"/>
    </xf>
    <xf numFmtId="0" fontId="54" fillId="10" borderId="2" xfId="0" applyFont="1" applyFill="1" applyBorder="1" applyAlignment="1" applyProtection="1">
      <alignment horizontal="left" vertical="center" wrapText="1" indent="1"/>
    </xf>
    <xf numFmtId="0" fontId="54" fillId="0" borderId="3" xfId="0" applyFont="1" applyBorder="1" applyAlignment="1" applyProtection="1">
      <alignment horizontal="left" vertical="top" wrapText="1" indent="1"/>
      <protection locked="0"/>
    </xf>
    <xf numFmtId="0" fontId="54" fillId="0" borderId="57" xfId="0" applyFont="1" applyBorder="1" applyAlignment="1" applyProtection="1">
      <alignment horizontal="left" vertical="top" wrapText="1" indent="1"/>
      <protection locked="0"/>
    </xf>
    <xf numFmtId="0" fontId="54" fillId="0" borderId="58" xfId="0" applyFont="1" applyBorder="1" applyAlignment="1" applyProtection="1">
      <alignment horizontal="left" vertical="top" wrapText="1" indent="1"/>
      <protection locked="0"/>
    </xf>
    <xf numFmtId="0" fontId="54" fillId="10" borderId="5" xfId="0" applyFont="1" applyFill="1" applyBorder="1" applyAlignment="1">
      <alignment horizontal="left" wrapText="1" indent="1"/>
    </xf>
    <xf numFmtId="0" fontId="54" fillId="10" borderId="16" xfId="0" applyFont="1" applyFill="1" applyBorder="1" applyAlignment="1">
      <alignment horizontal="left" wrapText="1" indent="1"/>
    </xf>
    <xf numFmtId="0" fontId="53" fillId="0" borderId="6" xfId="0" applyFont="1" applyFill="1" applyBorder="1" applyAlignment="1" applyProtection="1">
      <alignment horizontal="left" vertical="top" wrapText="1" indent="1"/>
      <protection locked="0"/>
    </xf>
    <xf numFmtId="0" fontId="52" fillId="0" borderId="7" xfId="0" applyFont="1" applyFill="1" applyBorder="1" applyAlignment="1" applyProtection="1">
      <alignment horizontal="left" vertical="top" wrapText="1" indent="1"/>
      <protection locked="0"/>
    </xf>
    <xf numFmtId="0" fontId="52" fillId="0" borderId="8" xfId="0" applyFont="1" applyFill="1" applyBorder="1" applyAlignment="1" applyProtection="1">
      <alignment horizontal="left" vertical="top" wrapText="1" indent="1"/>
      <protection locked="0"/>
    </xf>
    <xf numFmtId="0" fontId="52" fillId="0" borderId="9" xfId="0" applyFont="1" applyFill="1" applyBorder="1" applyAlignment="1" applyProtection="1">
      <alignment horizontal="left" vertical="top" wrapText="1" indent="1"/>
      <protection locked="0"/>
    </xf>
    <xf numFmtId="0" fontId="52" fillId="0" borderId="0" xfId="0" applyFont="1" applyFill="1" applyBorder="1" applyAlignment="1" applyProtection="1">
      <alignment horizontal="left" vertical="top" wrapText="1" indent="1"/>
      <protection locked="0"/>
    </xf>
    <xf numFmtId="0" fontId="52" fillId="0" borderId="25" xfId="0" applyFont="1" applyFill="1" applyBorder="1" applyAlignment="1" applyProtection="1">
      <alignment horizontal="left" vertical="top" wrapText="1" indent="1"/>
      <protection locked="0"/>
    </xf>
    <xf numFmtId="0" fontId="52" fillId="0" borderId="54" xfId="0" applyFont="1" applyFill="1" applyBorder="1" applyAlignment="1" applyProtection="1">
      <alignment horizontal="left" vertical="top" wrapText="1" indent="1"/>
      <protection locked="0"/>
    </xf>
    <xf numFmtId="0" fontId="52" fillId="0" borderId="10" xfId="0" applyFont="1" applyFill="1" applyBorder="1" applyAlignment="1" applyProtection="1">
      <alignment horizontal="left" vertical="top" wrapText="1" indent="1"/>
      <protection locked="0"/>
    </xf>
    <xf numFmtId="0" fontId="52" fillId="0" borderId="11" xfId="0" applyFont="1" applyFill="1" applyBorder="1" applyAlignment="1" applyProtection="1">
      <alignment horizontal="left" vertical="top" wrapText="1" indent="1"/>
      <protection locked="0"/>
    </xf>
    <xf numFmtId="0" fontId="55" fillId="10" borderId="3" xfId="0" applyFont="1" applyFill="1" applyBorder="1" applyAlignment="1" applyProtection="1">
      <alignment horizontal="left" vertical="center" wrapText="1" indent="1"/>
    </xf>
    <xf numFmtId="0" fontId="55" fillId="10" borderId="18" xfId="0" applyFont="1" applyFill="1" applyBorder="1" applyAlignment="1" applyProtection="1">
      <alignment horizontal="left" vertical="center" wrapText="1" indent="1"/>
    </xf>
    <xf numFmtId="0" fontId="57" fillId="15" borderId="26" xfId="0" applyFont="1" applyFill="1" applyBorder="1" applyAlignment="1" applyProtection="1">
      <alignment horizontal="left" vertical="top" indent="1" shrinkToFit="1"/>
      <protection locked="0"/>
    </xf>
    <xf numFmtId="0" fontId="54" fillId="15" borderId="10" xfId="0" applyFont="1" applyFill="1" applyBorder="1" applyAlignment="1" applyProtection="1">
      <alignment horizontal="left" vertical="top" indent="1" shrinkToFit="1"/>
      <protection locked="0"/>
    </xf>
    <xf numFmtId="0" fontId="54" fillId="15" borderId="11" xfId="0" applyFont="1" applyFill="1" applyBorder="1" applyAlignment="1" applyProtection="1">
      <alignment horizontal="left" vertical="top" indent="1" shrinkToFit="1"/>
      <protection locked="0"/>
    </xf>
    <xf numFmtId="0" fontId="55" fillId="26" borderId="12" xfId="0" applyFont="1" applyFill="1" applyBorder="1" applyAlignment="1">
      <alignment horizontal="left" vertical="center" wrapText="1" indent="1"/>
    </xf>
    <xf numFmtId="0" fontId="55" fillId="26" borderId="40" xfId="0" applyFont="1" applyFill="1" applyBorder="1" applyAlignment="1">
      <alignment horizontal="left" vertical="center" wrapText="1" indent="1"/>
    </xf>
    <xf numFmtId="0" fontId="59" fillId="0" borderId="24" xfId="0" applyFont="1" applyFill="1" applyBorder="1" applyAlignment="1" applyProtection="1">
      <alignment horizontal="left" vertical="center" wrapText="1" indent="1"/>
    </xf>
    <xf numFmtId="0" fontId="55" fillId="0" borderId="0" xfId="0" applyFont="1" applyFill="1" applyBorder="1" applyAlignment="1" applyProtection="1">
      <alignment horizontal="left" vertical="center" wrapText="1" indent="1"/>
    </xf>
    <xf numFmtId="0" fontId="55" fillId="0" borderId="59" xfId="0" applyFont="1" applyFill="1" applyBorder="1" applyAlignment="1" applyProtection="1">
      <alignment horizontal="left" vertical="center" wrapText="1" indent="1"/>
    </xf>
    <xf numFmtId="0" fontId="55" fillId="0" borderId="24" xfId="0" applyFont="1" applyFill="1" applyBorder="1" applyAlignment="1" applyProtection="1">
      <alignment horizontal="left" vertical="center" wrapText="1" indent="1"/>
    </xf>
    <xf numFmtId="0" fontId="54" fillId="10" borderId="17" xfId="0" applyFont="1" applyFill="1" applyBorder="1" applyAlignment="1">
      <alignment horizontal="left" wrapText="1" indent="1"/>
    </xf>
    <xf numFmtId="0" fontId="55" fillId="16" borderId="0" xfId="0" applyFont="1" applyFill="1" applyAlignment="1">
      <alignment horizontal="left" vertical="center" wrapText="1" indent="1"/>
    </xf>
    <xf numFmtId="0" fontId="54" fillId="10" borderId="29" xfId="0" applyFont="1" applyFill="1" applyBorder="1" applyAlignment="1">
      <alignment horizontal="left" vertical="center" wrapText="1" indent="1"/>
    </xf>
    <xf numFmtId="0" fontId="54" fillId="10" borderId="3" xfId="0" applyFont="1" applyFill="1" applyBorder="1" applyAlignment="1">
      <alignment horizontal="left" vertical="center" wrapText="1" indent="1"/>
    </xf>
    <xf numFmtId="0" fontId="54" fillId="10" borderId="61" xfId="0" applyFont="1" applyFill="1" applyBorder="1" applyAlignment="1">
      <alignment horizontal="left" vertical="center" wrapText="1" indent="1"/>
    </xf>
    <xf numFmtId="0" fontId="54" fillId="10" borderId="2" xfId="0" applyFont="1" applyFill="1" applyBorder="1" applyAlignment="1">
      <alignment horizontal="left" vertical="center" wrapText="1" indent="1"/>
    </xf>
    <xf numFmtId="0" fontId="55" fillId="10" borderId="62" xfId="0" applyFont="1" applyFill="1" applyBorder="1" applyAlignment="1">
      <alignment horizontal="left" wrapText="1" indent="1"/>
    </xf>
    <xf numFmtId="0" fontId="55" fillId="10" borderId="60" xfId="0" applyFont="1" applyFill="1" applyBorder="1" applyAlignment="1">
      <alignment horizontal="left" wrapText="1" indent="1"/>
    </xf>
    <xf numFmtId="0" fontId="55" fillId="0" borderId="67" xfId="0" applyFont="1" applyBorder="1" applyAlignment="1" applyProtection="1">
      <alignment horizontal="center" wrapText="1"/>
      <protection locked="0"/>
    </xf>
    <xf numFmtId="0" fontId="55" fillId="0" borderId="13" xfId="0" applyFont="1" applyBorder="1" applyAlignment="1" applyProtection="1">
      <alignment horizontal="center" wrapText="1"/>
      <protection locked="0"/>
    </xf>
    <xf numFmtId="0" fontId="55" fillId="0" borderId="69" xfId="0" applyFont="1" applyBorder="1" applyAlignment="1" applyProtection="1">
      <alignment horizontal="left" indent="1"/>
      <protection locked="0"/>
    </xf>
    <xf numFmtId="0" fontId="55" fillId="0" borderId="22" xfId="0" applyFont="1" applyBorder="1" applyAlignment="1" applyProtection="1">
      <alignment horizontal="left" indent="1"/>
      <protection locked="0"/>
    </xf>
    <xf numFmtId="0" fontId="64" fillId="16" borderId="36" xfId="0" applyFont="1" applyFill="1" applyBorder="1" applyAlignment="1">
      <alignment horizontal="left" vertical="center" indent="1"/>
    </xf>
    <xf numFmtId="0" fontId="64" fillId="16" borderId="37" xfId="0" applyFont="1" applyFill="1" applyBorder="1" applyAlignment="1">
      <alignment horizontal="left" vertical="center" indent="1"/>
    </xf>
    <xf numFmtId="0" fontId="64" fillId="16" borderId="38" xfId="0" applyFont="1" applyFill="1" applyBorder="1" applyAlignment="1">
      <alignment horizontal="left" vertical="center" indent="1"/>
    </xf>
    <xf numFmtId="0" fontId="64" fillId="16" borderId="28" xfId="0" applyFont="1" applyFill="1" applyBorder="1" applyAlignment="1">
      <alignment horizontal="left" vertical="center" indent="1"/>
    </xf>
    <xf numFmtId="0" fontId="64" fillId="16" borderId="1" xfId="0" applyFont="1" applyFill="1" applyBorder="1" applyAlignment="1">
      <alignment horizontal="left" vertical="center" indent="1"/>
    </xf>
    <xf numFmtId="0" fontId="64" fillId="16" borderId="39" xfId="0" applyFont="1" applyFill="1" applyBorder="1" applyAlignment="1">
      <alignment horizontal="left" vertical="center" indent="1"/>
    </xf>
    <xf numFmtId="0" fontId="65" fillId="0" borderId="3" xfId="0" applyFont="1" applyBorder="1" applyAlignment="1" applyProtection="1">
      <alignment horizontal="left" wrapText="1" indent="1"/>
      <protection locked="0"/>
    </xf>
    <xf numFmtId="0" fontId="65" fillId="0" borderId="18" xfId="0" applyFont="1" applyBorder="1" applyAlignment="1" applyProtection="1">
      <alignment horizontal="left" wrapText="1" indent="1"/>
      <protection locked="0"/>
    </xf>
    <xf numFmtId="164" fontId="65" fillId="0" borderId="41" xfId="0" applyNumberFormat="1" applyFont="1" applyFill="1" applyBorder="1" applyAlignment="1" applyProtection="1">
      <alignment horizontal="left" wrapText="1" indent="1"/>
      <protection locked="0"/>
    </xf>
    <xf numFmtId="164" fontId="65" fillId="0" borderId="23" xfId="0" applyNumberFormat="1" applyFont="1" applyFill="1" applyBorder="1" applyAlignment="1" applyProtection="1">
      <alignment horizontal="left" wrapText="1" indent="1"/>
      <protection locked="0"/>
    </xf>
    <xf numFmtId="0" fontId="27" fillId="16" borderId="33" xfId="0" applyFont="1" applyFill="1" applyBorder="1" applyAlignment="1">
      <alignment horizontal="center"/>
    </xf>
    <xf numFmtId="0" fontId="27" fillId="16" borderId="45" xfId="0" applyFont="1" applyFill="1" applyBorder="1" applyAlignment="1">
      <alignment horizontal="center"/>
    </xf>
    <xf numFmtId="0" fontId="15" fillId="10" borderId="29" xfId="0" applyFont="1" applyFill="1" applyBorder="1" applyAlignment="1" applyProtection="1">
      <alignment horizontal="left" vertical="center" wrapText="1" indent="1"/>
    </xf>
    <xf numFmtId="0" fontId="15" fillId="10" borderId="2" xfId="0" applyFont="1" applyFill="1" applyBorder="1" applyAlignment="1" applyProtection="1">
      <alignment horizontal="left" vertical="center" wrapText="1" indent="1"/>
    </xf>
    <xf numFmtId="0" fontId="16" fillId="0" borderId="3" xfId="0" applyFont="1" applyBorder="1" applyAlignment="1" applyProtection="1">
      <alignment horizontal="left" vertical="top" wrapText="1" indent="1"/>
      <protection locked="0"/>
    </xf>
    <xf numFmtId="0" fontId="38" fillId="0" borderId="57" xfId="0" applyFont="1" applyBorder="1" applyAlignment="1" applyProtection="1">
      <alignment horizontal="left" vertical="top" wrapText="1" indent="1"/>
      <protection locked="0"/>
    </xf>
    <xf numFmtId="0" fontId="38" fillId="0" borderId="58" xfId="0" applyFont="1" applyBorder="1" applyAlignment="1" applyProtection="1">
      <alignment horizontal="left" vertical="top" wrapText="1" indent="1"/>
      <protection locked="0"/>
    </xf>
    <xf numFmtId="0" fontId="15" fillId="10" borderId="5" xfId="0" applyFont="1" applyFill="1" applyBorder="1" applyAlignment="1">
      <alignment horizontal="left" wrapText="1" indent="1"/>
    </xf>
    <xf numFmtId="0" fontId="15" fillId="10" borderId="16" xfId="0" applyFont="1" applyFill="1" applyBorder="1" applyAlignment="1">
      <alignment horizontal="left" wrapText="1" indent="1"/>
    </xf>
    <xf numFmtId="0" fontId="26" fillId="0" borderId="6" xfId="0" applyFont="1" applyFill="1" applyBorder="1" applyAlignment="1" applyProtection="1">
      <alignment horizontal="left" vertical="top" wrapText="1" indent="1"/>
      <protection locked="0"/>
    </xf>
    <xf numFmtId="0" fontId="10" fillId="0" borderId="7" xfId="0" applyFont="1" applyFill="1" applyBorder="1" applyAlignment="1" applyProtection="1">
      <alignment horizontal="left" vertical="top" wrapText="1" indent="1"/>
      <protection locked="0"/>
    </xf>
    <xf numFmtId="0" fontId="10" fillId="0" borderId="8" xfId="0" applyFont="1" applyFill="1" applyBorder="1" applyAlignment="1" applyProtection="1">
      <alignment horizontal="left" vertical="top" wrapText="1" indent="1"/>
      <protection locked="0"/>
    </xf>
    <xf numFmtId="0" fontId="10" fillId="0" borderId="9" xfId="0" applyFont="1" applyFill="1" applyBorder="1" applyAlignment="1" applyProtection="1">
      <alignment horizontal="left" vertical="top" wrapText="1" indent="1"/>
      <protection locked="0"/>
    </xf>
    <xf numFmtId="0" fontId="10" fillId="0" borderId="0" xfId="0" applyFont="1" applyFill="1" applyBorder="1" applyAlignment="1" applyProtection="1">
      <alignment horizontal="left" vertical="top" wrapText="1" indent="1"/>
      <protection locked="0"/>
    </xf>
    <xf numFmtId="0" fontId="10" fillId="0" borderId="25" xfId="0" applyFont="1" applyFill="1" applyBorder="1" applyAlignment="1" applyProtection="1">
      <alignment horizontal="left" vertical="top" wrapText="1" indent="1"/>
      <protection locked="0"/>
    </xf>
    <xf numFmtId="0" fontId="10" fillId="0" borderId="54" xfId="0" applyFont="1" applyFill="1" applyBorder="1" applyAlignment="1" applyProtection="1">
      <alignment horizontal="left" vertical="top" wrapText="1" indent="1"/>
      <protection locked="0"/>
    </xf>
    <xf numFmtId="0" fontId="10" fillId="0" borderId="10" xfId="0" applyFont="1" applyFill="1" applyBorder="1" applyAlignment="1" applyProtection="1">
      <alignment horizontal="left" vertical="top" wrapText="1" indent="1"/>
      <protection locked="0"/>
    </xf>
    <xf numFmtId="0" fontId="10" fillId="0" borderId="11" xfId="0" applyFont="1" applyFill="1" applyBorder="1" applyAlignment="1" applyProtection="1">
      <alignment horizontal="left" vertical="top" wrapText="1" indent="1"/>
      <protection locked="0"/>
    </xf>
    <xf numFmtId="0" fontId="25" fillId="10" borderId="3" xfId="0" applyFont="1" applyFill="1" applyBorder="1" applyAlignment="1" applyProtection="1">
      <alignment horizontal="left" vertical="center" wrapText="1" indent="1"/>
    </xf>
    <xf numFmtId="0" fontId="25" fillId="10" borderId="18" xfId="0" applyFont="1" applyFill="1" applyBorder="1" applyAlignment="1" applyProtection="1">
      <alignment horizontal="left" vertical="center" wrapText="1" indent="1"/>
    </xf>
    <xf numFmtId="0" fontId="71" fillId="15" borderId="26" xfId="0" applyFont="1" applyFill="1" applyBorder="1" applyAlignment="1" applyProtection="1">
      <alignment horizontal="left" vertical="top" indent="1" shrinkToFit="1"/>
      <protection locked="0"/>
    </xf>
    <xf numFmtId="0" fontId="16" fillId="15" borderId="10" xfId="0" applyFont="1" applyFill="1" applyBorder="1" applyAlignment="1" applyProtection="1">
      <alignment horizontal="left" vertical="top" indent="1" shrinkToFit="1"/>
      <protection locked="0"/>
    </xf>
    <xf numFmtId="0" fontId="16" fillId="15" borderId="11" xfId="0" applyFont="1" applyFill="1" applyBorder="1" applyAlignment="1" applyProtection="1">
      <alignment horizontal="left" vertical="top" indent="1" shrinkToFit="1"/>
      <protection locked="0"/>
    </xf>
    <xf numFmtId="0" fontId="25" fillId="26" borderId="12" xfId="0" applyFont="1" applyFill="1" applyBorder="1" applyAlignment="1">
      <alignment horizontal="left" vertical="center" wrapText="1" indent="1"/>
    </xf>
    <xf numFmtId="0" fontId="25" fillId="26" borderId="40" xfId="0" applyFont="1" applyFill="1" applyBorder="1" applyAlignment="1">
      <alignment horizontal="left" vertical="center" wrapText="1" indent="1"/>
    </xf>
    <xf numFmtId="0" fontId="69" fillId="0" borderId="24" xfId="0" applyFont="1" applyFill="1" applyBorder="1" applyAlignment="1" applyProtection="1">
      <alignment horizontal="left" vertical="center" wrapText="1" indent="1"/>
    </xf>
    <xf numFmtId="0" fontId="25" fillId="0" borderId="0" xfId="0" applyFont="1" applyFill="1" applyBorder="1" applyAlignment="1" applyProtection="1">
      <alignment horizontal="left" vertical="center" wrapText="1" indent="1"/>
    </xf>
    <xf numFmtId="0" fontId="25" fillId="0" borderId="59" xfId="0" applyFont="1" applyFill="1" applyBorder="1" applyAlignment="1" applyProtection="1">
      <alignment horizontal="left" vertical="center" wrapText="1" indent="1"/>
    </xf>
    <xf numFmtId="0" fontId="25" fillId="0" borderId="24" xfId="0" applyFont="1" applyFill="1" applyBorder="1" applyAlignment="1" applyProtection="1">
      <alignment horizontal="left" vertical="center" wrapText="1" indent="1"/>
    </xf>
    <xf numFmtId="0" fontId="15" fillId="10" borderId="17" xfId="0" applyFont="1" applyFill="1" applyBorder="1" applyAlignment="1">
      <alignment horizontal="left" wrapText="1" indent="1"/>
    </xf>
    <xf numFmtId="0" fontId="17" fillId="16" borderId="0" xfId="0" applyFont="1" applyFill="1" applyAlignment="1">
      <alignment horizontal="left" vertical="center" wrapText="1" indent="1"/>
    </xf>
    <xf numFmtId="0" fontId="27" fillId="10" borderId="29" xfId="0" applyFont="1" applyFill="1" applyBorder="1" applyAlignment="1">
      <alignment horizontal="left" vertical="center" wrapText="1" indent="1"/>
    </xf>
    <xf numFmtId="0" fontId="27" fillId="10" borderId="3" xfId="0" applyFont="1" applyFill="1" applyBorder="1" applyAlignment="1">
      <alignment horizontal="left" vertical="center" wrapText="1" indent="1"/>
    </xf>
    <xf numFmtId="0" fontId="27" fillId="10" borderId="61" xfId="0" applyFont="1" applyFill="1" applyBorder="1" applyAlignment="1">
      <alignment horizontal="left" vertical="center" wrapText="1" indent="1"/>
    </xf>
    <xf numFmtId="0" fontId="27" fillId="10" borderId="2" xfId="0" applyFont="1" applyFill="1" applyBorder="1" applyAlignment="1">
      <alignment horizontal="left" vertical="center" wrapText="1" indent="1"/>
    </xf>
    <xf numFmtId="0" fontId="25" fillId="10" borderId="62" xfId="0" applyFont="1" applyFill="1" applyBorder="1" applyAlignment="1">
      <alignment horizontal="left" wrapText="1" indent="1"/>
    </xf>
    <xf numFmtId="0" fontId="25" fillId="10" borderId="60" xfId="0" applyFont="1" applyFill="1" applyBorder="1" applyAlignment="1">
      <alignment horizontal="left" wrapText="1" indent="1"/>
    </xf>
    <xf numFmtId="0" fontId="17" fillId="0" borderId="67" xfId="0" applyFont="1" applyBorder="1" applyAlignment="1" applyProtection="1">
      <alignment horizontal="center" wrapText="1"/>
      <protection locked="0"/>
    </xf>
    <xf numFmtId="0" fontId="17" fillId="0" borderId="13" xfId="0" applyFont="1" applyBorder="1" applyAlignment="1" applyProtection="1">
      <alignment horizontal="center" wrapText="1"/>
      <protection locked="0"/>
    </xf>
    <xf numFmtId="0" fontId="17" fillId="0" borderId="69" xfId="0" applyFont="1" applyBorder="1" applyAlignment="1" applyProtection="1">
      <alignment horizontal="left" indent="1"/>
      <protection locked="0"/>
    </xf>
    <xf numFmtId="0" fontId="17" fillId="0" borderId="22" xfId="0" applyFont="1" applyBorder="1" applyAlignment="1" applyProtection="1">
      <alignment horizontal="left" indent="1"/>
      <protection locked="0"/>
    </xf>
    <xf numFmtId="0" fontId="11" fillId="0" borderId="41" xfId="0" applyFont="1" applyBorder="1" applyAlignment="1" applyProtection="1">
      <alignment horizontal="center"/>
      <protection locked="0"/>
    </xf>
    <xf numFmtId="0" fontId="11" fillId="0" borderId="70" xfId="0" applyFont="1" applyBorder="1" applyAlignment="1" applyProtection="1">
      <alignment horizontal="center"/>
      <protection locked="0"/>
    </xf>
    <xf numFmtId="0" fontId="73" fillId="0" borderId="28" xfId="0" applyFont="1" applyBorder="1" applyAlignment="1" applyProtection="1">
      <alignment horizontal="left" vertical="center" wrapText="1" indent="1"/>
      <protection locked="0"/>
    </xf>
    <xf numFmtId="0" fontId="73" fillId="0" borderId="39" xfId="0" applyFont="1" applyBorder="1" applyAlignment="1" applyProtection="1">
      <alignment horizontal="left" vertical="center" wrapText="1" indent="1"/>
      <protection locked="0"/>
    </xf>
    <xf numFmtId="164" fontId="73" fillId="0" borderId="41" xfId="0" applyNumberFormat="1" applyFont="1" applyFill="1" applyBorder="1" applyAlignment="1" applyProtection="1">
      <alignment horizontal="left" vertical="center" wrapText="1" indent="1"/>
      <protection locked="0"/>
    </xf>
    <xf numFmtId="164" fontId="73" fillId="0" borderId="23" xfId="0" applyNumberFormat="1" applyFont="1" applyFill="1" applyBorder="1" applyAlignment="1" applyProtection="1">
      <alignment horizontal="left" vertical="center" wrapText="1" indent="1"/>
      <protection locked="0"/>
    </xf>
    <xf numFmtId="0" fontId="34" fillId="20" borderId="37" xfId="0" applyFont="1" applyFill="1" applyBorder="1" applyAlignment="1" applyProtection="1">
      <alignment horizontal="left" wrapText="1" indent="1"/>
    </xf>
    <xf numFmtId="0" fontId="0" fillId="20" borderId="0" xfId="0" applyFill="1" applyBorder="1" applyAlignment="1">
      <alignment horizontal="left" indent="1"/>
    </xf>
    <xf numFmtId="0" fontId="0" fillId="20" borderId="1" xfId="0" applyFill="1" applyBorder="1" applyAlignment="1">
      <alignment horizontal="left" indent="1"/>
    </xf>
    <xf numFmtId="0" fontId="32" fillId="8" borderId="47" xfId="0" applyFont="1" applyFill="1" applyBorder="1" applyAlignment="1">
      <alignment horizontal="center" vertical="center" wrapText="1"/>
    </xf>
    <xf numFmtId="0" fontId="0" fillId="0" borderId="5" xfId="0" applyBorder="1" applyAlignment="1"/>
    <xf numFmtId="0" fontId="32" fillId="8" borderId="7" xfId="0" applyFont="1" applyFill="1" applyBorder="1" applyAlignment="1">
      <alignment horizontal="center"/>
    </xf>
    <xf numFmtId="0" fontId="30" fillId="0" borderId="18" xfId="0" applyFont="1" applyBorder="1" applyAlignment="1" applyProtection="1">
      <alignment horizontal="left" vertical="top" wrapText="1" indent="1"/>
      <protection locked="0"/>
    </xf>
    <xf numFmtId="0" fontId="42" fillId="0" borderId="36" xfId="0" applyFont="1" applyFill="1" applyBorder="1" applyAlignment="1" applyProtection="1">
      <alignment horizontal="left" vertical="center" wrapText="1" indent="1"/>
    </xf>
    <xf numFmtId="0" fontId="0" fillId="0" borderId="37" xfId="0" applyBorder="1" applyAlignment="1">
      <alignment horizontal="left" vertical="center" wrapText="1" indent="1"/>
    </xf>
    <xf numFmtId="0" fontId="0" fillId="0" borderId="38" xfId="0" applyBorder="1" applyAlignment="1">
      <alignment horizontal="left" vertical="center" wrapText="1" indent="1"/>
    </xf>
    <xf numFmtId="0" fontId="12" fillId="13" borderId="3" xfId="0" applyFont="1" applyFill="1" applyBorder="1" applyAlignment="1">
      <alignment horizontal="left" wrapText="1" indent="1"/>
    </xf>
    <xf numFmtId="0" fontId="12" fillId="13" borderId="18" xfId="0" applyFont="1" applyFill="1" applyBorder="1" applyAlignment="1">
      <alignment horizontal="left" wrapText="1" indent="1"/>
    </xf>
    <xf numFmtId="0" fontId="74" fillId="0" borderId="2" xfId="0" applyFont="1" applyBorder="1" applyAlignment="1" applyProtection="1">
      <alignment horizontal="left" wrapText="1" indent="1"/>
      <protection locked="0"/>
    </xf>
    <xf numFmtId="0" fontId="74" fillId="0" borderId="2" xfId="0" applyFont="1" applyBorder="1" applyAlignment="1" applyProtection="1">
      <alignment horizontal="left" indent="1"/>
      <protection locked="0"/>
    </xf>
    <xf numFmtId="0" fontId="32" fillId="20" borderId="28" xfId="0" applyFont="1" applyFill="1" applyBorder="1" applyAlignment="1" applyProtection="1">
      <alignment horizontal="left"/>
    </xf>
    <xf numFmtId="0" fontId="0" fillId="0" borderId="1" xfId="0" applyBorder="1" applyAlignment="1"/>
    <xf numFmtId="0" fontId="0" fillId="0" borderId="39" xfId="0" applyBorder="1" applyAlignment="1"/>
    <xf numFmtId="0" fontId="49" fillId="11" borderId="34" xfId="0" applyFont="1" applyFill="1" applyBorder="1" applyAlignment="1" applyProtection="1">
      <alignment horizontal="left" vertical="top" indent="1" shrinkToFit="1"/>
      <protection locked="0"/>
    </xf>
    <xf numFmtId="0" fontId="12" fillId="20" borderId="67" xfId="0" applyFont="1" applyFill="1" applyBorder="1" applyAlignment="1">
      <alignment horizontal="left" vertical="center" wrapText="1" indent="1"/>
    </xf>
    <xf numFmtId="0" fontId="12" fillId="20" borderId="40" xfId="0" applyFont="1" applyFill="1" applyBorder="1" applyAlignment="1">
      <alignment horizontal="left" vertical="center" wrapText="1" indent="1"/>
    </xf>
    <xf numFmtId="0" fontId="81" fillId="0" borderId="67" xfId="0" applyFont="1" applyBorder="1" applyAlignment="1" applyProtection="1">
      <alignment horizontal="center" wrapText="1"/>
      <protection locked="0"/>
    </xf>
    <xf numFmtId="0" fontId="81" fillId="0" borderId="13" xfId="0" applyFont="1" applyBorder="1" applyAlignment="1" applyProtection="1">
      <alignment horizontal="center" wrapText="1"/>
      <protection locked="0"/>
    </xf>
    <xf numFmtId="0" fontId="12" fillId="20" borderId="12" xfId="0" applyFont="1" applyFill="1" applyBorder="1" applyAlignment="1">
      <alignment horizontal="left" vertical="center" wrapText="1" indent="1"/>
    </xf>
    <xf numFmtId="0" fontId="48" fillId="11" borderId="26" xfId="0" applyFont="1" applyFill="1" applyBorder="1" applyAlignment="1" applyProtection="1">
      <alignment horizontal="left" vertical="top" wrapText="1" indent="1" shrinkToFit="1"/>
      <protection locked="0"/>
    </xf>
    <xf numFmtId="0" fontId="11" fillId="0" borderId="41" xfId="0" applyFont="1" applyBorder="1" applyAlignment="1" applyProtection="1">
      <alignment horizontal="left"/>
      <protection locked="0"/>
    </xf>
    <xf numFmtId="0" fontId="11" fillId="0" borderId="70" xfId="0" applyFont="1" applyBorder="1" applyAlignment="1" applyProtection="1">
      <alignment horizontal="left"/>
      <protection locked="0"/>
    </xf>
    <xf numFmtId="0" fontId="82" fillId="0" borderId="6" xfId="0" applyFont="1" applyFill="1" applyBorder="1" applyAlignment="1" applyProtection="1">
      <alignment horizontal="left" vertical="top" wrapText="1" indent="1"/>
      <protection locked="0"/>
    </xf>
    <xf numFmtId="0" fontId="17" fillId="0" borderId="41" xfId="0" applyFont="1" applyBorder="1" applyAlignment="1" applyProtection="1">
      <alignment horizontal="center"/>
      <protection locked="0"/>
    </xf>
    <xf numFmtId="0" fontId="17" fillId="0" borderId="70" xfId="0" applyFont="1" applyBorder="1" applyAlignment="1" applyProtection="1">
      <alignment horizontal="center"/>
      <protection locked="0"/>
    </xf>
  </cellXfs>
  <cellStyles count="5">
    <cellStyle name="Comma" xfId="3" builtinId="3"/>
    <cellStyle name="Good" xfId="4" builtinId="26"/>
    <cellStyle name="Normal" xfId="0" builtinId="0"/>
    <cellStyle name="Normal 2" xfId="2"/>
    <cellStyle name="Percent" xfId="1" builtinId="5"/>
  </cellStyles>
  <dxfs count="145">
    <dxf>
      <font>
        <condense val="0"/>
        <extend val="0"/>
        <color rgb="FF006100"/>
      </font>
      <fill>
        <patternFill>
          <bgColor theme="6" tint="0.59996337778862885"/>
        </patternFill>
      </fill>
    </dxf>
    <dxf>
      <font>
        <color rgb="FFFF0000"/>
      </font>
      <fill>
        <patternFill patternType="none">
          <bgColor indexed="65"/>
        </patternFill>
      </fill>
    </dxf>
    <dxf>
      <font>
        <color rgb="FFFF0000"/>
      </font>
      <fill>
        <patternFill>
          <bgColor theme="0"/>
        </patternFill>
      </fill>
    </dxf>
    <dxf>
      <font>
        <condense val="0"/>
        <extend val="0"/>
        <color rgb="FF006100"/>
      </font>
      <fill>
        <patternFill>
          <bgColor theme="6" tint="0.59996337778862885"/>
        </patternFill>
      </fill>
    </dxf>
    <dxf>
      <font>
        <color rgb="FFFF0000"/>
      </font>
      <fill>
        <patternFill patternType="none">
          <bgColor indexed="65"/>
        </patternFill>
      </fill>
    </dxf>
    <dxf>
      <font>
        <color rgb="FFFF0000"/>
      </font>
      <fill>
        <patternFill>
          <bgColor theme="0"/>
        </patternFill>
      </fill>
    </dxf>
    <dxf>
      <font>
        <condense val="0"/>
        <extend val="0"/>
        <color rgb="FF006100"/>
      </font>
      <fill>
        <patternFill>
          <bgColor theme="6" tint="0.59996337778862885"/>
        </patternFill>
      </fill>
    </dxf>
    <dxf>
      <font>
        <color rgb="FFFF0000"/>
      </font>
      <fill>
        <patternFill patternType="none">
          <bgColor indexed="65"/>
        </patternFill>
      </fill>
    </dxf>
    <dxf>
      <font>
        <color rgb="FFFF0000"/>
      </font>
      <fill>
        <patternFill>
          <bgColor theme="0"/>
        </patternFill>
      </fill>
    </dxf>
    <dxf>
      <font>
        <condense val="0"/>
        <extend val="0"/>
        <color rgb="FF006100"/>
      </font>
      <fill>
        <patternFill>
          <bgColor theme="6" tint="0.59996337778862885"/>
        </patternFill>
      </fill>
    </dxf>
    <dxf>
      <font>
        <color rgb="FFFF0000"/>
      </font>
      <fill>
        <patternFill patternType="none">
          <bgColor indexed="65"/>
        </patternFill>
      </fill>
    </dxf>
    <dxf>
      <font>
        <color rgb="FFFF0000"/>
      </font>
      <fill>
        <patternFill>
          <bgColor theme="0"/>
        </patternFill>
      </fill>
    </dxf>
    <dxf>
      <font>
        <condense val="0"/>
        <extend val="0"/>
        <color rgb="FF006100"/>
      </font>
      <fill>
        <patternFill>
          <bgColor theme="6" tint="0.59996337778862885"/>
        </patternFill>
      </fill>
    </dxf>
    <dxf>
      <font>
        <color rgb="FFFF0000"/>
      </font>
      <fill>
        <patternFill patternType="none">
          <bgColor indexed="65"/>
        </patternFill>
      </fill>
    </dxf>
    <dxf>
      <font>
        <color rgb="FFFF0000"/>
      </font>
      <fill>
        <patternFill>
          <bgColor theme="0"/>
        </patternFill>
      </fill>
    </dxf>
    <dxf>
      <font>
        <condense val="0"/>
        <extend val="0"/>
        <color rgb="FF006100"/>
      </font>
      <fill>
        <patternFill>
          <bgColor theme="6" tint="0.59996337778862885"/>
        </patternFill>
      </fill>
    </dxf>
    <dxf>
      <font>
        <color rgb="FFFF0000"/>
      </font>
      <fill>
        <patternFill patternType="none">
          <bgColor indexed="65"/>
        </patternFill>
      </fill>
    </dxf>
    <dxf>
      <font>
        <color rgb="FFFF0000"/>
      </font>
      <fill>
        <patternFill>
          <bgColor theme="0"/>
        </patternFill>
      </fill>
    </dxf>
    <dxf>
      <font>
        <condense val="0"/>
        <extend val="0"/>
        <color rgb="FF006100"/>
      </font>
      <fill>
        <patternFill>
          <bgColor theme="6" tint="0.59996337778862885"/>
        </patternFill>
      </fill>
    </dxf>
    <dxf>
      <font>
        <color rgb="FFFF0000"/>
      </font>
      <fill>
        <patternFill patternType="none">
          <bgColor indexed="65"/>
        </patternFill>
      </fill>
    </dxf>
    <dxf>
      <font>
        <color rgb="FFFF0000"/>
      </font>
      <fill>
        <patternFill>
          <bgColor theme="0"/>
        </patternFill>
      </fill>
    </dxf>
    <dxf>
      <font>
        <condense val="0"/>
        <extend val="0"/>
        <color rgb="FF006100"/>
      </font>
      <fill>
        <patternFill>
          <bgColor theme="6" tint="0.59996337778862885"/>
        </patternFill>
      </fill>
    </dxf>
    <dxf>
      <font>
        <color rgb="FFFF0000"/>
      </font>
      <fill>
        <patternFill patternType="none">
          <bgColor indexed="65"/>
        </patternFill>
      </fill>
    </dxf>
    <dxf>
      <font>
        <color rgb="FFFF0000"/>
      </font>
      <fill>
        <patternFill>
          <bgColor theme="0"/>
        </patternFill>
      </fill>
    </dxf>
    <dxf>
      <font>
        <condense val="0"/>
        <extend val="0"/>
        <color rgb="FF006100"/>
      </font>
      <fill>
        <patternFill>
          <bgColor theme="6" tint="0.59996337778862885"/>
        </patternFill>
      </fill>
    </dxf>
    <dxf>
      <font>
        <color rgb="FFFF0000"/>
      </font>
      <fill>
        <patternFill patternType="none">
          <bgColor indexed="65"/>
        </patternFill>
      </fill>
    </dxf>
    <dxf>
      <font>
        <color rgb="FFFF0000"/>
      </font>
      <fill>
        <patternFill>
          <bgColor theme="0"/>
        </patternFill>
      </fill>
    </dxf>
    <dxf>
      <font>
        <condense val="0"/>
        <extend val="0"/>
        <color rgb="FF006100"/>
      </font>
      <fill>
        <patternFill>
          <bgColor theme="6" tint="0.59996337778862885"/>
        </patternFill>
      </fill>
    </dxf>
    <dxf>
      <font>
        <color rgb="FFFF0000"/>
      </font>
      <fill>
        <patternFill patternType="none">
          <bgColor indexed="65"/>
        </patternFill>
      </fill>
    </dxf>
    <dxf>
      <font>
        <color rgb="FFFF0000"/>
      </font>
      <fill>
        <patternFill>
          <bgColor theme="0"/>
        </patternFill>
      </fill>
    </dxf>
    <dxf>
      <font>
        <condense val="0"/>
        <extend val="0"/>
        <color rgb="FF006100"/>
      </font>
      <fill>
        <patternFill>
          <bgColor theme="6" tint="0.59996337778862885"/>
        </patternFill>
      </fill>
    </dxf>
    <dxf>
      <font>
        <color rgb="FFFF0000"/>
      </font>
      <fill>
        <patternFill patternType="none">
          <bgColor indexed="65"/>
        </patternFill>
      </fill>
    </dxf>
    <dxf>
      <font>
        <color rgb="FFFF0000"/>
      </font>
      <fill>
        <patternFill>
          <bgColor theme="0"/>
        </patternFill>
      </fill>
    </dxf>
    <dxf>
      <font>
        <condense val="0"/>
        <extend val="0"/>
        <color rgb="FF006100"/>
      </font>
      <fill>
        <patternFill>
          <bgColor theme="6" tint="0.59996337778862885"/>
        </patternFill>
      </fill>
    </dxf>
    <dxf>
      <font>
        <color rgb="FFFF0000"/>
      </font>
      <fill>
        <patternFill patternType="none">
          <bgColor indexed="65"/>
        </patternFill>
      </fill>
    </dxf>
    <dxf>
      <font>
        <color rgb="FFFF0000"/>
      </font>
      <fill>
        <patternFill>
          <bgColor theme="0"/>
        </patternFill>
      </fill>
    </dxf>
    <dxf>
      <font>
        <condense val="0"/>
        <extend val="0"/>
        <color rgb="FF006100"/>
      </font>
      <fill>
        <patternFill>
          <bgColor theme="6" tint="0.59996337778862885"/>
        </patternFill>
      </fill>
    </dxf>
    <dxf>
      <font>
        <color rgb="FFFF0000"/>
      </font>
      <fill>
        <patternFill patternType="none">
          <bgColor indexed="65"/>
        </patternFill>
      </fill>
    </dxf>
    <dxf>
      <font>
        <color rgb="FFFF0000"/>
      </font>
      <fill>
        <patternFill>
          <bgColor theme="0"/>
        </patternFill>
      </fill>
    </dxf>
    <dxf>
      <font>
        <condense val="0"/>
        <extend val="0"/>
        <color rgb="FF006100"/>
      </font>
      <fill>
        <patternFill>
          <bgColor theme="6" tint="0.59996337778862885"/>
        </patternFill>
      </fill>
    </dxf>
    <dxf>
      <font>
        <color rgb="FFFF0000"/>
      </font>
      <fill>
        <patternFill patternType="none">
          <bgColor indexed="65"/>
        </patternFill>
      </fill>
    </dxf>
    <dxf>
      <font>
        <color rgb="FFFF0000"/>
      </font>
      <fill>
        <patternFill>
          <bgColor theme="0"/>
        </patternFill>
      </fill>
    </dxf>
    <dxf>
      <font>
        <condense val="0"/>
        <extend val="0"/>
        <color rgb="FF006100"/>
      </font>
      <fill>
        <patternFill>
          <bgColor theme="6" tint="0.59996337778862885"/>
        </patternFill>
      </fill>
    </dxf>
    <dxf>
      <font>
        <color rgb="FFFF0000"/>
      </font>
      <fill>
        <patternFill patternType="none">
          <bgColor indexed="65"/>
        </patternFill>
      </fill>
    </dxf>
    <dxf>
      <font>
        <color rgb="FFFF0000"/>
      </font>
      <fill>
        <patternFill>
          <bgColor theme="0"/>
        </patternFill>
      </fill>
    </dxf>
    <dxf>
      <font>
        <condense val="0"/>
        <extend val="0"/>
        <color rgb="FF006100"/>
      </font>
      <fill>
        <patternFill>
          <bgColor theme="6" tint="0.59996337778862885"/>
        </patternFill>
      </fill>
    </dxf>
    <dxf>
      <font>
        <color rgb="FFFF0000"/>
      </font>
      <fill>
        <patternFill patternType="none">
          <bgColor indexed="65"/>
        </patternFill>
      </fill>
    </dxf>
    <dxf>
      <font>
        <color rgb="FFFF0000"/>
      </font>
      <fill>
        <patternFill>
          <bgColor theme="0"/>
        </patternFill>
      </fill>
    </dxf>
    <dxf>
      <font>
        <condense val="0"/>
        <extend val="0"/>
        <color rgb="FF006100"/>
      </font>
      <fill>
        <patternFill>
          <bgColor theme="6" tint="0.59996337778862885"/>
        </patternFill>
      </fill>
    </dxf>
    <dxf>
      <font>
        <color rgb="FFFF0000"/>
      </font>
      <fill>
        <patternFill patternType="none">
          <bgColor indexed="65"/>
        </patternFill>
      </fill>
    </dxf>
    <dxf>
      <font>
        <color rgb="FFFF0000"/>
      </font>
      <fill>
        <patternFill>
          <bgColor theme="0"/>
        </patternFill>
      </fill>
    </dxf>
    <dxf>
      <font>
        <condense val="0"/>
        <extend val="0"/>
        <color rgb="FF006100"/>
      </font>
      <fill>
        <patternFill>
          <bgColor theme="6" tint="0.59996337778862885"/>
        </patternFill>
      </fill>
    </dxf>
    <dxf>
      <font>
        <color rgb="FFFF0000"/>
      </font>
      <fill>
        <patternFill patternType="none">
          <bgColor indexed="65"/>
        </patternFill>
      </fill>
    </dxf>
    <dxf>
      <font>
        <color rgb="FFFF0000"/>
      </font>
      <fill>
        <patternFill>
          <bgColor theme="0"/>
        </patternFill>
      </fill>
    </dxf>
    <dxf>
      <font>
        <condense val="0"/>
        <extend val="0"/>
        <color rgb="FF006100"/>
      </font>
      <fill>
        <patternFill>
          <bgColor theme="6" tint="0.59996337778862885"/>
        </patternFill>
      </fill>
    </dxf>
    <dxf>
      <font>
        <color rgb="FFFF0000"/>
      </font>
      <fill>
        <patternFill patternType="none">
          <bgColor indexed="65"/>
        </patternFill>
      </fill>
    </dxf>
    <dxf>
      <font>
        <color rgb="FFFF0000"/>
      </font>
      <fill>
        <patternFill>
          <bgColor theme="0"/>
        </patternFill>
      </fill>
    </dxf>
    <dxf>
      <font>
        <condense val="0"/>
        <extend val="0"/>
        <color rgb="FF006100"/>
      </font>
      <fill>
        <patternFill>
          <bgColor theme="6" tint="0.59996337778862885"/>
        </patternFill>
      </fill>
    </dxf>
    <dxf>
      <font>
        <color rgb="FFFF0000"/>
      </font>
      <fill>
        <patternFill patternType="none">
          <bgColor indexed="65"/>
        </patternFill>
      </fill>
    </dxf>
    <dxf>
      <font>
        <color rgb="FFFF0000"/>
      </font>
      <fill>
        <patternFill>
          <bgColor theme="0"/>
        </patternFill>
      </fill>
    </dxf>
    <dxf>
      <font>
        <condense val="0"/>
        <extend val="0"/>
        <color rgb="FF006100"/>
      </font>
      <fill>
        <patternFill>
          <bgColor theme="6" tint="0.59996337778862885"/>
        </patternFill>
      </fill>
    </dxf>
    <dxf>
      <font>
        <color rgb="FFFF0000"/>
      </font>
      <fill>
        <patternFill patternType="none">
          <bgColor indexed="65"/>
        </patternFill>
      </fill>
    </dxf>
    <dxf>
      <font>
        <color rgb="FFFF0000"/>
      </font>
      <fill>
        <patternFill>
          <bgColor theme="0"/>
        </patternFill>
      </fill>
    </dxf>
    <dxf>
      <font>
        <condense val="0"/>
        <extend val="0"/>
        <color rgb="FF006100"/>
      </font>
      <fill>
        <patternFill>
          <bgColor theme="6" tint="0.59996337778862885"/>
        </patternFill>
      </fill>
    </dxf>
    <dxf>
      <font>
        <color rgb="FFFF0000"/>
      </font>
      <fill>
        <patternFill patternType="none">
          <bgColor indexed="65"/>
        </patternFill>
      </fill>
    </dxf>
    <dxf>
      <font>
        <color rgb="FFFF0000"/>
      </font>
      <fill>
        <patternFill>
          <bgColor theme="0"/>
        </patternFill>
      </fill>
    </dxf>
    <dxf>
      <font>
        <condense val="0"/>
        <extend val="0"/>
        <color rgb="FF006100"/>
      </font>
      <fill>
        <patternFill>
          <bgColor theme="6" tint="0.59996337778862885"/>
        </patternFill>
      </fill>
    </dxf>
    <dxf>
      <font>
        <color rgb="FFFF0000"/>
      </font>
      <fill>
        <patternFill patternType="none">
          <bgColor indexed="65"/>
        </patternFill>
      </fill>
    </dxf>
    <dxf>
      <font>
        <color rgb="FFFF0000"/>
      </font>
      <fill>
        <patternFill>
          <bgColor theme="0"/>
        </patternFill>
      </fill>
    </dxf>
    <dxf>
      <font>
        <condense val="0"/>
        <extend val="0"/>
        <color rgb="FF006100"/>
      </font>
      <fill>
        <patternFill>
          <bgColor theme="6" tint="0.59996337778862885"/>
        </patternFill>
      </fill>
    </dxf>
    <dxf>
      <font>
        <color rgb="FFFF0000"/>
      </font>
      <fill>
        <patternFill patternType="none">
          <bgColor indexed="65"/>
        </patternFill>
      </fill>
    </dxf>
    <dxf>
      <font>
        <color rgb="FFFF0000"/>
      </font>
      <fill>
        <patternFill>
          <bgColor theme="0"/>
        </patternFill>
      </fill>
    </dxf>
    <dxf>
      <font>
        <condense val="0"/>
        <extend val="0"/>
        <color rgb="FF006100"/>
      </font>
      <fill>
        <patternFill>
          <bgColor theme="6" tint="0.59996337778862885"/>
        </patternFill>
      </fill>
    </dxf>
    <dxf>
      <font>
        <color rgb="FFFF0000"/>
      </font>
      <fill>
        <patternFill patternType="none">
          <bgColor indexed="65"/>
        </patternFill>
      </fill>
    </dxf>
    <dxf>
      <font>
        <color rgb="FFFF0000"/>
      </font>
      <fill>
        <patternFill>
          <bgColor theme="0"/>
        </patternFill>
      </fill>
    </dxf>
    <dxf>
      <font>
        <condense val="0"/>
        <extend val="0"/>
        <color rgb="FF006100"/>
      </font>
      <fill>
        <patternFill>
          <bgColor theme="6" tint="0.59996337778862885"/>
        </patternFill>
      </fill>
    </dxf>
    <dxf>
      <font>
        <color rgb="FFFF0000"/>
      </font>
      <fill>
        <patternFill patternType="none">
          <bgColor indexed="65"/>
        </patternFill>
      </fill>
    </dxf>
    <dxf>
      <font>
        <color rgb="FFFF0000"/>
      </font>
      <fill>
        <patternFill>
          <bgColor theme="0"/>
        </patternFill>
      </fill>
    </dxf>
    <dxf>
      <font>
        <condense val="0"/>
        <extend val="0"/>
        <color rgb="FF006100"/>
      </font>
      <fill>
        <patternFill>
          <bgColor theme="6" tint="0.59996337778862885"/>
        </patternFill>
      </fill>
    </dxf>
    <dxf>
      <font>
        <color rgb="FFFF0000"/>
      </font>
      <fill>
        <patternFill patternType="none">
          <bgColor indexed="65"/>
        </patternFill>
      </fill>
    </dxf>
    <dxf>
      <font>
        <color rgb="FFFF0000"/>
      </font>
      <fill>
        <patternFill>
          <bgColor theme="0"/>
        </patternFill>
      </fill>
    </dxf>
    <dxf>
      <font>
        <condense val="0"/>
        <extend val="0"/>
        <color rgb="FF006100"/>
      </font>
      <fill>
        <patternFill>
          <bgColor theme="6" tint="0.59996337778862885"/>
        </patternFill>
      </fill>
    </dxf>
    <dxf>
      <font>
        <color rgb="FFFF0000"/>
      </font>
      <fill>
        <patternFill patternType="none">
          <bgColor indexed="65"/>
        </patternFill>
      </fill>
    </dxf>
    <dxf>
      <font>
        <color rgb="FFFF0000"/>
      </font>
      <fill>
        <patternFill>
          <bgColor theme="0"/>
        </patternFill>
      </fill>
    </dxf>
    <dxf>
      <font>
        <condense val="0"/>
        <extend val="0"/>
        <color rgb="FF006100"/>
      </font>
      <fill>
        <patternFill>
          <bgColor theme="6" tint="0.59996337778862885"/>
        </patternFill>
      </fill>
    </dxf>
    <dxf>
      <font>
        <color rgb="FFFF0000"/>
      </font>
      <fill>
        <patternFill patternType="none">
          <bgColor indexed="65"/>
        </patternFill>
      </fill>
    </dxf>
    <dxf>
      <font>
        <color rgb="FFFF0000"/>
      </font>
      <fill>
        <patternFill>
          <bgColor theme="0"/>
        </patternFill>
      </fill>
    </dxf>
    <dxf>
      <font>
        <condense val="0"/>
        <extend val="0"/>
        <color rgb="FF006100"/>
      </font>
      <fill>
        <patternFill>
          <bgColor theme="6" tint="0.59996337778862885"/>
        </patternFill>
      </fill>
    </dxf>
    <dxf>
      <font>
        <color rgb="FFFF0000"/>
      </font>
      <fill>
        <patternFill patternType="none">
          <bgColor indexed="65"/>
        </patternFill>
      </fill>
    </dxf>
    <dxf>
      <font>
        <color rgb="FFFF0000"/>
      </font>
      <fill>
        <patternFill>
          <bgColor theme="0"/>
        </patternFill>
      </fill>
    </dxf>
    <dxf>
      <font>
        <condense val="0"/>
        <extend val="0"/>
        <color rgb="FF006100"/>
      </font>
      <fill>
        <patternFill>
          <bgColor theme="6" tint="0.59996337778862885"/>
        </patternFill>
      </fill>
    </dxf>
    <dxf>
      <font>
        <color rgb="FFFF0000"/>
      </font>
      <fill>
        <patternFill patternType="none">
          <bgColor indexed="65"/>
        </patternFill>
      </fill>
    </dxf>
    <dxf>
      <font>
        <color rgb="FFFF0000"/>
      </font>
      <fill>
        <patternFill>
          <bgColor theme="0"/>
        </patternFill>
      </fill>
    </dxf>
    <dxf>
      <font>
        <condense val="0"/>
        <extend val="0"/>
        <color rgb="FF006100"/>
      </font>
      <fill>
        <patternFill>
          <bgColor theme="6" tint="0.59996337778862885"/>
        </patternFill>
      </fill>
    </dxf>
    <dxf>
      <font>
        <color rgb="FFFF0000"/>
      </font>
      <fill>
        <patternFill patternType="none">
          <bgColor indexed="65"/>
        </patternFill>
      </fill>
    </dxf>
    <dxf>
      <font>
        <color rgb="FFFF0000"/>
      </font>
      <fill>
        <patternFill>
          <bgColor theme="0"/>
        </patternFill>
      </fill>
    </dxf>
    <dxf>
      <font>
        <condense val="0"/>
        <extend val="0"/>
        <color rgb="FF006100"/>
      </font>
      <fill>
        <patternFill>
          <bgColor theme="6" tint="0.59996337778862885"/>
        </patternFill>
      </fill>
    </dxf>
    <dxf>
      <font>
        <color rgb="FFFF0000"/>
      </font>
      <fill>
        <patternFill patternType="none">
          <bgColor indexed="65"/>
        </patternFill>
      </fill>
    </dxf>
    <dxf>
      <font>
        <color rgb="FFFF0000"/>
      </font>
      <fill>
        <patternFill>
          <bgColor theme="0"/>
        </patternFill>
      </fill>
    </dxf>
    <dxf>
      <font>
        <condense val="0"/>
        <extend val="0"/>
        <color rgb="FF006100"/>
      </font>
      <fill>
        <patternFill>
          <bgColor theme="6" tint="0.59996337778862885"/>
        </patternFill>
      </fill>
    </dxf>
    <dxf>
      <font>
        <color rgb="FFFF0000"/>
      </font>
      <fill>
        <patternFill patternType="none">
          <bgColor indexed="65"/>
        </patternFill>
      </fill>
    </dxf>
    <dxf>
      <font>
        <color rgb="FFFF0000"/>
      </font>
      <fill>
        <patternFill>
          <bgColor theme="0"/>
        </patternFill>
      </fill>
    </dxf>
    <dxf>
      <font>
        <condense val="0"/>
        <extend val="0"/>
        <color rgb="FF006100"/>
      </font>
      <fill>
        <patternFill>
          <bgColor theme="6" tint="0.59996337778862885"/>
        </patternFill>
      </fill>
    </dxf>
    <dxf>
      <font>
        <color rgb="FFFF0000"/>
      </font>
      <fill>
        <patternFill patternType="none">
          <bgColor indexed="65"/>
        </patternFill>
      </fill>
    </dxf>
    <dxf>
      <font>
        <color rgb="FFFF0000"/>
      </font>
      <fill>
        <patternFill>
          <bgColor theme="0"/>
        </patternFill>
      </fill>
    </dxf>
    <dxf>
      <font>
        <condense val="0"/>
        <extend val="0"/>
        <color rgb="FF006100"/>
      </font>
      <fill>
        <patternFill>
          <bgColor theme="6" tint="0.59996337778862885"/>
        </patternFill>
      </fill>
    </dxf>
    <dxf>
      <font>
        <color rgb="FFFF0000"/>
      </font>
      <fill>
        <patternFill patternType="none">
          <bgColor indexed="65"/>
        </patternFill>
      </fill>
    </dxf>
    <dxf>
      <font>
        <color rgb="FFFF0000"/>
      </font>
      <fill>
        <patternFill>
          <bgColor theme="0"/>
        </patternFill>
      </fill>
    </dxf>
    <dxf>
      <font>
        <condense val="0"/>
        <extend val="0"/>
        <color rgb="FF006100"/>
      </font>
      <fill>
        <patternFill>
          <bgColor theme="6" tint="0.59996337778862885"/>
        </patternFill>
      </fill>
    </dxf>
    <dxf>
      <font>
        <color rgb="FFFF0000"/>
      </font>
      <fill>
        <patternFill patternType="none">
          <bgColor indexed="65"/>
        </patternFill>
      </fill>
    </dxf>
    <dxf>
      <font>
        <color rgb="FFFF0000"/>
      </font>
      <fill>
        <patternFill>
          <bgColor theme="0"/>
        </patternFill>
      </fill>
    </dxf>
    <dxf>
      <font>
        <condense val="0"/>
        <extend val="0"/>
        <color rgb="FF006100"/>
      </font>
      <fill>
        <patternFill>
          <bgColor theme="6" tint="0.59996337778862885"/>
        </patternFill>
      </fill>
    </dxf>
    <dxf>
      <font>
        <color rgb="FFFF0000"/>
      </font>
      <fill>
        <patternFill patternType="none">
          <bgColor indexed="65"/>
        </patternFill>
      </fill>
    </dxf>
    <dxf>
      <font>
        <color rgb="FFFF0000"/>
      </font>
      <fill>
        <patternFill>
          <bgColor theme="0"/>
        </patternFill>
      </fill>
    </dxf>
    <dxf>
      <font>
        <condense val="0"/>
        <extend val="0"/>
        <color rgb="FF006100"/>
      </font>
      <fill>
        <patternFill>
          <bgColor theme="6" tint="0.59996337778862885"/>
        </patternFill>
      </fill>
    </dxf>
    <dxf>
      <font>
        <color rgb="FFFF0000"/>
      </font>
      <fill>
        <patternFill patternType="none">
          <bgColor indexed="65"/>
        </patternFill>
      </fill>
    </dxf>
    <dxf>
      <font>
        <color rgb="FFFF0000"/>
      </font>
      <fill>
        <patternFill>
          <bgColor theme="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48"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1047" name="Yes"/>
        <xdr:cNvPicPr preferRelativeResize="0">
          <a:picLocks noChangeArrowheads="1" noChangeShapeType="1"/>
        </xdr:cNvPicPr>
      </xdr:nvPicPr>
      <xdr:blipFill>
        <a:blip xmlns:r="http://schemas.openxmlformats.org/officeDocument/2006/relationships" r:embed="rId1">
          <a:grayscl/>
          <a:biLevel thresh="50000"/>
          <a:extLst>
            <a:ext uri="{28A0092B-C50C-407E-A947-70E740481C1C}">
              <a14:useLocalDpi xmlns:a14="http://schemas.microsoft.com/office/drawing/2010/main" val="0"/>
            </a:ext>
          </a:extLst>
        </a:blip>
        <a:srcRect/>
        <a:stretch>
          <a:fillRect/>
        </a:stretch>
      </xdr:blipFill>
      <xdr:spPr bwMode="auto">
        <a:xfrm>
          <a:off x="190500" y="14264640"/>
          <a:ext cx="1158240" cy="289560"/>
        </a:xfrm>
        <a:prstGeom prst="rect">
          <a:avLst/>
        </a:prstGeom>
        <a:noFill/>
        <a:ln>
          <a:noFill/>
        </a:ln>
        <a:effectLst/>
        <a:extLst>
          <a:ext uri="{91240B29-F687-4F45-9708-019B960494DF}">
            <a14:hiddenLine xmlns:a14="http://schemas.microsoft.com/office/drawing/2010/main" w="1">
              <a:noFill/>
              <a:miter lim="800000"/>
              <a:headEnd/>
              <a:tailEnd/>
            </a14:hiddenLine>
          </a:ex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pic>
    <xdr:clientData fLocksWithSheet="0"/>
  </xdr:twoCellAnchor>
  <xdr:twoCellAnchor>
    <xdr:from>
      <xdr:col>1</xdr:col>
      <xdr:colOff>76200</xdr:colOff>
      <xdr:row>37</xdr:row>
      <xdr:rowOff>219075</xdr:rowOff>
    </xdr:from>
    <xdr:to>
      <xdr:col>1</xdr:col>
      <xdr:colOff>209550</xdr:colOff>
      <xdr:row>37</xdr:row>
      <xdr:rowOff>485775</xdr:rowOff>
    </xdr:to>
    <xdr:sp macro="" textlink="">
      <xdr:nvSpPr>
        <xdr:cNvPr id="7" name="Isosceles Triangle 1"/>
        <xdr:cNvSpPr>
          <a:spLocks noChangeArrowheads="1"/>
        </xdr:cNvSpPr>
      </xdr:nvSpPr>
      <xdr:spPr bwMode="auto">
        <a:xfrm rot="2700000" flipH="1" flipV="1">
          <a:off x="619125" y="20202525"/>
          <a:ext cx="266700" cy="133350"/>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editAs="oneCell">
    <xdr:from>
      <xdr:col>3</xdr:col>
      <xdr:colOff>495300</xdr:colOff>
      <xdr:row>36</xdr:row>
      <xdr:rowOff>47625</xdr:rowOff>
    </xdr:from>
    <xdr:to>
      <xdr:col>3</xdr:col>
      <xdr:colOff>619125</xdr:colOff>
      <xdr:row>36</xdr:row>
      <xdr:rowOff>266700</xdr:rowOff>
    </xdr:to>
    <xdr:sp macro="" textlink="">
      <xdr:nvSpPr>
        <xdr:cNvPr id="8" name="Isosceles Triangle 2"/>
        <xdr:cNvSpPr>
          <a:spLocks noChangeArrowheads="1"/>
        </xdr:cNvSpPr>
      </xdr:nvSpPr>
      <xdr:spPr bwMode="auto">
        <a:xfrm rot="2700000">
          <a:off x="5467350" y="19564350"/>
          <a:ext cx="219075" cy="123825"/>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xdr:row>
      <xdr:rowOff>171450</xdr:rowOff>
    </xdr:from>
    <xdr:to>
      <xdr:col>0</xdr:col>
      <xdr:colOff>0</xdr:colOff>
      <xdr:row>2</xdr:row>
      <xdr:rowOff>190500</xdr:rowOff>
    </xdr:to>
    <xdr:sp macro="" textlink="">
      <xdr:nvSpPr>
        <xdr:cNvPr id="3" name="Isosceles Triangle 2"/>
        <xdr:cNvSpPr>
          <a:spLocks noChangeArrowheads="1"/>
        </xdr:cNvSpPr>
      </xdr:nvSpPr>
      <xdr:spPr bwMode="auto">
        <a:xfrm rot="2700000">
          <a:off x="5043487" y="15730538"/>
          <a:ext cx="219075" cy="0"/>
        </a:xfrm>
        <a:prstGeom prst="triangle">
          <a:avLst>
            <a:gd name="adj" fmla="val 50000"/>
          </a:avLst>
        </a:prstGeom>
        <a:solidFill>
          <a:srgbClr val="C0504D"/>
        </a:solidFill>
        <a:ln w="9525" algn="ctr">
          <a:noFill/>
          <a:round/>
          <a:headEnd/>
          <a:tailEnd/>
        </a:ln>
      </xdr:spPr>
    </xdr:sp>
    <xdr:clientData/>
  </xdr:twoCellAnchor>
  <xdr:twoCellAnchor>
    <xdr:from>
      <xdr:col>0</xdr:col>
      <xdr:colOff>0</xdr:colOff>
      <xdr:row>0</xdr:row>
      <xdr:rowOff>0</xdr:rowOff>
    </xdr:from>
    <xdr:to>
      <xdr:col>0</xdr:col>
      <xdr:colOff>0</xdr:colOff>
      <xdr:row>0</xdr:row>
      <xdr:rowOff>0</xdr:rowOff>
    </xdr:to>
    <xdr:pic>
      <xdr:nvPicPr>
        <xdr:cNvPr id="3073" name="Yes"/>
        <xdr:cNvPicPr preferRelativeResize="0">
          <a:picLocks noChangeArrowheads="1" noChangeShapeType="1"/>
        </xdr:cNvPicPr>
      </xdr:nvPicPr>
      <xdr:blipFill>
        <a:blip xmlns:r="http://schemas.openxmlformats.org/officeDocument/2006/relationships" r:embed="rId1">
          <a:grayscl/>
          <a:biLevel thresh="50000"/>
          <a:extLst>
            <a:ext uri="{28A0092B-C50C-407E-A947-70E740481C1C}">
              <a14:useLocalDpi xmlns:a14="http://schemas.microsoft.com/office/drawing/2010/main" val="0"/>
            </a:ext>
          </a:extLst>
        </a:blip>
        <a:srcRect/>
        <a:stretch>
          <a:fillRect/>
        </a:stretch>
      </xdr:blipFill>
      <xdr:spPr bwMode="auto">
        <a:xfrm>
          <a:off x="190500" y="0"/>
          <a:ext cx="1158240" cy="0"/>
        </a:xfrm>
        <a:prstGeom prst="rect">
          <a:avLst/>
        </a:prstGeom>
        <a:noFill/>
        <a:ln>
          <a:noFill/>
        </a:ln>
        <a:effectLst/>
        <a:extLst>
          <a:ext uri="{91240B29-F687-4F45-9708-019B960494DF}">
            <a14:hiddenLine xmlns:a14="http://schemas.microsoft.com/office/drawing/2010/main" w="1">
              <a:noFill/>
              <a:miter lim="800000"/>
              <a:headEnd/>
              <a:tailEnd/>
            </a14:hiddenLine>
          </a:ex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pic>
    <xdr:clientData fLocksWithSheet="0"/>
  </xdr:twoCellAnchor>
  <xdr:twoCellAnchor>
    <xdr:from>
      <xdr:col>1</xdr:col>
      <xdr:colOff>76200</xdr:colOff>
      <xdr:row>37</xdr:row>
      <xdr:rowOff>228600</xdr:rowOff>
    </xdr:from>
    <xdr:to>
      <xdr:col>1</xdr:col>
      <xdr:colOff>209550</xdr:colOff>
      <xdr:row>37</xdr:row>
      <xdr:rowOff>495300</xdr:rowOff>
    </xdr:to>
    <xdr:sp macro="" textlink="">
      <xdr:nvSpPr>
        <xdr:cNvPr id="5" name="Isosceles Triangle 1"/>
        <xdr:cNvSpPr>
          <a:spLocks noChangeArrowheads="1"/>
        </xdr:cNvSpPr>
      </xdr:nvSpPr>
      <xdr:spPr bwMode="auto">
        <a:xfrm rot="2700000" flipH="1" flipV="1">
          <a:off x="619125" y="20212050"/>
          <a:ext cx="266700" cy="133350"/>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editAs="oneCell">
    <xdr:from>
      <xdr:col>3</xdr:col>
      <xdr:colOff>495300</xdr:colOff>
      <xdr:row>36</xdr:row>
      <xdr:rowOff>47625</xdr:rowOff>
    </xdr:from>
    <xdr:to>
      <xdr:col>3</xdr:col>
      <xdr:colOff>619125</xdr:colOff>
      <xdr:row>37</xdr:row>
      <xdr:rowOff>76200</xdr:rowOff>
    </xdr:to>
    <xdr:sp macro="" textlink="">
      <xdr:nvSpPr>
        <xdr:cNvPr id="6" name="Isosceles Triangle 2"/>
        <xdr:cNvSpPr>
          <a:spLocks noChangeArrowheads="1"/>
        </xdr:cNvSpPr>
      </xdr:nvSpPr>
      <xdr:spPr bwMode="auto">
        <a:xfrm rot="2700000">
          <a:off x="5467350" y="19564350"/>
          <a:ext cx="219075" cy="123825"/>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2</xdr:row>
      <xdr:rowOff>177800</xdr:rowOff>
    </xdr:from>
    <xdr:to>
      <xdr:col>0</xdr:col>
      <xdr:colOff>0</xdr:colOff>
      <xdr:row>4</xdr:row>
      <xdr:rowOff>146050</xdr:rowOff>
    </xdr:to>
    <xdr:sp macro="" textlink="">
      <xdr:nvSpPr>
        <xdr:cNvPr id="3" name="Isosceles Triangle 2"/>
        <xdr:cNvSpPr>
          <a:spLocks noChangeArrowheads="1"/>
        </xdr:cNvSpPr>
      </xdr:nvSpPr>
      <xdr:spPr bwMode="auto">
        <a:xfrm rot="2700000">
          <a:off x="5346700" y="15722600"/>
          <a:ext cx="215900" cy="127000"/>
        </a:xfrm>
        <a:prstGeom prst="triangle">
          <a:avLst>
            <a:gd name="adj" fmla="val 50000"/>
          </a:avLst>
        </a:prstGeom>
        <a:solidFill>
          <a:srgbClr val="C0504D"/>
        </a:solidFill>
        <a:ln w="9525" algn="ctr">
          <a:noFill/>
          <a:round/>
          <a:headEnd/>
          <a:tailEnd/>
        </a:ln>
      </xdr:spPr>
    </xdr:sp>
    <xdr:clientData/>
  </xdr:twoCellAnchor>
  <xdr:twoCellAnchor>
    <xdr:from>
      <xdr:col>1</xdr:col>
      <xdr:colOff>76200</xdr:colOff>
      <xdr:row>37</xdr:row>
      <xdr:rowOff>219075</xdr:rowOff>
    </xdr:from>
    <xdr:to>
      <xdr:col>1</xdr:col>
      <xdr:colOff>209550</xdr:colOff>
      <xdr:row>37</xdr:row>
      <xdr:rowOff>485775</xdr:rowOff>
    </xdr:to>
    <xdr:sp macro="" textlink="">
      <xdr:nvSpPr>
        <xdr:cNvPr id="4" name="Isosceles Triangle 1"/>
        <xdr:cNvSpPr>
          <a:spLocks noChangeArrowheads="1"/>
        </xdr:cNvSpPr>
      </xdr:nvSpPr>
      <xdr:spPr bwMode="auto">
        <a:xfrm rot="2700000" flipH="1" flipV="1">
          <a:off x="619125" y="20202525"/>
          <a:ext cx="266700" cy="133350"/>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editAs="oneCell">
    <xdr:from>
      <xdr:col>3</xdr:col>
      <xdr:colOff>495300</xdr:colOff>
      <xdr:row>36</xdr:row>
      <xdr:rowOff>47625</xdr:rowOff>
    </xdr:from>
    <xdr:to>
      <xdr:col>3</xdr:col>
      <xdr:colOff>619125</xdr:colOff>
      <xdr:row>36</xdr:row>
      <xdr:rowOff>266700</xdr:rowOff>
    </xdr:to>
    <xdr:sp macro="" textlink="">
      <xdr:nvSpPr>
        <xdr:cNvPr id="5" name="Isosceles Triangle 2"/>
        <xdr:cNvSpPr>
          <a:spLocks noChangeArrowheads="1"/>
        </xdr:cNvSpPr>
      </xdr:nvSpPr>
      <xdr:spPr bwMode="auto">
        <a:xfrm rot="2700000">
          <a:off x="5467350" y="19564350"/>
          <a:ext cx="219075" cy="123825"/>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647700</xdr:colOff>
      <xdr:row>0</xdr:row>
      <xdr:rowOff>0</xdr:rowOff>
    </xdr:from>
    <xdr:to>
      <xdr:col>3</xdr:col>
      <xdr:colOff>647700</xdr:colOff>
      <xdr:row>0</xdr:row>
      <xdr:rowOff>222250</xdr:rowOff>
    </xdr:to>
    <xdr:sp macro="" textlink="">
      <xdr:nvSpPr>
        <xdr:cNvPr id="3" name="Isosceles Triangle 2"/>
        <xdr:cNvSpPr>
          <a:spLocks noChangeArrowheads="1"/>
        </xdr:cNvSpPr>
      </xdr:nvSpPr>
      <xdr:spPr bwMode="auto">
        <a:xfrm rot="2700000">
          <a:off x="5349875" y="15694025"/>
          <a:ext cx="222250" cy="127000"/>
        </a:xfrm>
        <a:prstGeom prst="triangle">
          <a:avLst>
            <a:gd name="adj" fmla="val 50000"/>
          </a:avLst>
        </a:prstGeom>
        <a:solidFill>
          <a:srgbClr val="C0504D"/>
        </a:solidFill>
        <a:ln w="9525" algn="ctr">
          <a:noFill/>
          <a:round/>
          <a:headEnd/>
          <a:tailEnd/>
        </a:ln>
      </xdr:spPr>
    </xdr:sp>
    <xdr:clientData/>
  </xdr:twoCellAnchor>
  <xdr:twoCellAnchor>
    <xdr:from>
      <xdr:col>1</xdr:col>
      <xdr:colOff>76200</xdr:colOff>
      <xdr:row>37</xdr:row>
      <xdr:rowOff>219075</xdr:rowOff>
    </xdr:from>
    <xdr:to>
      <xdr:col>1</xdr:col>
      <xdr:colOff>209550</xdr:colOff>
      <xdr:row>37</xdr:row>
      <xdr:rowOff>485775</xdr:rowOff>
    </xdr:to>
    <xdr:sp macro="" textlink="">
      <xdr:nvSpPr>
        <xdr:cNvPr id="4" name="Isosceles Triangle 1"/>
        <xdr:cNvSpPr>
          <a:spLocks noChangeArrowheads="1"/>
        </xdr:cNvSpPr>
      </xdr:nvSpPr>
      <xdr:spPr bwMode="auto">
        <a:xfrm rot="2700000" flipH="1" flipV="1">
          <a:off x="9525" y="19764375"/>
          <a:ext cx="266700" cy="133350"/>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editAs="oneCell">
    <xdr:from>
      <xdr:col>3</xdr:col>
      <xdr:colOff>495300</xdr:colOff>
      <xdr:row>36</xdr:row>
      <xdr:rowOff>47625</xdr:rowOff>
    </xdr:from>
    <xdr:to>
      <xdr:col>3</xdr:col>
      <xdr:colOff>619125</xdr:colOff>
      <xdr:row>37</xdr:row>
      <xdr:rowOff>76200</xdr:rowOff>
    </xdr:to>
    <xdr:sp macro="" textlink="">
      <xdr:nvSpPr>
        <xdr:cNvPr id="5" name="Isosceles Triangle 2"/>
        <xdr:cNvSpPr>
          <a:spLocks noChangeArrowheads="1"/>
        </xdr:cNvSpPr>
      </xdr:nvSpPr>
      <xdr:spPr bwMode="auto">
        <a:xfrm rot="2700000">
          <a:off x="4857750" y="19126200"/>
          <a:ext cx="219075" cy="123825"/>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647700</xdr:colOff>
      <xdr:row>0</xdr:row>
      <xdr:rowOff>0</xdr:rowOff>
    </xdr:from>
    <xdr:to>
      <xdr:col>2</xdr:col>
      <xdr:colOff>647700</xdr:colOff>
      <xdr:row>0</xdr:row>
      <xdr:rowOff>222250</xdr:rowOff>
    </xdr:to>
    <xdr:sp macro="" textlink="">
      <xdr:nvSpPr>
        <xdr:cNvPr id="3" name="Isosceles Triangle 2"/>
        <xdr:cNvSpPr>
          <a:spLocks noChangeArrowheads="1"/>
        </xdr:cNvSpPr>
      </xdr:nvSpPr>
      <xdr:spPr bwMode="auto">
        <a:xfrm rot="2700000">
          <a:off x="5349875" y="15694025"/>
          <a:ext cx="222250" cy="127000"/>
        </a:xfrm>
        <a:prstGeom prst="triangle">
          <a:avLst>
            <a:gd name="adj" fmla="val 50000"/>
          </a:avLst>
        </a:prstGeom>
        <a:solidFill>
          <a:srgbClr val="C0504D"/>
        </a:solidFill>
        <a:ln w="9525" algn="ctr">
          <a:noFill/>
          <a:round/>
          <a:headEnd/>
          <a:tailEnd/>
        </a:ln>
      </xdr:spPr>
    </xdr:sp>
    <xdr:clientData/>
  </xdr:twoCellAnchor>
  <xdr:twoCellAnchor>
    <xdr:from>
      <xdr:col>1</xdr:col>
      <xdr:colOff>76200</xdr:colOff>
      <xdr:row>37</xdr:row>
      <xdr:rowOff>219075</xdr:rowOff>
    </xdr:from>
    <xdr:to>
      <xdr:col>1</xdr:col>
      <xdr:colOff>209550</xdr:colOff>
      <xdr:row>37</xdr:row>
      <xdr:rowOff>485775</xdr:rowOff>
    </xdr:to>
    <xdr:sp macro="" textlink="">
      <xdr:nvSpPr>
        <xdr:cNvPr id="4" name="Isosceles Triangle 1"/>
        <xdr:cNvSpPr>
          <a:spLocks noChangeArrowheads="1"/>
        </xdr:cNvSpPr>
      </xdr:nvSpPr>
      <xdr:spPr bwMode="auto">
        <a:xfrm rot="2700000" flipH="1" flipV="1">
          <a:off x="619125" y="20202525"/>
          <a:ext cx="266700" cy="133350"/>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editAs="oneCell">
    <xdr:from>
      <xdr:col>3</xdr:col>
      <xdr:colOff>495300</xdr:colOff>
      <xdr:row>36</xdr:row>
      <xdr:rowOff>47625</xdr:rowOff>
    </xdr:from>
    <xdr:to>
      <xdr:col>4</xdr:col>
      <xdr:colOff>9525</xdr:colOff>
      <xdr:row>37</xdr:row>
      <xdr:rowOff>76200</xdr:rowOff>
    </xdr:to>
    <xdr:sp macro="" textlink="">
      <xdr:nvSpPr>
        <xdr:cNvPr id="5" name="Isosceles Triangle 2"/>
        <xdr:cNvSpPr>
          <a:spLocks noChangeArrowheads="1"/>
        </xdr:cNvSpPr>
      </xdr:nvSpPr>
      <xdr:spPr bwMode="auto">
        <a:xfrm rot="2700000">
          <a:off x="5467350" y="19564350"/>
          <a:ext cx="219075" cy="123825"/>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2</xdr:row>
      <xdr:rowOff>171450</xdr:rowOff>
    </xdr:from>
    <xdr:to>
      <xdr:col>0</xdr:col>
      <xdr:colOff>0</xdr:colOff>
      <xdr:row>4</xdr:row>
      <xdr:rowOff>146050</xdr:rowOff>
    </xdr:to>
    <xdr:sp macro="" textlink="">
      <xdr:nvSpPr>
        <xdr:cNvPr id="3" name="Isosceles Triangle 2"/>
        <xdr:cNvSpPr>
          <a:spLocks noChangeArrowheads="1"/>
        </xdr:cNvSpPr>
      </xdr:nvSpPr>
      <xdr:spPr bwMode="auto">
        <a:xfrm rot="2700000">
          <a:off x="5349875" y="15694025"/>
          <a:ext cx="222250" cy="127000"/>
        </a:xfrm>
        <a:prstGeom prst="triangle">
          <a:avLst>
            <a:gd name="adj" fmla="val 50000"/>
          </a:avLst>
        </a:prstGeom>
        <a:solidFill>
          <a:srgbClr val="C0504D"/>
        </a:solidFill>
        <a:ln w="9525" algn="ctr">
          <a:noFill/>
          <a:round/>
          <a:headEnd/>
          <a:tailEnd/>
        </a:ln>
      </xdr:spPr>
    </xdr:sp>
    <xdr:clientData/>
  </xdr:twoCellAnchor>
  <xdr:twoCellAnchor>
    <xdr:from>
      <xdr:col>1</xdr:col>
      <xdr:colOff>76200</xdr:colOff>
      <xdr:row>37</xdr:row>
      <xdr:rowOff>219075</xdr:rowOff>
    </xdr:from>
    <xdr:to>
      <xdr:col>1</xdr:col>
      <xdr:colOff>209550</xdr:colOff>
      <xdr:row>37</xdr:row>
      <xdr:rowOff>485775</xdr:rowOff>
    </xdr:to>
    <xdr:sp macro="" textlink="">
      <xdr:nvSpPr>
        <xdr:cNvPr id="4" name="Isosceles Triangle 1"/>
        <xdr:cNvSpPr>
          <a:spLocks noChangeArrowheads="1"/>
        </xdr:cNvSpPr>
      </xdr:nvSpPr>
      <xdr:spPr bwMode="auto">
        <a:xfrm rot="2700000" flipH="1" flipV="1">
          <a:off x="619125" y="20202525"/>
          <a:ext cx="266700" cy="133350"/>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editAs="oneCell">
    <xdr:from>
      <xdr:col>3</xdr:col>
      <xdr:colOff>495300</xdr:colOff>
      <xdr:row>36</xdr:row>
      <xdr:rowOff>47625</xdr:rowOff>
    </xdr:from>
    <xdr:to>
      <xdr:col>3</xdr:col>
      <xdr:colOff>619125</xdr:colOff>
      <xdr:row>36</xdr:row>
      <xdr:rowOff>266700</xdr:rowOff>
    </xdr:to>
    <xdr:sp macro="" textlink="">
      <xdr:nvSpPr>
        <xdr:cNvPr id="5" name="Isosceles Triangle 2"/>
        <xdr:cNvSpPr>
          <a:spLocks noChangeArrowheads="1"/>
        </xdr:cNvSpPr>
      </xdr:nvSpPr>
      <xdr:spPr bwMode="auto">
        <a:xfrm rot="2700000">
          <a:off x="5467350" y="19564350"/>
          <a:ext cx="219075" cy="123825"/>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76200</xdr:colOff>
      <xdr:row>37</xdr:row>
      <xdr:rowOff>219075</xdr:rowOff>
    </xdr:from>
    <xdr:to>
      <xdr:col>1</xdr:col>
      <xdr:colOff>209550</xdr:colOff>
      <xdr:row>37</xdr:row>
      <xdr:rowOff>485775</xdr:rowOff>
    </xdr:to>
    <xdr:sp macro="" textlink="">
      <xdr:nvSpPr>
        <xdr:cNvPr id="2" name="Isosceles Triangle 1"/>
        <xdr:cNvSpPr>
          <a:spLocks noChangeArrowheads="1"/>
        </xdr:cNvSpPr>
      </xdr:nvSpPr>
      <xdr:spPr bwMode="auto">
        <a:xfrm rot="2700000" flipH="1" flipV="1">
          <a:off x="619125" y="20173950"/>
          <a:ext cx="266700" cy="133350"/>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editAs="oneCell">
    <xdr:from>
      <xdr:col>3</xdr:col>
      <xdr:colOff>495300</xdr:colOff>
      <xdr:row>36</xdr:row>
      <xdr:rowOff>47625</xdr:rowOff>
    </xdr:from>
    <xdr:to>
      <xdr:col>3</xdr:col>
      <xdr:colOff>619125</xdr:colOff>
      <xdr:row>37</xdr:row>
      <xdr:rowOff>76200</xdr:rowOff>
    </xdr:to>
    <xdr:sp macro="" textlink="">
      <xdr:nvSpPr>
        <xdr:cNvPr id="3" name="Isosceles Triangle 2"/>
        <xdr:cNvSpPr>
          <a:spLocks noChangeArrowheads="1"/>
        </xdr:cNvSpPr>
      </xdr:nvSpPr>
      <xdr:spPr bwMode="auto">
        <a:xfrm rot="2700000">
          <a:off x="5467350" y="19535775"/>
          <a:ext cx="219075" cy="123825"/>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2</xdr:row>
      <xdr:rowOff>171450</xdr:rowOff>
    </xdr:from>
    <xdr:to>
      <xdr:col>0</xdr:col>
      <xdr:colOff>22225</xdr:colOff>
      <xdr:row>2</xdr:row>
      <xdr:rowOff>180975</xdr:rowOff>
    </xdr:to>
    <xdr:sp macro="" textlink="">
      <xdr:nvSpPr>
        <xdr:cNvPr id="3" name="Isosceles Triangle 2"/>
        <xdr:cNvSpPr>
          <a:spLocks noChangeArrowheads="1"/>
        </xdr:cNvSpPr>
      </xdr:nvSpPr>
      <xdr:spPr bwMode="auto">
        <a:xfrm rot="2700000">
          <a:off x="5321300" y="15694025"/>
          <a:ext cx="219075" cy="123825"/>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76200</xdr:colOff>
      <xdr:row>37</xdr:row>
      <xdr:rowOff>219075</xdr:rowOff>
    </xdr:from>
    <xdr:to>
      <xdr:col>1</xdr:col>
      <xdr:colOff>209550</xdr:colOff>
      <xdr:row>37</xdr:row>
      <xdr:rowOff>485775</xdr:rowOff>
    </xdr:to>
    <xdr:sp macro="" textlink="">
      <xdr:nvSpPr>
        <xdr:cNvPr id="4" name="Isosceles Triangle 1"/>
        <xdr:cNvSpPr>
          <a:spLocks noChangeArrowheads="1"/>
        </xdr:cNvSpPr>
      </xdr:nvSpPr>
      <xdr:spPr bwMode="auto">
        <a:xfrm rot="2700000" flipH="1" flipV="1">
          <a:off x="619125" y="20202525"/>
          <a:ext cx="266700" cy="133350"/>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editAs="oneCell">
    <xdr:from>
      <xdr:col>3</xdr:col>
      <xdr:colOff>495300</xdr:colOff>
      <xdr:row>36</xdr:row>
      <xdr:rowOff>47625</xdr:rowOff>
    </xdr:from>
    <xdr:to>
      <xdr:col>3</xdr:col>
      <xdr:colOff>619125</xdr:colOff>
      <xdr:row>37</xdr:row>
      <xdr:rowOff>76200</xdr:rowOff>
    </xdr:to>
    <xdr:sp macro="" textlink="">
      <xdr:nvSpPr>
        <xdr:cNvPr id="5" name="Isosceles Triangle 2"/>
        <xdr:cNvSpPr>
          <a:spLocks noChangeArrowheads="1"/>
        </xdr:cNvSpPr>
      </xdr:nvSpPr>
      <xdr:spPr bwMode="auto">
        <a:xfrm rot="2700000">
          <a:off x="5467350" y="19564350"/>
          <a:ext cx="219075" cy="123825"/>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2</xdr:row>
      <xdr:rowOff>165100</xdr:rowOff>
    </xdr:from>
    <xdr:to>
      <xdr:col>0</xdr:col>
      <xdr:colOff>0</xdr:colOff>
      <xdr:row>4</xdr:row>
      <xdr:rowOff>139700</xdr:rowOff>
    </xdr:to>
    <xdr:sp macro="" textlink="">
      <xdr:nvSpPr>
        <xdr:cNvPr id="3" name="Isosceles Triangle 2"/>
        <xdr:cNvSpPr>
          <a:spLocks noChangeArrowheads="1"/>
        </xdr:cNvSpPr>
      </xdr:nvSpPr>
      <xdr:spPr bwMode="auto">
        <a:xfrm rot="2700000">
          <a:off x="5359400" y="15684500"/>
          <a:ext cx="222250" cy="133350"/>
        </a:xfrm>
        <a:prstGeom prst="triangle">
          <a:avLst>
            <a:gd name="adj" fmla="val 50000"/>
          </a:avLst>
        </a:prstGeom>
        <a:solidFill>
          <a:srgbClr val="C0504D"/>
        </a:solidFill>
        <a:ln w="9525" algn="ctr">
          <a:noFill/>
          <a:round/>
          <a:headEnd/>
          <a:tailEnd/>
        </a:ln>
      </xdr:spPr>
    </xdr:sp>
    <xdr:clientData/>
  </xdr:twoCellAnchor>
  <xdr:twoCellAnchor>
    <xdr:from>
      <xdr:col>1</xdr:col>
      <xdr:colOff>76200</xdr:colOff>
      <xdr:row>37</xdr:row>
      <xdr:rowOff>228600</xdr:rowOff>
    </xdr:from>
    <xdr:to>
      <xdr:col>1</xdr:col>
      <xdr:colOff>209550</xdr:colOff>
      <xdr:row>37</xdr:row>
      <xdr:rowOff>495300</xdr:rowOff>
    </xdr:to>
    <xdr:sp macro="" textlink="">
      <xdr:nvSpPr>
        <xdr:cNvPr id="4" name="Isosceles Triangle 1"/>
        <xdr:cNvSpPr>
          <a:spLocks noChangeArrowheads="1"/>
        </xdr:cNvSpPr>
      </xdr:nvSpPr>
      <xdr:spPr bwMode="auto">
        <a:xfrm rot="2700000" flipH="1" flipV="1">
          <a:off x="619125" y="20212050"/>
          <a:ext cx="266700" cy="133350"/>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editAs="oneCell">
    <xdr:from>
      <xdr:col>3</xdr:col>
      <xdr:colOff>495300</xdr:colOff>
      <xdr:row>36</xdr:row>
      <xdr:rowOff>47625</xdr:rowOff>
    </xdr:from>
    <xdr:to>
      <xdr:col>3</xdr:col>
      <xdr:colOff>619125</xdr:colOff>
      <xdr:row>36</xdr:row>
      <xdr:rowOff>266700</xdr:rowOff>
    </xdr:to>
    <xdr:sp macro="" textlink="">
      <xdr:nvSpPr>
        <xdr:cNvPr id="5" name="Isosceles Triangle 2"/>
        <xdr:cNvSpPr>
          <a:spLocks noChangeArrowheads="1"/>
        </xdr:cNvSpPr>
      </xdr:nvSpPr>
      <xdr:spPr bwMode="auto">
        <a:xfrm rot="2700000">
          <a:off x="5467350" y="19564350"/>
          <a:ext cx="219075" cy="123825"/>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2</xdr:row>
      <xdr:rowOff>171450</xdr:rowOff>
    </xdr:from>
    <xdr:to>
      <xdr:col>0</xdr:col>
      <xdr:colOff>0</xdr:colOff>
      <xdr:row>4</xdr:row>
      <xdr:rowOff>79375</xdr:rowOff>
    </xdr:to>
    <xdr:sp macro="" textlink="">
      <xdr:nvSpPr>
        <xdr:cNvPr id="3" name="Isosceles Triangle 2"/>
        <xdr:cNvSpPr>
          <a:spLocks noChangeArrowheads="1"/>
        </xdr:cNvSpPr>
      </xdr:nvSpPr>
      <xdr:spPr bwMode="auto">
        <a:xfrm rot="2700000">
          <a:off x="5349875" y="15694025"/>
          <a:ext cx="222250" cy="127000"/>
        </a:xfrm>
        <a:prstGeom prst="triangle">
          <a:avLst>
            <a:gd name="adj" fmla="val 50000"/>
          </a:avLst>
        </a:prstGeom>
        <a:solidFill>
          <a:srgbClr val="C0504D"/>
        </a:solidFill>
        <a:ln w="9525" algn="ctr">
          <a:noFill/>
          <a:round/>
          <a:headEnd/>
          <a:tailEnd/>
        </a:ln>
      </xdr:spPr>
    </xdr:sp>
    <xdr:clientData/>
  </xdr:twoCellAnchor>
  <xdr:twoCellAnchor>
    <xdr:from>
      <xdr:col>1</xdr:col>
      <xdr:colOff>76200</xdr:colOff>
      <xdr:row>37</xdr:row>
      <xdr:rowOff>219075</xdr:rowOff>
    </xdr:from>
    <xdr:to>
      <xdr:col>1</xdr:col>
      <xdr:colOff>209550</xdr:colOff>
      <xdr:row>37</xdr:row>
      <xdr:rowOff>485775</xdr:rowOff>
    </xdr:to>
    <xdr:sp macro="" textlink="">
      <xdr:nvSpPr>
        <xdr:cNvPr id="4" name="Isosceles Triangle 1"/>
        <xdr:cNvSpPr>
          <a:spLocks noChangeArrowheads="1"/>
        </xdr:cNvSpPr>
      </xdr:nvSpPr>
      <xdr:spPr bwMode="auto">
        <a:xfrm rot="2700000" flipH="1" flipV="1">
          <a:off x="619125" y="17773650"/>
          <a:ext cx="266700" cy="133350"/>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editAs="oneCell">
    <xdr:from>
      <xdr:col>3</xdr:col>
      <xdr:colOff>495300</xdr:colOff>
      <xdr:row>36</xdr:row>
      <xdr:rowOff>47625</xdr:rowOff>
    </xdr:from>
    <xdr:to>
      <xdr:col>3</xdr:col>
      <xdr:colOff>619125</xdr:colOff>
      <xdr:row>36</xdr:row>
      <xdr:rowOff>266700</xdr:rowOff>
    </xdr:to>
    <xdr:sp macro="" textlink="">
      <xdr:nvSpPr>
        <xdr:cNvPr id="5" name="Isosceles Triangle 2"/>
        <xdr:cNvSpPr>
          <a:spLocks noChangeArrowheads="1"/>
        </xdr:cNvSpPr>
      </xdr:nvSpPr>
      <xdr:spPr bwMode="auto">
        <a:xfrm rot="2700000">
          <a:off x="11525250" y="17135475"/>
          <a:ext cx="219075" cy="123825"/>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2</xdr:row>
      <xdr:rowOff>171450</xdr:rowOff>
    </xdr:from>
    <xdr:to>
      <xdr:col>0</xdr:col>
      <xdr:colOff>0</xdr:colOff>
      <xdr:row>4</xdr:row>
      <xdr:rowOff>146050</xdr:rowOff>
    </xdr:to>
    <xdr:sp macro="" textlink="">
      <xdr:nvSpPr>
        <xdr:cNvPr id="3" name="Isosceles Triangle 2"/>
        <xdr:cNvSpPr>
          <a:spLocks noChangeArrowheads="1"/>
        </xdr:cNvSpPr>
      </xdr:nvSpPr>
      <xdr:spPr bwMode="auto">
        <a:xfrm rot="2700000">
          <a:off x="5349875" y="15694025"/>
          <a:ext cx="222250" cy="127000"/>
        </a:xfrm>
        <a:prstGeom prst="triangle">
          <a:avLst>
            <a:gd name="adj" fmla="val 50000"/>
          </a:avLst>
        </a:prstGeom>
        <a:solidFill>
          <a:srgbClr val="C0504D"/>
        </a:solidFill>
        <a:ln w="9525" algn="ctr">
          <a:noFill/>
          <a:round/>
          <a:headEnd/>
          <a:tailEnd/>
        </a:ln>
      </xdr:spPr>
    </xdr:sp>
    <xdr:clientData/>
  </xdr:twoCellAnchor>
  <xdr:twoCellAnchor>
    <xdr:from>
      <xdr:col>1</xdr:col>
      <xdr:colOff>76200</xdr:colOff>
      <xdr:row>37</xdr:row>
      <xdr:rowOff>219075</xdr:rowOff>
    </xdr:from>
    <xdr:to>
      <xdr:col>1</xdr:col>
      <xdr:colOff>209550</xdr:colOff>
      <xdr:row>37</xdr:row>
      <xdr:rowOff>485775</xdr:rowOff>
    </xdr:to>
    <xdr:sp macro="" textlink="">
      <xdr:nvSpPr>
        <xdr:cNvPr id="4" name="Isosceles Triangle 1"/>
        <xdr:cNvSpPr>
          <a:spLocks noChangeArrowheads="1"/>
        </xdr:cNvSpPr>
      </xdr:nvSpPr>
      <xdr:spPr bwMode="auto">
        <a:xfrm rot="2700000" flipH="1" flipV="1">
          <a:off x="619125" y="20202525"/>
          <a:ext cx="266700" cy="133350"/>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editAs="oneCell">
    <xdr:from>
      <xdr:col>3</xdr:col>
      <xdr:colOff>495300</xdr:colOff>
      <xdr:row>36</xdr:row>
      <xdr:rowOff>47625</xdr:rowOff>
    </xdr:from>
    <xdr:to>
      <xdr:col>3</xdr:col>
      <xdr:colOff>619125</xdr:colOff>
      <xdr:row>36</xdr:row>
      <xdr:rowOff>266700</xdr:rowOff>
    </xdr:to>
    <xdr:sp macro="" textlink="">
      <xdr:nvSpPr>
        <xdr:cNvPr id="5" name="Isosceles Triangle 2"/>
        <xdr:cNvSpPr>
          <a:spLocks noChangeArrowheads="1"/>
        </xdr:cNvSpPr>
      </xdr:nvSpPr>
      <xdr:spPr bwMode="auto">
        <a:xfrm rot="2700000">
          <a:off x="5467350" y="19564350"/>
          <a:ext cx="219075" cy="123825"/>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76200</xdr:colOff>
      <xdr:row>37</xdr:row>
      <xdr:rowOff>219075</xdr:rowOff>
    </xdr:from>
    <xdr:to>
      <xdr:col>1</xdr:col>
      <xdr:colOff>209550</xdr:colOff>
      <xdr:row>37</xdr:row>
      <xdr:rowOff>485775</xdr:rowOff>
    </xdr:to>
    <xdr:sp macro="" textlink="">
      <xdr:nvSpPr>
        <xdr:cNvPr id="2" name="Isosceles Triangle 1"/>
        <xdr:cNvSpPr>
          <a:spLocks noChangeArrowheads="1"/>
        </xdr:cNvSpPr>
      </xdr:nvSpPr>
      <xdr:spPr bwMode="auto">
        <a:xfrm rot="2700000" flipH="1" flipV="1">
          <a:off x="9525" y="19764375"/>
          <a:ext cx="266700" cy="133350"/>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editAs="oneCell">
    <xdr:from>
      <xdr:col>3</xdr:col>
      <xdr:colOff>495300</xdr:colOff>
      <xdr:row>36</xdr:row>
      <xdr:rowOff>47625</xdr:rowOff>
    </xdr:from>
    <xdr:to>
      <xdr:col>3</xdr:col>
      <xdr:colOff>619125</xdr:colOff>
      <xdr:row>37</xdr:row>
      <xdr:rowOff>76200</xdr:rowOff>
    </xdr:to>
    <xdr:sp macro="" textlink="">
      <xdr:nvSpPr>
        <xdr:cNvPr id="3" name="Isosceles Triangle 2"/>
        <xdr:cNvSpPr>
          <a:spLocks noChangeArrowheads="1"/>
        </xdr:cNvSpPr>
      </xdr:nvSpPr>
      <xdr:spPr bwMode="auto">
        <a:xfrm rot="2700000">
          <a:off x="4857750" y="19126200"/>
          <a:ext cx="219075" cy="123825"/>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76200</xdr:colOff>
      <xdr:row>37</xdr:row>
      <xdr:rowOff>219075</xdr:rowOff>
    </xdr:from>
    <xdr:to>
      <xdr:col>1</xdr:col>
      <xdr:colOff>209550</xdr:colOff>
      <xdr:row>37</xdr:row>
      <xdr:rowOff>485775</xdr:rowOff>
    </xdr:to>
    <xdr:sp macro="" textlink="">
      <xdr:nvSpPr>
        <xdr:cNvPr id="4" name="Isosceles Triangle 1"/>
        <xdr:cNvSpPr>
          <a:spLocks noChangeArrowheads="1"/>
        </xdr:cNvSpPr>
      </xdr:nvSpPr>
      <xdr:spPr bwMode="auto">
        <a:xfrm rot="2700000" flipH="1" flipV="1">
          <a:off x="619125" y="20202525"/>
          <a:ext cx="266700" cy="133350"/>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editAs="oneCell">
    <xdr:from>
      <xdr:col>3</xdr:col>
      <xdr:colOff>495300</xdr:colOff>
      <xdr:row>36</xdr:row>
      <xdr:rowOff>47625</xdr:rowOff>
    </xdr:from>
    <xdr:to>
      <xdr:col>3</xdr:col>
      <xdr:colOff>619125</xdr:colOff>
      <xdr:row>36</xdr:row>
      <xdr:rowOff>266700</xdr:rowOff>
    </xdr:to>
    <xdr:sp macro="" textlink="">
      <xdr:nvSpPr>
        <xdr:cNvPr id="5" name="Isosceles Triangle 2"/>
        <xdr:cNvSpPr>
          <a:spLocks noChangeArrowheads="1"/>
        </xdr:cNvSpPr>
      </xdr:nvSpPr>
      <xdr:spPr bwMode="auto">
        <a:xfrm rot="2700000">
          <a:off x="5467350" y="19564350"/>
          <a:ext cx="219075" cy="123825"/>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2</xdr:col>
      <xdr:colOff>647700</xdr:colOff>
      <xdr:row>0</xdr:row>
      <xdr:rowOff>0</xdr:rowOff>
    </xdr:from>
    <xdr:to>
      <xdr:col>2</xdr:col>
      <xdr:colOff>647700</xdr:colOff>
      <xdr:row>1</xdr:row>
      <xdr:rowOff>31750</xdr:rowOff>
    </xdr:to>
    <xdr:sp macro="" textlink="">
      <xdr:nvSpPr>
        <xdr:cNvPr id="3" name="Isosceles Triangle 2"/>
        <xdr:cNvSpPr>
          <a:spLocks noChangeArrowheads="1"/>
        </xdr:cNvSpPr>
      </xdr:nvSpPr>
      <xdr:spPr bwMode="auto">
        <a:xfrm rot="2700000">
          <a:off x="5349875" y="15694025"/>
          <a:ext cx="222250" cy="127000"/>
        </a:xfrm>
        <a:prstGeom prst="triangle">
          <a:avLst>
            <a:gd name="adj" fmla="val 50000"/>
          </a:avLst>
        </a:prstGeom>
        <a:solidFill>
          <a:srgbClr val="C0504D"/>
        </a:solidFill>
        <a:ln w="9525" algn="ctr">
          <a:noFill/>
          <a:round/>
          <a:headEnd/>
          <a:tailEnd/>
        </a:ln>
      </xdr:spPr>
    </xdr:sp>
    <xdr:clientData/>
  </xdr:twoCellAnchor>
  <xdr:twoCellAnchor>
    <xdr:from>
      <xdr:col>1</xdr:col>
      <xdr:colOff>76200</xdr:colOff>
      <xdr:row>37</xdr:row>
      <xdr:rowOff>219075</xdr:rowOff>
    </xdr:from>
    <xdr:to>
      <xdr:col>1</xdr:col>
      <xdr:colOff>209550</xdr:colOff>
      <xdr:row>37</xdr:row>
      <xdr:rowOff>485775</xdr:rowOff>
    </xdr:to>
    <xdr:sp macro="" textlink="">
      <xdr:nvSpPr>
        <xdr:cNvPr id="4" name="Isosceles Triangle 3"/>
        <xdr:cNvSpPr>
          <a:spLocks noChangeArrowheads="1"/>
        </xdr:cNvSpPr>
      </xdr:nvSpPr>
      <xdr:spPr bwMode="auto">
        <a:xfrm rot="2700000" flipH="1" flipV="1">
          <a:off x="619125" y="19764375"/>
          <a:ext cx="266700" cy="133350"/>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editAs="oneCell">
    <xdr:from>
      <xdr:col>3</xdr:col>
      <xdr:colOff>495300</xdr:colOff>
      <xdr:row>36</xdr:row>
      <xdr:rowOff>47625</xdr:rowOff>
    </xdr:from>
    <xdr:to>
      <xdr:col>3</xdr:col>
      <xdr:colOff>619125</xdr:colOff>
      <xdr:row>38</xdr:row>
      <xdr:rowOff>142875</xdr:rowOff>
    </xdr:to>
    <xdr:sp macro="" textlink="">
      <xdr:nvSpPr>
        <xdr:cNvPr id="5" name="Isosceles Triangle 4"/>
        <xdr:cNvSpPr>
          <a:spLocks noChangeArrowheads="1"/>
        </xdr:cNvSpPr>
      </xdr:nvSpPr>
      <xdr:spPr bwMode="auto">
        <a:xfrm rot="2700000">
          <a:off x="5338763" y="19254787"/>
          <a:ext cx="476250" cy="123825"/>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2</xdr:row>
      <xdr:rowOff>171450</xdr:rowOff>
    </xdr:from>
    <xdr:to>
      <xdr:col>0</xdr:col>
      <xdr:colOff>0</xdr:colOff>
      <xdr:row>4</xdr:row>
      <xdr:rowOff>146050</xdr:rowOff>
    </xdr:to>
    <xdr:sp macro="" textlink="">
      <xdr:nvSpPr>
        <xdr:cNvPr id="3" name="Isosceles Triangle 2"/>
        <xdr:cNvSpPr>
          <a:spLocks noChangeArrowheads="1"/>
        </xdr:cNvSpPr>
      </xdr:nvSpPr>
      <xdr:spPr bwMode="auto">
        <a:xfrm rot="2700000">
          <a:off x="5349875" y="15694025"/>
          <a:ext cx="222250" cy="127000"/>
        </a:xfrm>
        <a:prstGeom prst="triangle">
          <a:avLst>
            <a:gd name="adj" fmla="val 50000"/>
          </a:avLst>
        </a:prstGeom>
        <a:solidFill>
          <a:srgbClr val="C0504D"/>
        </a:solidFill>
        <a:ln w="9525" algn="ctr">
          <a:noFill/>
          <a:round/>
          <a:headEnd/>
          <a:tailEnd/>
        </a:ln>
      </xdr:spPr>
    </xdr:sp>
    <xdr:clientData/>
  </xdr:twoCellAnchor>
  <xdr:twoCellAnchor>
    <xdr:from>
      <xdr:col>1</xdr:col>
      <xdr:colOff>76200</xdr:colOff>
      <xdr:row>37</xdr:row>
      <xdr:rowOff>219075</xdr:rowOff>
    </xdr:from>
    <xdr:to>
      <xdr:col>1</xdr:col>
      <xdr:colOff>209550</xdr:colOff>
      <xdr:row>37</xdr:row>
      <xdr:rowOff>485775</xdr:rowOff>
    </xdr:to>
    <xdr:sp macro="" textlink="">
      <xdr:nvSpPr>
        <xdr:cNvPr id="4" name="Isosceles Triangle 1"/>
        <xdr:cNvSpPr>
          <a:spLocks noChangeArrowheads="1"/>
        </xdr:cNvSpPr>
      </xdr:nvSpPr>
      <xdr:spPr bwMode="auto">
        <a:xfrm rot="2700000" flipH="1" flipV="1">
          <a:off x="619125" y="20202525"/>
          <a:ext cx="266700" cy="133350"/>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editAs="oneCell">
    <xdr:from>
      <xdr:col>3</xdr:col>
      <xdr:colOff>495300</xdr:colOff>
      <xdr:row>36</xdr:row>
      <xdr:rowOff>47625</xdr:rowOff>
    </xdr:from>
    <xdr:to>
      <xdr:col>3</xdr:col>
      <xdr:colOff>619125</xdr:colOff>
      <xdr:row>36</xdr:row>
      <xdr:rowOff>266700</xdr:rowOff>
    </xdr:to>
    <xdr:sp macro="" textlink="">
      <xdr:nvSpPr>
        <xdr:cNvPr id="5" name="Isosceles Triangle 2"/>
        <xdr:cNvSpPr>
          <a:spLocks noChangeArrowheads="1"/>
        </xdr:cNvSpPr>
      </xdr:nvSpPr>
      <xdr:spPr bwMode="auto">
        <a:xfrm rot="2700000">
          <a:off x="5467350" y="19564350"/>
          <a:ext cx="219075" cy="123825"/>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2</xdr:row>
      <xdr:rowOff>171450</xdr:rowOff>
    </xdr:from>
    <xdr:to>
      <xdr:col>0</xdr:col>
      <xdr:colOff>0</xdr:colOff>
      <xdr:row>4</xdr:row>
      <xdr:rowOff>146050</xdr:rowOff>
    </xdr:to>
    <xdr:sp macro="" textlink="">
      <xdr:nvSpPr>
        <xdr:cNvPr id="3" name="Isosceles Triangle 2"/>
        <xdr:cNvSpPr>
          <a:spLocks noChangeArrowheads="1"/>
        </xdr:cNvSpPr>
      </xdr:nvSpPr>
      <xdr:spPr bwMode="auto">
        <a:xfrm rot="2700000">
          <a:off x="5349875" y="15694025"/>
          <a:ext cx="222250" cy="127000"/>
        </a:xfrm>
        <a:prstGeom prst="triangle">
          <a:avLst>
            <a:gd name="adj" fmla="val 50000"/>
          </a:avLst>
        </a:prstGeom>
        <a:solidFill>
          <a:srgbClr val="C0504D"/>
        </a:solidFill>
        <a:ln w="9525" algn="ctr">
          <a:noFill/>
          <a:round/>
          <a:headEnd/>
          <a:tailEnd/>
        </a:ln>
      </xdr:spPr>
    </xdr:sp>
    <xdr:clientData/>
  </xdr:twoCellAnchor>
  <xdr:twoCellAnchor editAs="oneCell">
    <xdr:from>
      <xdr:col>0</xdr:col>
      <xdr:colOff>0</xdr:colOff>
      <xdr:row>2</xdr:row>
      <xdr:rowOff>171450</xdr:rowOff>
    </xdr:from>
    <xdr:to>
      <xdr:col>0</xdr:col>
      <xdr:colOff>0</xdr:colOff>
      <xdr:row>4</xdr:row>
      <xdr:rowOff>146050</xdr:rowOff>
    </xdr:to>
    <xdr:sp macro="" textlink="">
      <xdr:nvSpPr>
        <xdr:cNvPr id="5" name="Isosceles Triangle 4"/>
        <xdr:cNvSpPr>
          <a:spLocks noChangeArrowheads="1"/>
        </xdr:cNvSpPr>
      </xdr:nvSpPr>
      <xdr:spPr bwMode="auto">
        <a:xfrm rot="2700000">
          <a:off x="5286375" y="15757525"/>
          <a:ext cx="222250" cy="0"/>
        </a:xfrm>
        <a:prstGeom prst="triangle">
          <a:avLst>
            <a:gd name="adj" fmla="val 50000"/>
          </a:avLst>
        </a:prstGeom>
        <a:solidFill>
          <a:srgbClr val="C0504D"/>
        </a:solidFill>
        <a:ln w="9525" algn="ctr">
          <a:noFill/>
          <a:round/>
          <a:headEnd/>
          <a:tailEnd/>
        </a:ln>
      </xdr:spPr>
    </xdr:sp>
    <xdr:clientData/>
  </xdr:twoCellAnchor>
  <xdr:twoCellAnchor>
    <xdr:from>
      <xdr:col>1</xdr:col>
      <xdr:colOff>76200</xdr:colOff>
      <xdr:row>37</xdr:row>
      <xdr:rowOff>219075</xdr:rowOff>
    </xdr:from>
    <xdr:to>
      <xdr:col>1</xdr:col>
      <xdr:colOff>209550</xdr:colOff>
      <xdr:row>37</xdr:row>
      <xdr:rowOff>485775</xdr:rowOff>
    </xdr:to>
    <xdr:sp macro="" textlink="">
      <xdr:nvSpPr>
        <xdr:cNvPr id="6" name="Isosceles Triangle 1"/>
        <xdr:cNvSpPr>
          <a:spLocks noChangeArrowheads="1"/>
        </xdr:cNvSpPr>
      </xdr:nvSpPr>
      <xdr:spPr bwMode="auto">
        <a:xfrm rot="2700000" flipH="1" flipV="1">
          <a:off x="619125" y="20202525"/>
          <a:ext cx="266700" cy="133350"/>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editAs="oneCell">
    <xdr:from>
      <xdr:col>3</xdr:col>
      <xdr:colOff>495300</xdr:colOff>
      <xdr:row>36</xdr:row>
      <xdr:rowOff>47625</xdr:rowOff>
    </xdr:from>
    <xdr:to>
      <xdr:col>3</xdr:col>
      <xdr:colOff>619125</xdr:colOff>
      <xdr:row>36</xdr:row>
      <xdr:rowOff>266700</xdr:rowOff>
    </xdr:to>
    <xdr:sp macro="" textlink="">
      <xdr:nvSpPr>
        <xdr:cNvPr id="7" name="Isosceles Triangle 2"/>
        <xdr:cNvSpPr>
          <a:spLocks noChangeArrowheads="1"/>
        </xdr:cNvSpPr>
      </xdr:nvSpPr>
      <xdr:spPr bwMode="auto">
        <a:xfrm rot="2700000">
          <a:off x="5467350" y="19564350"/>
          <a:ext cx="219075" cy="123825"/>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2</xdr:row>
      <xdr:rowOff>171450</xdr:rowOff>
    </xdr:from>
    <xdr:to>
      <xdr:col>0</xdr:col>
      <xdr:colOff>22225</xdr:colOff>
      <xdr:row>2</xdr:row>
      <xdr:rowOff>180975</xdr:rowOff>
    </xdr:to>
    <xdr:sp macro="" textlink="">
      <xdr:nvSpPr>
        <xdr:cNvPr id="3" name="Isosceles Triangle 2"/>
        <xdr:cNvSpPr>
          <a:spLocks noChangeArrowheads="1"/>
        </xdr:cNvSpPr>
      </xdr:nvSpPr>
      <xdr:spPr bwMode="auto">
        <a:xfrm rot="2700000">
          <a:off x="5321300" y="15694025"/>
          <a:ext cx="219075" cy="123825"/>
        </a:xfrm>
        <a:prstGeom prst="triangle">
          <a:avLst>
            <a:gd name="adj" fmla="val 50000"/>
          </a:avLst>
        </a:prstGeom>
        <a:solidFill>
          <a:srgbClr val="C0504D"/>
        </a:solidFill>
        <a:ln w="9525" algn="ctr">
          <a:noFill/>
          <a:round/>
          <a:headEnd/>
          <a:tailEnd/>
        </a:ln>
      </xdr:spPr>
    </xdr:sp>
    <xdr:clientData/>
  </xdr:twoCellAnchor>
  <xdr:twoCellAnchor editAs="oneCell">
    <xdr:from>
      <xdr:col>0</xdr:col>
      <xdr:colOff>0</xdr:colOff>
      <xdr:row>0</xdr:row>
      <xdr:rowOff>0</xdr:rowOff>
    </xdr:from>
    <xdr:to>
      <xdr:col>0</xdr:col>
      <xdr:colOff>123825</xdr:colOff>
      <xdr:row>1</xdr:row>
      <xdr:rowOff>209550</xdr:rowOff>
    </xdr:to>
    <xdr:sp macro="" textlink="">
      <xdr:nvSpPr>
        <xdr:cNvPr id="4" name="Isosceles Triangle 2"/>
        <xdr:cNvSpPr>
          <a:spLocks noChangeArrowheads="1"/>
        </xdr:cNvSpPr>
      </xdr:nvSpPr>
      <xdr:spPr bwMode="auto">
        <a:xfrm rot="2700000">
          <a:off x="5105400" y="13506450"/>
          <a:ext cx="219075" cy="123825"/>
        </a:xfrm>
        <a:prstGeom prst="triangle">
          <a:avLst>
            <a:gd name="adj" fmla="val 50000"/>
          </a:avLst>
        </a:prstGeom>
        <a:solidFill>
          <a:srgbClr val="C0504D"/>
        </a:solidFill>
        <a:ln w="9525" algn="ctr">
          <a:noFill/>
          <a:round/>
          <a:headEnd/>
          <a:tailEnd/>
        </a:ln>
      </xdr:spPr>
    </xdr:sp>
    <xdr:clientData/>
  </xdr:twoCellAnchor>
  <xdr:twoCellAnchor editAs="oneCell">
    <xdr:from>
      <xdr:col>0</xdr:col>
      <xdr:colOff>0</xdr:colOff>
      <xdr:row>2</xdr:row>
      <xdr:rowOff>171450</xdr:rowOff>
    </xdr:from>
    <xdr:to>
      <xdr:col>0</xdr:col>
      <xdr:colOff>123825</xdr:colOff>
      <xdr:row>2</xdr:row>
      <xdr:rowOff>193675</xdr:rowOff>
    </xdr:to>
    <xdr:sp macro="" textlink="">
      <xdr:nvSpPr>
        <xdr:cNvPr id="6" name="Isosceles Triangle 2"/>
        <xdr:cNvSpPr>
          <a:spLocks noChangeArrowheads="1"/>
        </xdr:cNvSpPr>
      </xdr:nvSpPr>
      <xdr:spPr bwMode="auto">
        <a:xfrm rot="2700000">
          <a:off x="5314950" y="15719425"/>
          <a:ext cx="219075" cy="123825"/>
        </a:xfrm>
        <a:prstGeom prst="triangle">
          <a:avLst>
            <a:gd name="adj" fmla="val 50000"/>
          </a:avLst>
        </a:prstGeom>
        <a:solidFill>
          <a:srgbClr val="C0504D"/>
        </a:solidFill>
        <a:ln w="9525" algn="ctr">
          <a:noFill/>
          <a:round/>
          <a:headEnd/>
          <a:tailEnd/>
        </a:ln>
      </xdr:spPr>
    </xdr:sp>
    <xdr:clientData/>
  </xdr:twoCellAnchor>
  <xdr:twoCellAnchor>
    <xdr:from>
      <xdr:col>1</xdr:col>
      <xdr:colOff>76200</xdr:colOff>
      <xdr:row>37</xdr:row>
      <xdr:rowOff>219075</xdr:rowOff>
    </xdr:from>
    <xdr:to>
      <xdr:col>1</xdr:col>
      <xdr:colOff>209550</xdr:colOff>
      <xdr:row>37</xdr:row>
      <xdr:rowOff>485775</xdr:rowOff>
    </xdr:to>
    <xdr:sp macro="" textlink="">
      <xdr:nvSpPr>
        <xdr:cNvPr id="7" name="Isosceles Triangle 1"/>
        <xdr:cNvSpPr>
          <a:spLocks noChangeArrowheads="1"/>
        </xdr:cNvSpPr>
      </xdr:nvSpPr>
      <xdr:spPr bwMode="auto">
        <a:xfrm rot="2700000" flipH="1" flipV="1">
          <a:off x="619125" y="20202525"/>
          <a:ext cx="266700" cy="133350"/>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editAs="oneCell">
    <xdr:from>
      <xdr:col>3</xdr:col>
      <xdr:colOff>495300</xdr:colOff>
      <xdr:row>36</xdr:row>
      <xdr:rowOff>47625</xdr:rowOff>
    </xdr:from>
    <xdr:to>
      <xdr:col>3</xdr:col>
      <xdr:colOff>619125</xdr:colOff>
      <xdr:row>37</xdr:row>
      <xdr:rowOff>38100</xdr:rowOff>
    </xdr:to>
    <xdr:sp macro="" textlink="">
      <xdr:nvSpPr>
        <xdr:cNvPr id="8" name="Isosceles Triangle 2"/>
        <xdr:cNvSpPr>
          <a:spLocks noChangeArrowheads="1"/>
        </xdr:cNvSpPr>
      </xdr:nvSpPr>
      <xdr:spPr bwMode="auto">
        <a:xfrm rot="2700000">
          <a:off x="5467350" y="19564350"/>
          <a:ext cx="219075" cy="123825"/>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32</xdr:row>
      <xdr:rowOff>177800</xdr:rowOff>
    </xdr:from>
    <xdr:to>
      <xdr:col>0</xdr:col>
      <xdr:colOff>0</xdr:colOff>
      <xdr:row>32</xdr:row>
      <xdr:rowOff>400050</xdr:rowOff>
    </xdr:to>
    <xdr:sp macro="" textlink="">
      <xdr:nvSpPr>
        <xdr:cNvPr id="3" name="Isosceles Triangle 2"/>
        <xdr:cNvSpPr>
          <a:spLocks noChangeArrowheads="1"/>
        </xdr:cNvSpPr>
      </xdr:nvSpPr>
      <xdr:spPr bwMode="auto">
        <a:xfrm rot="2700000">
          <a:off x="5346700" y="16027400"/>
          <a:ext cx="222250" cy="133350"/>
        </a:xfrm>
        <a:prstGeom prst="triangle">
          <a:avLst>
            <a:gd name="adj" fmla="val 50000"/>
          </a:avLst>
        </a:prstGeom>
        <a:solidFill>
          <a:srgbClr val="C0504D"/>
        </a:solidFill>
        <a:ln w="9525" algn="ctr">
          <a:noFill/>
          <a:round/>
          <a:headEnd/>
          <a:tailEnd/>
        </a:ln>
      </xdr:spPr>
    </xdr:sp>
    <xdr:clientData/>
  </xdr:twoCellAnchor>
  <xdr:twoCellAnchor>
    <xdr:from>
      <xdr:col>1</xdr:col>
      <xdr:colOff>76200</xdr:colOff>
      <xdr:row>37</xdr:row>
      <xdr:rowOff>219075</xdr:rowOff>
    </xdr:from>
    <xdr:to>
      <xdr:col>1</xdr:col>
      <xdr:colOff>209550</xdr:colOff>
      <xdr:row>37</xdr:row>
      <xdr:rowOff>485775</xdr:rowOff>
    </xdr:to>
    <xdr:sp macro="" textlink="">
      <xdr:nvSpPr>
        <xdr:cNvPr id="4" name="Isosceles Triangle 1"/>
        <xdr:cNvSpPr>
          <a:spLocks noChangeArrowheads="1"/>
        </xdr:cNvSpPr>
      </xdr:nvSpPr>
      <xdr:spPr bwMode="auto">
        <a:xfrm rot="2700000" flipH="1" flipV="1">
          <a:off x="619125" y="20202525"/>
          <a:ext cx="266700" cy="133350"/>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editAs="oneCell">
    <xdr:from>
      <xdr:col>3</xdr:col>
      <xdr:colOff>495300</xdr:colOff>
      <xdr:row>36</xdr:row>
      <xdr:rowOff>47625</xdr:rowOff>
    </xdr:from>
    <xdr:to>
      <xdr:col>4</xdr:col>
      <xdr:colOff>9525</xdr:colOff>
      <xdr:row>36</xdr:row>
      <xdr:rowOff>266700</xdr:rowOff>
    </xdr:to>
    <xdr:sp macro="" textlink="">
      <xdr:nvSpPr>
        <xdr:cNvPr id="5" name="Isosceles Triangle 2"/>
        <xdr:cNvSpPr>
          <a:spLocks noChangeArrowheads="1"/>
        </xdr:cNvSpPr>
      </xdr:nvSpPr>
      <xdr:spPr bwMode="auto">
        <a:xfrm rot="2700000">
          <a:off x="5467350" y="19564350"/>
          <a:ext cx="219075" cy="123825"/>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3</xdr:row>
      <xdr:rowOff>171450</xdr:rowOff>
    </xdr:from>
    <xdr:to>
      <xdr:col>1</xdr:col>
      <xdr:colOff>22225</xdr:colOff>
      <xdr:row>3</xdr:row>
      <xdr:rowOff>180975</xdr:rowOff>
    </xdr:to>
    <xdr:sp macro="" textlink="">
      <xdr:nvSpPr>
        <xdr:cNvPr id="3" name="Isosceles Triangle 2"/>
        <xdr:cNvSpPr>
          <a:spLocks noChangeArrowheads="1"/>
        </xdr:cNvSpPr>
      </xdr:nvSpPr>
      <xdr:spPr bwMode="auto">
        <a:xfrm rot="2700000">
          <a:off x="5321300" y="15694025"/>
          <a:ext cx="219075" cy="123825"/>
        </a:xfrm>
        <a:prstGeom prst="triangle">
          <a:avLst>
            <a:gd name="adj" fmla="val 50000"/>
          </a:avLst>
        </a:prstGeom>
        <a:solidFill>
          <a:srgbClr val="C0504D"/>
        </a:solidFill>
        <a:ln w="9525" algn="ctr">
          <a:noFill/>
          <a:round/>
          <a:headEnd/>
          <a:tailEnd/>
        </a:ln>
      </xdr:spPr>
    </xdr:sp>
    <xdr:clientData/>
  </xdr:twoCellAnchor>
  <xdr:twoCellAnchor editAs="oneCell">
    <xdr:from>
      <xdr:col>1</xdr:col>
      <xdr:colOff>0</xdr:colOff>
      <xdr:row>3</xdr:row>
      <xdr:rowOff>171450</xdr:rowOff>
    </xdr:from>
    <xdr:to>
      <xdr:col>1</xdr:col>
      <xdr:colOff>123825</xdr:colOff>
      <xdr:row>3</xdr:row>
      <xdr:rowOff>193675</xdr:rowOff>
    </xdr:to>
    <xdr:sp macro="" textlink="">
      <xdr:nvSpPr>
        <xdr:cNvPr id="5" name="Isosceles Triangle 2"/>
        <xdr:cNvSpPr>
          <a:spLocks noChangeArrowheads="1"/>
        </xdr:cNvSpPr>
      </xdr:nvSpPr>
      <xdr:spPr bwMode="auto">
        <a:xfrm rot="2700000">
          <a:off x="5321300" y="15694025"/>
          <a:ext cx="219075" cy="123825"/>
        </a:xfrm>
        <a:prstGeom prst="triangle">
          <a:avLst>
            <a:gd name="adj" fmla="val 50000"/>
          </a:avLst>
        </a:prstGeom>
        <a:solidFill>
          <a:srgbClr val="C0504D"/>
        </a:solidFill>
        <a:ln w="9525" algn="ctr">
          <a:noFill/>
          <a:round/>
          <a:headEnd/>
          <a:tailEnd/>
        </a:ln>
      </xdr:spPr>
    </xdr:sp>
    <xdr:clientData/>
  </xdr:twoCellAnchor>
  <xdr:twoCellAnchor>
    <xdr:from>
      <xdr:col>1</xdr:col>
      <xdr:colOff>76200</xdr:colOff>
      <xdr:row>36</xdr:row>
      <xdr:rowOff>219075</xdr:rowOff>
    </xdr:from>
    <xdr:to>
      <xdr:col>1</xdr:col>
      <xdr:colOff>209550</xdr:colOff>
      <xdr:row>36</xdr:row>
      <xdr:rowOff>485775</xdr:rowOff>
    </xdr:to>
    <xdr:sp macro="" textlink="">
      <xdr:nvSpPr>
        <xdr:cNvPr id="6" name="Isosceles Triangle 1"/>
        <xdr:cNvSpPr>
          <a:spLocks noChangeArrowheads="1"/>
        </xdr:cNvSpPr>
      </xdr:nvSpPr>
      <xdr:spPr bwMode="auto">
        <a:xfrm rot="2700000" flipH="1" flipV="1">
          <a:off x="28575" y="17611725"/>
          <a:ext cx="228600" cy="133350"/>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editAs="oneCell">
    <xdr:from>
      <xdr:col>3</xdr:col>
      <xdr:colOff>495300</xdr:colOff>
      <xdr:row>35</xdr:row>
      <xdr:rowOff>47625</xdr:rowOff>
    </xdr:from>
    <xdr:to>
      <xdr:col>3</xdr:col>
      <xdr:colOff>619125</xdr:colOff>
      <xdr:row>36</xdr:row>
      <xdr:rowOff>66675</xdr:rowOff>
    </xdr:to>
    <xdr:sp macro="" textlink="">
      <xdr:nvSpPr>
        <xdr:cNvPr id="7" name="Isosceles Triangle 2"/>
        <xdr:cNvSpPr>
          <a:spLocks noChangeArrowheads="1"/>
        </xdr:cNvSpPr>
      </xdr:nvSpPr>
      <xdr:spPr bwMode="auto">
        <a:xfrm rot="2700000">
          <a:off x="4486275" y="16992600"/>
          <a:ext cx="219075" cy="123825"/>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2</xdr:row>
      <xdr:rowOff>171450</xdr:rowOff>
    </xdr:from>
    <xdr:to>
      <xdr:col>0</xdr:col>
      <xdr:colOff>0</xdr:colOff>
      <xdr:row>4</xdr:row>
      <xdr:rowOff>146050</xdr:rowOff>
    </xdr:to>
    <xdr:sp macro="" textlink="">
      <xdr:nvSpPr>
        <xdr:cNvPr id="3" name="Isosceles Triangle 2"/>
        <xdr:cNvSpPr>
          <a:spLocks noChangeArrowheads="1"/>
        </xdr:cNvSpPr>
      </xdr:nvSpPr>
      <xdr:spPr bwMode="auto">
        <a:xfrm rot="2700000">
          <a:off x="5349875" y="15694025"/>
          <a:ext cx="222250" cy="127000"/>
        </a:xfrm>
        <a:prstGeom prst="triangle">
          <a:avLst>
            <a:gd name="adj" fmla="val 50000"/>
          </a:avLst>
        </a:prstGeom>
        <a:solidFill>
          <a:srgbClr val="C0504D"/>
        </a:solidFill>
        <a:ln w="9525" algn="ctr">
          <a:noFill/>
          <a:round/>
          <a:headEnd/>
          <a:tailEnd/>
        </a:ln>
      </xdr:spPr>
    </xdr:sp>
    <xdr:clientData/>
  </xdr:twoCellAnchor>
  <xdr:twoCellAnchor editAs="oneCell">
    <xdr:from>
      <xdr:col>0</xdr:col>
      <xdr:colOff>0</xdr:colOff>
      <xdr:row>2</xdr:row>
      <xdr:rowOff>171450</xdr:rowOff>
    </xdr:from>
    <xdr:to>
      <xdr:col>0</xdr:col>
      <xdr:colOff>127000</xdr:colOff>
      <xdr:row>4</xdr:row>
      <xdr:rowOff>146050</xdr:rowOff>
    </xdr:to>
    <xdr:sp macro="" textlink="">
      <xdr:nvSpPr>
        <xdr:cNvPr id="5" name="Isosceles Triangle 2"/>
        <xdr:cNvSpPr>
          <a:spLocks noChangeArrowheads="1"/>
        </xdr:cNvSpPr>
      </xdr:nvSpPr>
      <xdr:spPr bwMode="auto">
        <a:xfrm rot="2700000">
          <a:off x="5349875" y="15694025"/>
          <a:ext cx="222250" cy="127000"/>
        </a:xfrm>
        <a:prstGeom prst="triangle">
          <a:avLst>
            <a:gd name="adj" fmla="val 50000"/>
          </a:avLst>
        </a:prstGeom>
        <a:solidFill>
          <a:srgbClr val="C0504D"/>
        </a:solidFill>
        <a:ln w="9525" algn="ctr">
          <a:noFill/>
          <a:round/>
          <a:headEnd/>
          <a:tailEnd/>
        </a:ln>
      </xdr:spPr>
    </xdr:sp>
    <xdr:clientData/>
  </xdr:twoCellAnchor>
  <xdr:twoCellAnchor>
    <xdr:from>
      <xdr:col>1</xdr:col>
      <xdr:colOff>76200</xdr:colOff>
      <xdr:row>37</xdr:row>
      <xdr:rowOff>219075</xdr:rowOff>
    </xdr:from>
    <xdr:to>
      <xdr:col>1</xdr:col>
      <xdr:colOff>209550</xdr:colOff>
      <xdr:row>37</xdr:row>
      <xdr:rowOff>485775</xdr:rowOff>
    </xdr:to>
    <xdr:sp macro="" textlink="">
      <xdr:nvSpPr>
        <xdr:cNvPr id="6" name="Isosceles Triangle 1"/>
        <xdr:cNvSpPr>
          <a:spLocks noChangeArrowheads="1"/>
        </xdr:cNvSpPr>
      </xdr:nvSpPr>
      <xdr:spPr bwMode="auto">
        <a:xfrm rot="2700000" flipH="1" flipV="1">
          <a:off x="619125" y="20202525"/>
          <a:ext cx="266700" cy="133350"/>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editAs="oneCell">
    <xdr:from>
      <xdr:col>3</xdr:col>
      <xdr:colOff>495300</xdr:colOff>
      <xdr:row>36</xdr:row>
      <xdr:rowOff>47625</xdr:rowOff>
    </xdr:from>
    <xdr:to>
      <xdr:col>3</xdr:col>
      <xdr:colOff>619125</xdr:colOff>
      <xdr:row>36</xdr:row>
      <xdr:rowOff>266700</xdr:rowOff>
    </xdr:to>
    <xdr:sp macro="" textlink="">
      <xdr:nvSpPr>
        <xdr:cNvPr id="7" name="Isosceles Triangle 2"/>
        <xdr:cNvSpPr>
          <a:spLocks noChangeArrowheads="1"/>
        </xdr:cNvSpPr>
      </xdr:nvSpPr>
      <xdr:spPr bwMode="auto">
        <a:xfrm rot="2700000">
          <a:off x="5467350" y="19564350"/>
          <a:ext cx="219075" cy="123825"/>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2</xdr:row>
      <xdr:rowOff>171450</xdr:rowOff>
    </xdr:from>
    <xdr:to>
      <xdr:col>0</xdr:col>
      <xdr:colOff>0</xdr:colOff>
      <xdr:row>4</xdr:row>
      <xdr:rowOff>146050</xdr:rowOff>
    </xdr:to>
    <xdr:sp macro="" textlink="">
      <xdr:nvSpPr>
        <xdr:cNvPr id="3" name="Isosceles Triangle 2"/>
        <xdr:cNvSpPr>
          <a:spLocks noChangeArrowheads="1"/>
        </xdr:cNvSpPr>
      </xdr:nvSpPr>
      <xdr:spPr bwMode="auto">
        <a:xfrm rot="2700000">
          <a:off x="5349875" y="15694025"/>
          <a:ext cx="222250" cy="127000"/>
        </a:xfrm>
        <a:prstGeom prst="triangle">
          <a:avLst>
            <a:gd name="adj" fmla="val 50000"/>
          </a:avLst>
        </a:prstGeom>
        <a:solidFill>
          <a:srgbClr val="C0504D"/>
        </a:solidFill>
        <a:ln w="9525" algn="ctr">
          <a:noFill/>
          <a:round/>
          <a:headEnd/>
          <a:tailEnd/>
        </a:ln>
      </xdr:spPr>
    </xdr:sp>
    <xdr:clientData/>
  </xdr:twoCellAnchor>
  <xdr:twoCellAnchor editAs="oneCell">
    <xdr:from>
      <xdr:col>0</xdr:col>
      <xdr:colOff>0</xdr:colOff>
      <xdr:row>2</xdr:row>
      <xdr:rowOff>171450</xdr:rowOff>
    </xdr:from>
    <xdr:to>
      <xdr:col>0</xdr:col>
      <xdr:colOff>127000</xdr:colOff>
      <xdr:row>4</xdr:row>
      <xdr:rowOff>146050</xdr:rowOff>
    </xdr:to>
    <xdr:sp macro="" textlink="">
      <xdr:nvSpPr>
        <xdr:cNvPr id="5" name="Isosceles Triangle 2"/>
        <xdr:cNvSpPr>
          <a:spLocks noChangeArrowheads="1"/>
        </xdr:cNvSpPr>
      </xdr:nvSpPr>
      <xdr:spPr bwMode="auto">
        <a:xfrm rot="2700000">
          <a:off x="5349875" y="15694025"/>
          <a:ext cx="222250" cy="127000"/>
        </a:xfrm>
        <a:prstGeom prst="triangle">
          <a:avLst>
            <a:gd name="adj" fmla="val 50000"/>
          </a:avLst>
        </a:prstGeom>
        <a:solidFill>
          <a:srgbClr val="C0504D"/>
        </a:solidFill>
        <a:ln w="9525" algn="ctr">
          <a:noFill/>
          <a:round/>
          <a:headEnd/>
          <a:tailEnd/>
        </a:ln>
      </xdr:spPr>
    </xdr:sp>
    <xdr:clientData/>
  </xdr:twoCellAnchor>
  <xdr:twoCellAnchor>
    <xdr:from>
      <xdr:col>1</xdr:col>
      <xdr:colOff>76200</xdr:colOff>
      <xdr:row>37</xdr:row>
      <xdr:rowOff>219075</xdr:rowOff>
    </xdr:from>
    <xdr:to>
      <xdr:col>1</xdr:col>
      <xdr:colOff>209550</xdr:colOff>
      <xdr:row>37</xdr:row>
      <xdr:rowOff>485775</xdr:rowOff>
    </xdr:to>
    <xdr:sp macro="" textlink="">
      <xdr:nvSpPr>
        <xdr:cNvPr id="6" name="Isosceles Triangle 1"/>
        <xdr:cNvSpPr>
          <a:spLocks noChangeArrowheads="1"/>
        </xdr:cNvSpPr>
      </xdr:nvSpPr>
      <xdr:spPr bwMode="auto">
        <a:xfrm rot="2700000" flipH="1" flipV="1">
          <a:off x="619125" y="20202525"/>
          <a:ext cx="266700" cy="133350"/>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editAs="oneCell">
    <xdr:from>
      <xdr:col>3</xdr:col>
      <xdr:colOff>495300</xdr:colOff>
      <xdr:row>36</xdr:row>
      <xdr:rowOff>47625</xdr:rowOff>
    </xdr:from>
    <xdr:to>
      <xdr:col>3</xdr:col>
      <xdr:colOff>619125</xdr:colOff>
      <xdr:row>36</xdr:row>
      <xdr:rowOff>266700</xdr:rowOff>
    </xdr:to>
    <xdr:sp macro="" textlink="">
      <xdr:nvSpPr>
        <xdr:cNvPr id="7" name="Isosceles Triangle 2"/>
        <xdr:cNvSpPr>
          <a:spLocks noChangeArrowheads="1"/>
        </xdr:cNvSpPr>
      </xdr:nvSpPr>
      <xdr:spPr bwMode="auto">
        <a:xfrm rot="2700000">
          <a:off x="5457825" y="19564350"/>
          <a:ext cx="219075" cy="123825"/>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2</xdr:row>
      <xdr:rowOff>171450</xdr:rowOff>
    </xdr:from>
    <xdr:to>
      <xdr:col>1</xdr:col>
      <xdr:colOff>0</xdr:colOff>
      <xdr:row>4</xdr:row>
      <xdr:rowOff>146050</xdr:rowOff>
    </xdr:to>
    <xdr:sp macro="" textlink="">
      <xdr:nvSpPr>
        <xdr:cNvPr id="3" name="Isosceles Triangle 2"/>
        <xdr:cNvSpPr>
          <a:spLocks noChangeArrowheads="1"/>
        </xdr:cNvSpPr>
      </xdr:nvSpPr>
      <xdr:spPr bwMode="auto">
        <a:xfrm rot="2700000">
          <a:off x="5349875" y="15694025"/>
          <a:ext cx="222250" cy="127000"/>
        </a:xfrm>
        <a:prstGeom prst="triangle">
          <a:avLst>
            <a:gd name="adj" fmla="val 50000"/>
          </a:avLst>
        </a:prstGeom>
        <a:solidFill>
          <a:srgbClr val="C0504D"/>
        </a:solidFill>
        <a:ln w="9525" algn="ctr">
          <a:noFill/>
          <a:round/>
          <a:headEnd/>
          <a:tailEnd/>
        </a:ln>
      </xdr:spPr>
    </xdr:sp>
    <xdr:clientData/>
  </xdr:twoCellAnchor>
  <xdr:twoCellAnchor editAs="oneCell">
    <xdr:from>
      <xdr:col>1</xdr:col>
      <xdr:colOff>0</xdr:colOff>
      <xdr:row>2</xdr:row>
      <xdr:rowOff>171450</xdr:rowOff>
    </xdr:from>
    <xdr:to>
      <xdr:col>1</xdr:col>
      <xdr:colOff>127000</xdr:colOff>
      <xdr:row>4</xdr:row>
      <xdr:rowOff>146050</xdr:rowOff>
    </xdr:to>
    <xdr:sp macro="" textlink="">
      <xdr:nvSpPr>
        <xdr:cNvPr id="5" name="Isosceles Triangle 2"/>
        <xdr:cNvSpPr>
          <a:spLocks noChangeArrowheads="1"/>
        </xdr:cNvSpPr>
      </xdr:nvSpPr>
      <xdr:spPr bwMode="auto">
        <a:xfrm rot="2700000">
          <a:off x="5349875" y="15694025"/>
          <a:ext cx="222250" cy="127000"/>
        </a:xfrm>
        <a:prstGeom prst="triangle">
          <a:avLst>
            <a:gd name="adj" fmla="val 50000"/>
          </a:avLst>
        </a:prstGeom>
        <a:solidFill>
          <a:srgbClr val="C0504D"/>
        </a:solidFill>
        <a:ln w="9525" algn="ctr">
          <a:noFill/>
          <a:round/>
          <a:headEnd/>
          <a:tailEnd/>
        </a:ln>
      </xdr:spPr>
    </xdr:sp>
    <xdr:clientData/>
  </xdr:twoCellAnchor>
  <xdr:twoCellAnchor>
    <xdr:from>
      <xdr:col>1</xdr:col>
      <xdr:colOff>76200</xdr:colOff>
      <xdr:row>37</xdr:row>
      <xdr:rowOff>219075</xdr:rowOff>
    </xdr:from>
    <xdr:to>
      <xdr:col>1</xdr:col>
      <xdr:colOff>209550</xdr:colOff>
      <xdr:row>37</xdr:row>
      <xdr:rowOff>485775</xdr:rowOff>
    </xdr:to>
    <xdr:sp macro="" textlink="">
      <xdr:nvSpPr>
        <xdr:cNvPr id="6" name="Isosceles Triangle 1"/>
        <xdr:cNvSpPr>
          <a:spLocks noChangeArrowheads="1"/>
        </xdr:cNvSpPr>
      </xdr:nvSpPr>
      <xdr:spPr bwMode="auto">
        <a:xfrm rot="2700000" flipH="1" flipV="1">
          <a:off x="9525" y="19764375"/>
          <a:ext cx="266700" cy="133350"/>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editAs="oneCell">
    <xdr:from>
      <xdr:col>3</xdr:col>
      <xdr:colOff>495300</xdr:colOff>
      <xdr:row>36</xdr:row>
      <xdr:rowOff>47625</xdr:rowOff>
    </xdr:from>
    <xdr:to>
      <xdr:col>3</xdr:col>
      <xdr:colOff>619125</xdr:colOff>
      <xdr:row>36</xdr:row>
      <xdr:rowOff>266700</xdr:rowOff>
    </xdr:to>
    <xdr:sp macro="" textlink="">
      <xdr:nvSpPr>
        <xdr:cNvPr id="7" name="Isosceles Triangle 2"/>
        <xdr:cNvSpPr>
          <a:spLocks noChangeArrowheads="1"/>
        </xdr:cNvSpPr>
      </xdr:nvSpPr>
      <xdr:spPr bwMode="auto">
        <a:xfrm rot="2700000">
          <a:off x="4857750" y="19126200"/>
          <a:ext cx="219075" cy="123825"/>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2</xdr:row>
      <xdr:rowOff>171450</xdr:rowOff>
    </xdr:from>
    <xdr:to>
      <xdr:col>0</xdr:col>
      <xdr:colOff>0</xdr:colOff>
      <xdr:row>4</xdr:row>
      <xdr:rowOff>146050</xdr:rowOff>
    </xdr:to>
    <xdr:sp macro="" textlink="">
      <xdr:nvSpPr>
        <xdr:cNvPr id="3" name="Isosceles Triangle 2"/>
        <xdr:cNvSpPr>
          <a:spLocks noChangeArrowheads="1"/>
        </xdr:cNvSpPr>
      </xdr:nvSpPr>
      <xdr:spPr bwMode="auto">
        <a:xfrm rot="2700000">
          <a:off x="5349875" y="15694025"/>
          <a:ext cx="222250" cy="127000"/>
        </a:xfrm>
        <a:prstGeom prst="triangle">
          <a:avLst>
            <a:gd name="adj" fmla="val 50000"/>
          </a:avLst>
        </a:prstGeom>
        <a:solidFill>
          <a:srgbClr val="C0504D"/>
        </a:solidFill>
        <a:ln w="9525" algn="ctr">
          <a:noFill/>
          <a:round/>
          <a:headEnd/>
          <a:tailEnd/>
        </a:ln>
      </xdr:spPr>
    </xdr:sp>
    <xdr:clientData/>
  </xdr:twoCellAnchor>
  <xdr:twoCellAnchor editAs="oneCell">
    <xdr:from>
      <xdr:col>0</xdr:col>
      <xdr:colOff>0</xdr:colOff>
      <xdr:row>2</xdr:row>
      <xdr:rowOff>171450</xdr:rowOff>
    </xdr:from>
    <xdr:to>
      <xdr:col>0</xdr:col>
      <xdr:colOff>127000</xdr:colOff>
      <xdr:row>4</xdr:row>
      <xdr:rowOff>146050</xdr:rowOff>
    </xdr:to>
    <xdr:sp macro="" textlink="">
      <xdr:nvSpPr>
        <xdr:cNvPr id="5" name="Isosceles Triangle 2"/>
        <xdr:cNvSpPr>
          <a:spLocks noChangeArrowheads="1"/>
        </xdr:cNvSpPr>
      </xdr:nvSpPr>
      <xdr:spPr bwMode="auto">
        <a:xfrm rot="2700000">
          <a:off x="5349875" y="15694025"/>
          <a:ext cx="222250" cy="127000"/>
        </a:xfrm>
        <a:prstGeom prst="triangle">
          <a:avLst>
            <a:gd name="adj" fmla="val 50000"/>
          </a:avLst>
        </a:prstGeom>
        <a:solidFill>
          <a:srgbClr val="C0504D"/>
        </a:solidFill>
        <a:ln w="9525" algn="ctr">
          <a:noFill/>
          <a:round/>
          <a:headEnd/>
          <a:tailEnd/>
        </a:ln>
      </xdr:spPr>
    </xdr:sp>
    <xdr:clientData/>
  </xdr:twoCellAnchor>
  <xdr:twoCellAnchor>
    <xdr:from>
      <xdr:col>1</xdr:col>
      <xdr:colOff>76200</xdr:colOff>
      <xdr:row>37</xdr:row>
      <xdr:rowOff>219075</xdr:rowOff>
    </xdr:from>
    <xdr:to>
      <xdr:col>1</xdr:col>
      <xdr:colOff>209550</xdr:colOff>
      <xdr:row>37</xdr:row>
      <xdr:rowOff>485775</xdr:rowOff>
    </xdr:to>
    <xdr:sp macro="" textlink="">
      <xdr:nvSpPr>
        <xdr:cNvPr id="6" name="Isosceles Triangle 1"/>
        <xdr:cNvSpPr>
          <a:spLocks noChangeArrowheads="1"/>
        </xdr:cNvSpPr>
      </xdr:nvSpPr>
      <xdr:spPr bwMode="auto">
        <a:xfrm rot="2700000" flipH="1" flipV="1">
          <a:off x="619125" y="20202525"/>
          <a:ext cx="266700" cy="133350"/>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editAs="oneCell">
    <xdr:from>
      <xdr:col>3</xdr:col>
      <xdr:colOff>495300</xdr:colOff>
      <xdr:row>36</xdr:row>
      <xdr:rowOff>47625</xdr:rowOff>
    </xdr:from>
    <xdr:to>
      <xdr:col>3</xdr:col>
      <xdr:colOff>619125</xdr:colOff>
      <xdr:row>36</xdr:row>
      <xdr:rowOff>266700</xdr:rowOff>
    </xdr:to>
    <xdr:sp macro="" textlink="">
      <xdr:nvSpPr>
        <xdr:cNvPr id="7" name="Isosceles Triangle 2"/>
        <xdr:cNvSpPr>
          <a:spLocks noChangeArrowheads="1"/>
        </xdr:cNvSpPr>
      </xdr:nvSpPr>
      <xdr:spPr bwMode="auto">
        <a:xfrm rot="2700000">
          <a:off x="5467350" y="19564350"/>
          <a:ext cx="219075" cy="123825"/>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2</xdr:row>
      <xdr:rowOff>165100</xdr:rowOff>
    </xdr:from>
    <xdr:to>
      <xdr:col>0</xdr:col>
      <xdr:colOff>0</xdr:colOff>
      <xdr:row>4</xdr:row>
      <xdr:rowOff>139700</xdr:rowOff>
    </xdr:to>
    <xdr:sp macro="" textlink="">
      <xdr:nvSpPr>
        <xdr:cNvPr id="3" name="Isosceles Triangle 2"/>
        <xdr:cNvSpPr>
          <a:spLocks noChangeArrowheads="1"/>
        </xdr:cNvSpPr>
      </xdr:nvSpPr>
      <xdr:spPr bwMode="auto">
        <a:xfrm rot="2700000">
          <a:off x="5359400" y="15684500"/>
          <a:ext cx="222250" cy="133350"/>
        </a:xfrm>
        <a:prstGeom prst="triangle">
          <a:avLst>
            <a:gd name="adj" fmla="val 50000"/>
          </a:avLst>
        </a:prstGeom>
        <a:solidFill>
          <a:srgbClr val="C0504D"/>
        </a:solidFill>
        <a:ln w="9525" algn="ctr">
          <a:noFill/>
          <a:round/>
          <a:headEnd/>
          <a:tailEnd/>
        </a:ln>
      </xdr:spPr>
    </xdr:sp>
    <xdr:clientData/>
  </xdr:twoCellAnchor>
  <xdr:twoCellAnchor editAs="oneCell">
    <xdr:from>
      <xdr:col>0</xdr:col>
      <xdr:colOff>0</xdr:colOff>
      <xdr:row>2</xdr:row>
      <xdr:rowOff>165100</xdr:rowOff>
    </xdr:from>
    <xdr:to>
      <xdr:col>0</xdr:col>
      <xdr:colOff>133350</xdr:colOff>
      <xdr:row>4</xdr:row>
      <xdr:rowOff>139700</xdr:rowOff>
    </xdr:to>
    <xdr:sp macro="" textlink="">
      <xdr:nvSpPr>
        <xdr:cNvPr id="5" name="Isosceles Triangle 2"/>
        <xdr:cNvSpPr>
          <a:spLocks noChangeArrowheads="1"/>
        </xdr:cNvSpPr>
      </xdr:nvSpPr>
      <xdr:spPr bwMode="auto">
        <a:xfrm rot="2700000">
          <a:off x="5359400" y="15684500"/>
          <a:ext cx="222250" cy="133350"/>
        </a:xfrm>
        <a:prstGeom prst="triangle">
          <a:avLst>
            <a:gd name="adj" fmla="val 50000"/>
          </a:avLst>
        </a:prstGeom>
        <a:solidFill>
          <a:srgbClr val="C0504D"/>
        </a:solidFill>
        <a:ln w="9525" algn="ctr">
          <a:noFill/>
          <a:round/>
          <a:headEnd/>
          <a:tailEnd/>
        </a:ln>
      </xdr:spPr>
    </xdr:sp>
    <xdr:clientData/>
  </xdr:twoCellAnchor>
  <xdr:twoCellAnchor>
    <xdr:from>
      <xdr:col>1</xdr:col>
      <xdr:colOff>76200</xdr:colOff>
      <xdr:row>37</xdr:row>
      <xdr:rowOff>228600</xdr:rowOff>
    </xdr:from>
    <xdr:to>
      <xdr:col>1</xdr:col>
      <xdr:colOff>209550</xdr:colOff>
      <xdr:row>37</xdr:row>
      <xdr:rowOff>495300</xdr:rowOff>
    </xdr:to>
    <xdr:sp macro="" textlink="">
      <xdr:nvSpPr>
        <xdr:cNvPr id="6" name="Isosceles Triangle 1"/>
        <xdr:cNvSpPr>
          <a:spLocks noChangeArrowheads="1"/>
        </xdr:cNvSpPr>
      </xdr:nvSpPr>
      <xdr:spPr bwMode="auto">
        <a:xfrm rot="2700000" flipH="1" flipV="1">
          <a:off x="619125" y="20212050"/>
          <a:ext cx="266700" cy="133350"/>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editAs="oneCell">
    <xdr:from>
      <xdr:col>3</xdr:col>
      <xdr:colOff>495300</xdr:colOff>
      <xdr:row>36</xdr:row>
      <xdr:rowOff>47625</xdr:rowOff>
    </xdr:from>
    <xdr:to>
      <xdr:col>3</xdr:col>
      <xdr:colOff>619125</xdr:colOff>
      <xdr:row>36</xdr:row>
      <xdr:rowOff>266700</xdr:rowOff>
    </xdr:to>
    <xdr:sp macro="" textlink="">
      <xdr:nvSpPr>
        <xdr:cNvPr id="7" name="Isosceles Triangle 2"/>
        <xdr:cNvSpPr>
          <a:spLocks noChangeArrowheads="1"/>
        </xdr:cNvSpPr>
      </xdr:nvSpPr>
      <xdr:spPr bwMode="auto">
        <a:xfrm rot="2700000">
          <a:off x="5467350" y="19564350"/>
          <a:ext cx="219075" cy="123825"/>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32</xdr:row>
      <xdr:rowOff>171450</xdr:rowOff>
    </xdr:from>
    <xdr:to>
      <xdr:col>0</xdr:col>
      <xdr:colOff>0</xdr:colOff>
      <xdr:row>32</xdr:row>
      <xdr:rowOff>393700</xdr:rowOff>
    </xdr:to>
    <xdr:sp macro="" textlink="">
      <xdr:nvSpPr>
        <xdr:cNvPr id="3" name="Isosceles Triangle 2"/>
        <xdr:cNvSpPr>
          <a:spLocks noChangeArrowheads="1"/>
        </xdr:cNvSpPr>
      </xdr:nvSpPr>
      <xdr:spPr bwMode="auto">
        <a:xfrm rot="2700000">
          <a:off x="5349875" y="15694025"/>
          <a:ext cx="222250" cy="127000"/>
        </a:xfrm>
        <a:prstGeom prst="triangle">
          <a:avLst>
            <a:gd name="adj" fmla="val 50000"/>
          </a:avLst>
        </a:prstGeom>
        <a:solidFill>
          <a:srgbClr val="C0504D"/>
        </a:solidFill>
        <a:ln w="9525" algn="ctr">
          <a:noFill/>
          <a:round/>
          <a:headEnd/>
          <a:tailEnd/>
        </a:ln>
      </xdr:spPr>
    </xdr:sp>
    <xdr:clientData/>
  </xdr:twoCellAnchor>
  <xdr:twoCellAnchor editAs="oneCell">
    <xdr:from>
      <xdr:col>0</xdr:col>
      <xdr:colOff>0</xdr:colOff>
      <xdr:row>32</xdr:row>
      <xdr:rowOff>171450</xdr:rowOff>
    </xdr:from>
    <xdr:to>
      <xdr:col>0</xdr:col>
      <xdr:colOff>127000</xdr:colOff>
      <xdr:row>32</xdr:row>
      <xdr:rowOff>393700</xdr:rowOff>
    </xdr:to>
    <xdr:sp macro="" textlink="">
      <xdr:nvSpPr>
        <xdr:cNvPr id="5" name="Isosceles Triangle 2"/>
        <xdr:cNvSpPr>
          <a:spLocks noChangeArrowheads="1"/>
        </xdr:cNvSpPr>
      </xdr:nvSpPr>
      <xdr:spPr bwMode="auto">
        <a:xfrm rot="2700000">
          <a:off x="5349875" y="15694025"/>
          <a:ext cx="222250" cy="127000"/>
        </a:xfrm>
        <a:prstGeom prst="triangle">
          <a:avLst>
            <a:gd name="adj" fmla="val 50000"/>
          </a:avLst>
        </a:prstGeom>
        <a:solidFill>
          <a:srgbClr val="C0504D"/>
        </a:solidFill>
        <a:ln w="9525" algn="ctr">
          <a:noFill/>
          <a:round/>
          <a:headEnd/>
          <a:tailEnd/>
        </a:ln>
      </xdr:spPr>
    </xdr:sp>
    <xdr:clientData/>
  </xdr:twoCellAnchor>
  <xdr:twoCellAnchor>
    <xdr:from>
      <xdr:col>1</xdr:col>
      <xdr:colOff>76200</xdr:colOff>
      <xdr:row>37</xdr:row>
      <xdr:rowOff>219075</xdr:rowOff>
    </xdr:from>
    <xdr:to>
      <xdr:col>1</xdr:col>
      <xdr:colOff>209550</xdr:colOff>
      <xdr:row>37</xdr:row>
      <xdr:rowOff>485775</xdr:rowOff>
    </xdr:to>
    <xdr:sp macro="" textlink="">
      <xdr:nvSpPr>
        <xdr:cNvPr id="6" name="Isosceles Triangle 1"/>
        <xdr:cNvSpPr>
          <a:spLocks noChangeArrowheads="1"/>
        </xdr:cNvSpPr>
      </xdr:nvSpPr>
      <xdr:spPr bwMode="auto">
        <a:xfrm rot="2700000" flipH="1" flipV="1">
          <a:off x="619125" y="20202525"/>
          <a:ext cx="266700" cy="133350"/>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editAs="oneCell">
    <xdr:from>
      <xdr:col>3</xdr:col>
      <xdr:colOff>495300</xdr:colOff>
      <xdr:row>36</xdr:row>
      <xdr:rowOff>47625</xdr:rowOff>
    </xdr:from>
    <xdr:to>
      <xdr:col>4</xdr:col>
      <xdr:colOff>9525</xdr:colOff>
      <xdr:row>36</xdr:row>
      <xdr:rowOff>266700</xdr:rowOff>
    </xdr:to>
    <xdr:sp macro="" textlink="">
      <xdr:nvSpPr>
        <xdr:cNvPr id="7" name="Isosceles Triangle 2"/>
        <xdr:cNvSpPr>
          <a:spLocks noChangeArrowheads="1"/>
        </xdr:cNvSpPr>
      </xdr:nvSpPr>
      <xdr:spPr bwMode="auto">
        <a:xfrm rot="2700000">
          <a:off x="5467350" y="19564350"/>
          <a:ext cx="219075" cy="123825"/>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1</xdr:row>
      <xdr:rowOff>177800</xdr:rowOff>
    </xdr:from>
    <xdr:to>
      <xdr:col>0</xdr:col>
      <xdr:colOff>0</xdr:colOff>
      <xdr:row>2</xdr:row>
      <xdr:rowOff>85725</xdr:rowOff>
    </xdr:to>
    <xdr:sp macro="" textlink="">
      <xdr:nvSpPr>
        <xdr:cNvPr id="3" name="Isosceles Triangle 2"/>
        <xdr:cNvSpPr>
          <a:spLocks noChangeArrowheads="1"/>
        </xdr:cNvSpPr>
      </xdr:nvSpPr>
      <xdr:spPr bwMode="auto">
        <a:xfrm rot="2700000">
          <a:off x="5346700" y="15703550"/>
          <a:ext cx="222250" cy="133350"/>
        </a:xfrm>
        <a:prstGeom prst="triangle">
          <a:avLst>
            <a:gd name="adj" fmla="val 50000"/>
          </a:avLst>
        </a:prstGeom>
        <a:solidFill>
          <a:srgbClr val="C0504D"/>
        </a:solidFill>
        <a:ln w="9525" algn="ctr">
          <a:noFill/>
          <a:round/>
          <a:headEnd/>
          <a:tailEnd/>
        </a:ln>
      </xdr:spPr>
    </xdr:sp>
    <xdr:clientData/>
  </xdr:twoCellAnchor>
  <xdr:twoCellAnchor editAs="oneCell">
    <xdr:from>
      <xdr:col>0</xdr:col>
      <xdr:colOff>0</xdr:colOff>
      <xdr:row>1</xdr:row>
      <xdr:rowOff>171450</xdr:rowOff>
    </xdr:from>
    <xdr:to>
      <xdr:col>0</xdr:col>
      <xdr:colOff>127000</xdr:colOff>
      <xdr:row>2</xdr:row>
      <xdr:rowOff>79375</xdr:rowOff>
    </xdr:to>
    <xdr:sp macro="" textlink="">
      <xdr:nvSpPr>
        <xdr:cNvPr id="5" name="Isosceles Triangle 2"/>
        <xdr:cNvSpPr>
          <a:spLocks noChangeArrowheads="1"/>
        </xdr:cNvSpPr>
      </xdr:nvSpPr>
      <xdr:spPr bwMode="auto">
        <a:xfrm rot="2700000">
          <a:off x="5349875" y="15694025"/>
          <a:ext cx="222250" cy="127000"/>
        </a:xfrm>
        <a:prstGeom prst="triangle">
          <a:avLst>
            <a:gd name="adj" fmla="val 50000"/>
          </a:avLst>
        </a:prstGeom>
        <a:solidFill>
          <a:srgbClr val="C0504D"/>
        </a:solidFill>
        <a:ln w="9525" algn="ctr">
          <a:noFill/>
          <a:round/>
          <a:headEnd/>
          <a:tailEnd/>
        </a:ln>
      </xdr:spPr>
    </xdr:sp>
    <xdr:clientData/>
  </xdr:twoCellAnchor>
  <xdr:twoCellAnchor>
    <xdr:from>
      <xdr:col>1</xdr:col>
      <xdr:colOff>76200</xdr:colOff>
      <xdr:row>37</xdr:row>
      <xdr:rowOff>219075</xdr:rowOff>
    </xdr:from>
    <xdr:to>
      <xdr:col>1</xdr:col>
      <xdr:colOff>209550</xdr:colOff>
      <xdr:row>37</xdr:row>
      <xdr:rowOff>485775</xdr:rowOff>
    </xdr:to>
    <xdr:sp macro="" textlink="">
      <xdr:nvSpPr>
        <xdr:cNvPr id="6" name="Isosceles Triangle 1"/>
        <xdr:cNvSpPr>
          <a:spLocks noChangeArrowheads="1"/>
        </xdr:cNvSpPr>
      </xdr:nvSpPr>
      <xdr:spPr bwMode="auto">
        <a:xfrm rot="2700000" flipH="1" flipV="1">
          <a:off x="619125" y="20202525"/>
          <a:ext cx="266700" cy="133350"/>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editAs="oneCell">
    <xdr:from>
      <xdr:col>3</xdr:col>
      <xdr:colOff>495300</xdr:colOff>
      <xdr:row>36</xdr:row>
      <xdr:rowOff>47625</xdr:rowOff>
    </xdr:from>
    <xdr:to>
      <xdr:col>3</xdr:col>
      <xdr:colOff>619125</xdr:colOff>
      <xdr:row>36</xdr:row>
      <xdr:rowOff>266700</xdr:rowOff>
    </xdr:to>
    <xdr:sp macro="" textlink="">
      <xdr:nvSpPr>
        <xdr:cNvPr id="7" name="Isosceles Triangle 2"/>
        <xdr:cNvSpPr>
          <a:spLocks noChangeArrowheads="1"/>
        </xdr:cNvSpPr>
      </xdr:nvSpPr>
      <xdr:spPr bwMode="auto">
        <a:xfrm rot="2700000">
          <a:off x="5467350" y="19564350"/>
          <a:ext cx="219075" cy="123825"/>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2</xdr:row>
      <xdr:rowOff>177800</xdr:rowOff>
    </xdr:from>
    <xdr:to>
      <xdr:col>0</xdr:col>
      <xdr:colOff>0</xdr:colOff>
      <xdr:row>4</xdr:row>
      <xdr:rowOff>152400</xdr:rowOff>
    </xdr:to>
    <xdr:sp macro="" textlink="">
      <xdr:nvSpPr>
        <xdr:cNvPr id="3" name="Isosceles Triangle 2"/>
        <xdr:cNvSpPr>
          <a:spLocks noChangeArrowheads="1"/>
        </xdr:cNvSpPr>
      </xdr:nvSpPr>
      <xdr:spPr bwMode="auto">
        <a:xfrm rot="2700000">
          <a:off x="5346700" y="15703550"/>
          <a:ext cx="222250" cy="133350"/>
        </a:xfrm>
        <a:prstGeom prst="triangle">
          <a:avLst>
            <a:gd name="adj" fmla="val 50000"/>
          </a:avLst>
        </a:prstGeom>
        <a:solidFill>
          <a:srgbClr val="C0504D"/>
        </a:solidFill>
        <a:ln w="9525" algn="ctr">
          <a:noFill/>
          <a:round/>
          <a:headEnd/>
          <a:tailEnd/>
        </a:ln>
      </xdr:spPr>
    </xdr:sp>
    <xdr:clientData/>
  </xdr:twoCellAnchor>
  <xdr:twoCellAnchor editAs="oneCell">
    <xdr:from>
      <xdr:col>0</xdr:col>
      <xdr:colOff>0</xdr:colOff>
      <xdr:row>2</xdr:row>
      <xdr:rowOff>177800</xdr:rowOff>
    </xdr:from>
    <xdr:to>
      <xdr:col>0</xdr:col>
      <xdr:colOff>133350</xdr:colOff>
      <xdr:row>4</xdr:row>
      <xdr:rowOff>152400</xdr:rowOff>
    </xdr:to>
    <xdr:sp macro="" textlink="">
      <xdr:nvSpPr>
        <xdr:cNvPr id="5" name="Isosceles Triangle 2"/>
        <xdr:cNvSpPr>
          <a:spLocks noChangeArrowheads="1"/>
        </xdr:cNvSpPr>
      </xdr:nvSpPr>
      <xdr:spPr bwMode="auto">
        <a:xfrm rot="2700000">
          <a:off x="5346700" y="15703550"/>
          <a:ext cx="222250" cy="133350"/>
        </a:xfrm>
        <a:prstGeom prst="triangle">
          <a:avLst>
            <a:gd name="adj" fmla="val 50000"/>
          </a:avLst>
        </a:prstGeom>
        <a:solidFill>
          <a:srgbClr val="C0504D"/>
        </a:solidFill>
        <a:ln w="9525" algn="ctr">
          <a:noFill/>
          <a:round/>
          <a:headEnd/>
          <a:tailEnd/>
        </a:ln>
      </xdr:spPr>
    </xdr:sp>
    <xdr:clientData/>
  </xdr:twoCellAnchor>
  <xdr:twoCellAnchor>
    <xdr:from>
      <xdr:col>1</xdr:col>
      <xdr:colOff>76200</xdr:colOff>
      <xdr:row>37</xdr:row>
      <xdr:rowOff>219075</xdr:rowOff>
    </xdr:from>
    <xdr:to>
      <xdr:col>1</xdr:col>
      <xdr:colOff>209550</xdr:colOff>
      <xdr:row>37</xdr:row>
      <xdr:rowOff>485775</xdr:rowOff>
    </xdr:to>
    <xdr:sp macro="" textlink="">
      <xdr:nvSpPr>
        <xdr:cNvPr id="6" name="Isosceles Triangle 1"/>
        <xdr:cNvSpPr>
          <a:spLocks noChangeArrowheads="1"/>
        </xdr:cNvSpPr>
      </xdr:nvSpPr>
      <xdr:spPr bwMode="auto">
        <a:xfrm rot="2700000" flipH="1" flipV="1">
          <a:off x="619125" y="20202525"/>
          <a:ext cx="266700" cy="133350"/>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editAs="oneCell">
    <xdr:from>
      <xdr:col>3</xdr:col>
      <xdr:colOff>495300</xdr:colOff>
      <xdr:row>36</xdr:row>
      <xdr:rowOff>47625</xdr:rowOff>
    </xdr:from>
    <xdr:to>
      <xdr:col>3</xdr:col>
      <xdr:colOff>619125</xdr:colOff>
      <xdr:row>36</xdr:row>
      <xdr:rowOff>266700</xdr:rowOff>
    </xdr:to>
    <xdr:sp macro="" textlink="">
      <xdr:nvSpPr>
        <xdr:cNvPr id="7" name="Isosceles Triangle 2"/>
        <xdr:cNvSpPr>
          <a:spLocks noChangeArrowheads="1"/>
        </xdr:cNvSpPr>
      </xdr:nvSpPr>
      <xdr:spPr bwMode="auto">
        <a:xfrm rot="2700000">
          <a:off x="5467350" y="19564350"/>
          <a:ext cx="219075" cy="123825"/>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2</xdr:row>
      <xdr:rowOff>165100</xdr:rowOff>
    </xdr:from>
    <xdr:to>
      <xdr:col>0</xdr:col>
      <xdr:colOff>0</xdr:colOff>
      <xdr:row>3</xdr:row>
      <xdr:rowOff>149225</xdr:rowOff>
    </xdr:to>
    <xdr:sp macro="" textlink="">
      <xdr:nvSpPr>
        <xdr:cNvPr id="3" name="Isosceles Triangle 2"/>
        <xdr:cNvSpPr>
          <a:spLocks noChangeArrowheads="1"/>
        </xdr:cNvSpPr>
      </xdr:nvSpPr>
      <xdr:spPr bwMode="auto">
        <a:xfrm rot="2700000">
          <a:off x="5359400" y="15684500"/>
          <a:ext cx="222250" cy="133350"/>
        </a:xfrm>
        <a:prstGeom prst="triangle">
          <a:avLst>
            <a:gd name="adj" fmla="val 50000"/>
          </a:avLst>
        </a:prstGeom>
        <a:solidFill>
          <a:srgbClr val="C0504D"/>
        </a:solidFill>
        <a:ln w="9525" algn="ctr">
          <a:noFill/>
          <a:round/>
          <a:headEnd/>
          <a:tailEnd/>
        </a:ln>
      </xdr:spPr>
    </xdr:sp>
    <xdr:clientData/>
  </xdr:twoCellAnchor>
  <xdr:twoCellAnchor editAs="oneCell">
    <xdr:from>
      <xdr:col>0</xdr:col>
      <xdr:colOff>0</xdr:colOff>
      <xdr:row>2</xdr:row>
      <xdr:rowOff>165100</xdr:rowOff>
    </xdr:from>
    <xdr:to>
      <xdr:col>0</xdr:col>
      <xdr:colOff>133350</xdr:colOff>
      <xdr:row>3</xdr:row>
      <xdr:rowOff>149225</xdr:rowOff>
    </xdr:to>
    <xdr:sp macro="" textlink="">
      <xdr:nvSpPr>
        <xdr:cNvPr id="5" name="Isosceles Triangle 2"/>
        <xdr:cNvSpPr>
          <a:spLocks noChangeArrowheads="1"/>
        </xdr:cNvSpPr>
      </xdr:nvSpPr>
      <xdr:spPr bwMode="auto">
        <a:xfrm rot="2700000">
          <a:off x="5359400" y="15684500"/>
          <a:ext cx="222250" cy="133350"/>
        </a:xfrm>
        <a:prstGeom prst="triangle">
          <a:avLst>
            <a:gd name="adj" fmla="val 50000"/>
          </a:avLst>
        </a:prstGeom>
        <a:solidFill>
          <a:srgbClr val="C0504D"/>
        </a:solidFill>
        <a:ln w="9525" algn="ctr">
          <a:noFill/>
          <a:round/>
          <a:headEnd/>
          <a:tailEnd/>
        </a:ln>
      </xdr:spPr>
    </xdr:sp>
    <xdr:clientData/>
  </xdr:twoCellAnchor>
  <xdr:twoCellAnchor>
    <xdr:from>
      <xdr:col>1</xdr:col>
      <xdr:colOff>76200</xdr:colOff>
      <xdr:row>37</xdr:row>
      <xdr:rowOff>219075</xdr:rowOff>
    </xdr:from>
    <xdr:to>
      <xdr:col>1</xdr:col>
      <xdr:colOff>209550</xdr:colOff>
      <xdr:row>37</xdr:row>
      <xdr:rowOff>485775</xdr:rowOff>
    </xdr:to>
    <xdr:sp macro="" textlink="">
      <xdr:nvSpPr>
        <xdr:cNvPr id="6" name="Isosceles Triangle 1"/>
        <xdr:cNvSpPr>
          <a:spLocks noChangeArrowheads="1"/>
        </xdr:cNvSpPr>
      </xdr:nvSpPr>
      <xdr:spPr bwMode="auto">
        <a:xfrm rot="2700000" flipH="1" flipV="1">
          <a:off x="619125" y="20202525"/>
          <a:ext cx="266700" cy="133350"/>
        </a:xfrm>
        <a:prstGeom prst="triangle">
          <a:avLst>
            <a:gd name="adj" fmla="val 50000"/>
          </a:avLst>
        </a:prstGeom>
        <a:solidFill>
          <a:srgbClr val="C0504D"/>
        </a:solidFill>
        <a:ln w="9525" algn="ctr">
          <a:noFill/>
          <a:round/>
          <a:headEnd/>
          <a:tailEnd/>
        </a:ln>
      </xdr:spPr>
    </xdr:sp>
    <xdr:clientData/>
  </xdr:twoCellAnchor>
  <xdr:twoCellAnchor editAs="oneCell">
    <xdr:from>
      <xdr:col>3</xdr:col>
      <xdr:colOff>495300</xdr:colOff>
      <xdr:row>36</xdr:row>
      <xdr:rowOff>47625</xdr:rowOff>
    </xdr:from>
    <xdr:to>
      <xdr:col>3</xdr:col>
      <xdr:colOff>619125</xdr:colOff>
      <xdr:row>36</xdr:row>
      <xdr:rowOff>266700</xdr:rowOff>
    </xdr:to>
    <xdr:sp macro="" textlink="">
      <xdr:nvSpPr>
        <xdr:cNvPr id="7" name="Isosceles Triangle 2"/>
        <xdr:cNvSpPr>
          <a:spLocks noChangeArrowheads="1"/>
        </xdr:cNvSpPr>
      </xdr:nvSpPr>
      <xdr:spPr bwMode="auto">
        <a:xfrm rot="2700000">
          <a:off x="5467350" y="19564350"/>
          <a:ext cx="219075" cy="123825"/>
        </a:xfrm>
        <a:prstGeom prst="triangle">
          <a:avLst>
            <a:gd name="adj" fmla="val 50000"/>
          </a:avLst>
        </a:prstGeom>
        <a:solidFill>
          <a:srgbClr val="C0504D"/>
        </a:solidFill>
        <a:ln w="9525" algn="ctr">
          <a:noFill/>
          <a:round/>
          <a:headEnd/>
          <a:tailEnd/>
        </a:ln>
      </xdr:spPr>
    </xdr:sp>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2</xdr:row>
      <xdr:rowOff>171450</xdr:rowOff>
    </xdr:from>
    <xdr:to>
      <xdr:col>0</xdr:col>
      <xdr:colOff>0</xdr:colOff>
      <xdr:row>4</xdr:row>
      <xdr:rowOff>146050</xdr:rowOff>
    </xdr:to>
    <xdr:sp macro="" textlink="">
      <xdr:nvSpPr>
        <xdr:cNvPr id="3" name="Isosceles Triangle 2"/>
        <xdr:cNvSpPr>
          <a:spLocks noChangeArrowheads="1"/>
        </xdr:cNvSpPr>
      </xdr:nvSpPr>
      <xdr:spPr bwMode="auto">
        <a:xfrm rot="2700000">
          <a:off x="5349875" y="15694025"/>
          <a:ext cx="222250" cy="127000"/>
        </a:xfrm>
        <a:prstGeom prst="triangle">
          <a:avLst>
            <a:gd name="adj" fmla="val 50000"/>
          </a:avLst>
        </a:prstGeom>
        <a:solidFill>
          <a:srgbClr val="C0504D"/>
        </a:solidFill>
        <a:ln w="9525" algn="ctr">
          <a:noFill/>
          <a:round/>
          <a:headEnd/>
          <a:tailEnd/>
        </a:ln>
      </xdr:spPr>
    </xdr:sp>
    <xdr:clientData/>
  </xdr:twoCellAnchor>
  <xdr:twoCellAnchor editAs="oneCell">
    <xdr:from>
      <xdr:col>0</xdr:col>
      <xdr:colOff>0</xdr:colOff>
      <xdr:row>2</xdr:row>
      <xdr:rowOff>171450</xdr:rowOff>
    </xdr:from>
    <xdr:to>
      <xdr:col>0</xdr:col>
      <xdr:colOff>127000</xdr:colOff>
      <xdr:row>4</xdr:row>
      <xdr:rowOff>146050</xdr:rowOff>
    </xdr:to>
    <xdr:sp macro="" textlink="">
      <xdr:nvSpPr>
        <xdr:cNvPr id="5" name="Isosceles Triangle 2"/>
        <xdr:cNvSpPr>
          <a:spLocks noChangeArrowheads="1"/>
        </xdr:cNvSpPr>
      </xdr:nvSpPr>
      <xdr:spPr bwMode="auto">
        <a:xfrm rot="2700000">
          <a:off x="5349875" y="15694025"/>
          <a:ext cx="222250" cy="127000"/>
        </a:xfrm>
        <a:prstGeom prst="triangle">
          <a:avLst>
            <a:gd name="adj" fmla="val 50000"/>
          </a:avLst>
        </a:prstGeom>
        <a:solidFill>
          <a:srgbClr val="C0504D"/>
        </a:solidFill>
        <a:ln w="9525" algn="ctr">
          <a:noFill/>
          <a:round/>
          <a:headEnd/>
          <a:tailEnd/>
        </a:ln>
      </xdr:spPr>
    </xdr:sp>
    <xdr:clientData/>
  </xdr:twoCellAnchor>
  <xdr:twoCellAnchor>
    <xdr:from>
      <xdr:col>1</xdr:col>
      <xdr:colOff>76200</xdr:colOff>
      <xdr:row>37</xdr:row>
      <xdr:rowOff>228600</xdr:rowOff>
    </xdr:from>
    <xdr:to>
      <xdr:col>1</xdr:col>
      <xdr:colOff>209550</xdr:colOff>
      <xdr:row>37</xdr:row>
      <xdr:rowOff>495300</xdr:rowOff>
    </xdr:to>
    <xdr:sp macro="" textlink="">
      <xdr:nvSpPr>
        <xdr:cNvPr id="6" name="Isosceles Triangle 1"/>
        <xdr:cNvSpPr>
          <a:spLocks noChangeArrowheads="1"/>
        </xdr:cNvSpPr>
      </xdr:nvSpPr>
      <xdr:spPr bwMode="auto">
        <a:xfrm rot="2700000" flipH="1" flipV="1">
          <a:off x="619125" y="20212050"/>
          <a:ext cx="266700" cy="133350"/>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editAs="oneCell">
    <xdr:from>
      <xdr:col>3</xdr:col>
      <xdr:colOff>495300</xdr:colOff>
      <xdr:row>36</xdr:row>
      <xdr:rowOff>47625</xdr:rowOff>
    </xdr:from>
    <xdr:to>
      <xdr:col>3</xdr:col>
      <xdr:colOff>619125</xdr:colOff>
      <xdr:row>36</xdr:row>
      <xdr:rowOff>266700</xdr:rowOff>
    </xdr:to>
    <xdr:sp macro="" textlink="">
      <xdr:nvSpPr>
        <xdr:cNvPr id="7" name="Isosceles Triangle 2"/>
        <xdr:cNvSpPr>
          <a:spLocks noChangeArrowheads="1"/>
        </xdr:cNvSpPr>
      </xdr:nvSpPr>
      <xdr:spPr bwMode="auto">
        <a:xfrm rot="2700000">
          <a:off x="5467350" y="19564350"/>
          <a:ext cx="219075" cy="123825"/>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2</xdr:row>
      <xdr:rowOff>171450</xdr:rowOff>
    </xdr:from>
    <xdr:to>
      <xdr:col>0</xdr:col>
      <xdr:colOff>22225</xdr:colOff>
      <xdr:row>2</xdr:row>
      <xdr:rowOff>180975</xdr:rowOff>
    </xdr:to>
    <xdr:sp macro="" textlink="">
      <xdr:nvSpPr>
        <xdr:cNvPr id="3" name="Isosceles Triangle 2"/>
        <xdr:cNvSpPr>
          <a:spLocks noChangeArrowheads="1"/>
        </xdr:cNvSpPr>
      </xdr:nvSpPr>
      <xdr:spPr bwMode="auto">
        <a:xfrm rot="2700000">
          <a:off x="5321300" y="15694025"/>
          <a:ext cx="219075" cy="123825"/>
        </a:xfrm>
        <a:prstGeom prst="triangle">
          <a:avLst>
            <a:gd name="adj" fmla="val 50000"/>
          </a:avLst>
        </a:prstGeom>
        <a:solidFill>
          <a:srgbClr val="C0504D"/>
        </a:solidFill>
        <a:ln w="9525" algn="ctr">
          <a:noFill/>
          <a:round/>
          <a:headEnd/>
          <a:tailEnd/>
        </a:ln>
      </xdr:spPr>
    </xdr:sp>
    <xdr:clientData/>
  </xdr:twoCellAnchor>
  <xdr:twoCellAnchor editAs="oneCell">
    <xdr:from>
      <xdr:col>0</xdr:col>
      <xdr:colOff>0</xdr:colOff>
      <xdr:row>2</xdr:row>
      <xdr:rowOff>171450</xdr:rowOff>
    </xdr:from>
    <xdr:to>
      <xdr:col>0</xdr:col>
      <xdr:colOff>123825</xdr:colOff>
      <xdr:row>2</xdr:row>
      <xdr:rowOff>193675</xdr:rowOff>
    </xdr:to>
    <xdr:sp macro="" textlink="">
      <xdr:nvSpPr>
        <xdr:cNvPr id="5" name="Isosceles Triangle 2"/>
        <xdr:cNvSpPr>
          <a:spLocks noChangeArrowheads="1"/>
        </xdr:cNvSpPr>
      </xdr:nvSpPr>
      <xdr:spPr bwMode="auto">
        <a:xfrm rot="2700000">
          <a:off x="5314950" y="15719425"/>
          <a:ext cx="219075" cy="123825"/>
        </a:xfrm>
        <a:prstGeom prst="triangle">
          <a:avLst>
            <a:gd name="adj" fmla="val 50000"/>
          </a:avLst>
        </a:prstGeom>
        <a:solidFill>
          <a:srgbClr val="C0504D"/>
        </a:solidFill>
        <a:ln w="9525" algn="ctr">
          <a:noFill/>
          <a:round/>
          <a:headEnd/>
          <a:tailEnd/>
        </a:ln>
      </xdr:spPr>
    </xdr:sp>
    <xdr:clientData/>
  </xdr:twoCellAnchor>
  <xdr:twoCellAnchor>
    <xdr:from>
      <xdr:col>1</xdr:col>
      <xdr:colOff>76200</xdr:colOff>
      <xdr:row>37</xdr:row>
      <xdr:rowOff>219075</xdr:rowOff>
    </xdr:from>
    <xdr:to>
      <xdr:col>1</xdr:col>
      <xdr:colOff>209550</xdr:colOff>
      <xdr:row>37</xdr:row>
      <xdr:rowOff>485775</xdr:rowOff>
    </xdr:to>
    <xdr:sp macro="" textlink="">
      <xdr:nvSpPr>
        <xdr:cNvPr id="6" name="Isosceles Triangle 1"/>
        <xdr:cNvSpPr>
          <a:spLocks noChangeArrowheads="1"/>
        </xdr:cNvSpPr>
      </xdr:nvSpPr>
      <xdr:spPr bwMode="auto">
        <a:xfrm rot="2700000" flipH="1" flipV="1">
          <a:off x="619125" y="20202525"/>
          <a:ext cx="266700" cy="133350"/>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editAs="oneCell">
    <xdr:from>
      <xdr:col>3</xdr:col>
      <xdr:colOff>495300</xdr:colOff>
      <xdr:row>36</xdr:row>
      <xdr:rowOff>47625</xdr:rowOff>
    </xdr:from>
    <xdr:to>
      <xdr:col>3</xdr:col>
      <xdr:colOff>619125</xdr:colOff>
      <xdr:row>37</xdr:row>
      <xdr:rowOff>38100</xdr:rowOff>
    </xdr:to>
    <xdr:sp macro="" textlink="">
      <xdr:nvSpPr>
        <xdr:cNvPr id="7" name="Isosceles Triangle 2"/>
        <xdr:cNvSpPr>
          <a:spLocks noChangeArrowheads="1"/>
        </xdr:cNvSpPr>
      </xdr:nvSpPr>
      <xdr:spPr bwMode="auto">
        <a:xfrm rot="2700000">
          <a:off x="5467350" y="19564350"/>
          <a:ext cx="219075" cy="123825"/>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2</xdr:row>
      <xdr:rowOff>171450</xdr:rowOff>
    </xdr:from>
    <xdr:to>
      <xdr:col>0</xdr:col>
      <xdr:colOff>0</xdr:colOff>
      <xdr:row>3</xdr:row>
      <xdr:rowOff>155575</xdr:rowOff>
    </xdr:to>
    <xdr:sp macro="" textlink="">
      <xdr:nvSpPr>
        <xdr:cNvPr id="3" name="Isosceles Triangle 2"/>
        <xdr:cNvSpPr>
          <a:spLocks noChangeArrowheads="1"/>
        </xdr:cNvSpPr>
      </xdr:nvSpPr>
      <xdr:spPr bwMode="auto">
        <a:xfrm rot="2700000">
          <a:off x="5349875" y="15694025"/>
          <a:ext cx="222250" cy="127000"/>
        </a:xfrm>
        <a:prstGeom prst="triangle">
          <a:avLst>
            <a:gd name="adj" fmla="val 50000"/>
          </a:avLst>
        </a:prstGeom>
        <a:solidFill>
          <a:srgbClr val="C0504D"/>
        </a:solidFill>
        <a:ln w="9525" algn="ctr">
          <a:noFill/>
          <a:round/>
          <a:headEnd/>
          <a:tailEnd/>
        </a:ln>
      </xdr:spPr>
    </xdr:sp>
    <xdr:clientData/>
  </xdr:twoCellAnchor>
  <xdr:twoCellAnchor editAs="oneCell">
    <xdr:from>
      <xdr:col>0</xdr:col>
      <xdr:colOff>0</xdr:colOff>
      <xdr:row>2</xdr:row>
      <xdr:rowOff>171450</xdr:rowOff>
    </xdr:from>
    <xdr:to>
      <xdr:col>0</xdr:col>
      <xdr:colOff>127000</xdr:colOff>
      <xdr:row>3</xdr:row>
      <xdr:rowOff>155575</xdr:rowOff>
    </xdr:to>
    <xdr:sp macro="" textlink="">
      <xdr:nvSpPr>
        <xdr:cNvPr id="5" name="Isosceles Triangle 2"/>
        <xdr:cNvSpPr>
          <a:spLocks noChangeArrowheads="1"/>
        </xdr:cNvSpPr>
      </xdr:nvSpPr>
      <xdr:spPr bwMode="auto">
        <a:xfrm rot="2700000">
          <a:off x="5349875" y="15694025"/>
          <a:ext cx="222250" cy="127000"/>
        </a:xfrm>
        <a:prstGeom prst="triangle">
          <a:avLst>
            <a:gd name="adj" fmla="val 50000"/>
          </a:avLst>
        </a:prstGeom>
        <a:solidFill>
          <a:srgbClr val="C0504D"/>
        </a:solidFill>
        <a:ln w="9525" algn="ctr">
          <a:noFill/>
          <a:round/>
          <a:headEnd/>
          <a:tailEnd/>
        </a:ln>
      </xdr:spPr>
    </xdr:sp>
    <xdr:clientData/>
  </xdr:twoCellAnchor>
  <xdr:twoCellAnchor>
    <xdr:from>
      <xdr:col>1</xdr:col>
      <xdr:colOff>76200</xdr:colOff>
      <xdr:row>37</xdr:row>
      <xdr:rowOff>219075</xdr:rowOff>
    </xdr:from>
    <xdr:to>
      <xdr:col>1</xdr:col>
      <xdr:colOff>209550</xdr:colOff>
      <xdr:row>37</xdr:row>
      <xdr:rowOff>485775</xdr:rowOff>
    </xdr:to>
    <xdr:sp macro="" textlink="">
      <xdr:nvSpPr>
        <xdr:cNvPr id="6" name="Isosceles Triangle 1"/>
        <xdr:cNvSpPr>
          <a:spLocks noChangeArrowheads="1"/>
        </xdr:cNvSpPr>
      </xdr:nvSpPr>
      <xdr:spPr bwMode="auto">
        <a:xfrm rot="2700000" flipH="1" flipV="1">
          <a:off x="619125" y="20202525"/>
          <a:ext cx="266700" cy="133350"/>
        </a:xfrm>
        <a:prstGeom prst="triangle">
          <a:avLst>
            <a:gd name="adj" fmla="val 50000"/>
          </a:avLst>
        </a:prstGeom>
        <a:solidFill>
          <a:srgbClr val="C0504D"/>
        </a:solidFill>
        <a:ln w="9525" algn="ctr">
          <a:noFill/>
          <a:round/>
          <a:headEnd/>
          <a:tailEnd/>
        </a:ln>
      </xdr:spPr>
    </xdr:sp>
    <xdr:clientData/>
  </xdr:twoCellAnchor>
  <xdr:twoCellAnchor editAs="oneCell">
    <xdr:from>
      <xdr:col>3</xdr:col>
      <xdr:colOff>495300</xdr:colOff>
      <xdr:row>36</xdr:row>
      <xdr:rowOff>47625</xdr:rowOff>
    </xdr:from>
    <xdr:to>
      <xdr:col>3</xdr:col>
      <xdr:colOff>619125</xdr:colOff>
      <xdr:row>36</xdr:row>
      <xdr:rowOff>266700</xdr:rowOff>
    </xdr:to>
    <xdr:sp macro="" textlink="">
      <xdr:nvSpPr>
        <xdr:cNvPr id="7" name="Isosceles Triangle 2"/>
        <xdr:cNvSpPr>
          <a:spLocks noChangeArrowheads="1"/>
        </xdr:cNvSpPr>
      </xdr:nvSpPr>
      <xdr:spPr bwMode="auto">
        <a:xfrm rot="2700000">
          <a:off x="5467350" y="19564350"/>
          <a:ext cx="219075" cy="123825"/>
        </a:xfrm>
        <a:prstGeom prst="triangle">
          <a:avLst>
            <a:gd name="adj" fmla="val 50000"/>
          </a:avLst>
        </a:prstGeom>
        <a:solidFill>
          <a:srgbClr val="C0504D"/>
        </a:solidFill>
        <a:ln w="9525" algn="ctr">
          <a:noFill/>
          <a:round/>
          <a:headEnd/>
          <a:tailEnd/>
        </a:ln>
      </xdr:spPr>
    </xdr:sp>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2</xdr:row>
      <xdr:rowOff>171450</xdr:rowOff>
    </xdr:from>
    <xdr:to>
      <xdr:col>0</xdr:col>
      <xdr:colOff>0</xdr:colOff>
      <xdr:row>4</xdr:row>
      <xdr:rowOff>146050</xdr:rowOff>
    </xdr:to>
    <xdr:sp macro="" textlink="">
      <xdr:nvSpPr>
        <xdr:cNvPr id="3" name="Isosceles Triangle 2"/>
        <xdr:cNvSpPr>
          <a:spLocks noChangeArrowheads="1"/>
        </xdr:cNvSpPr>
      </xdr:nvSpPr>
      <xdr:spPr bwMode="auto">
        <a:xfrm rot="2700000">
          <a:off x="5349875" y="15694025"/>
          <a:ext cx="222250" cy="127000"/>
        </a:xfrm>
        <a:prstGeom prst="triangle">
          <a:avLst>
            <a:gd name="adj" fmla="val 50000"/>
          </a:avLst>
        </a:prstGeom>
        <a:solidFill>
          <a:srgbClr val="C0504D"/>
        </a:solidFill>
        <a:ln w="9525" algn="ctr">
          <a:noFill/>
          <a:round/>
          <a:headEnd/>
          <a:tailEnd/>
        </a:ln>
      </xdr:spPr>
    </xdr:sp>
    <xdr:clientData/>
  </xdr:twoCellAnchor>
  <xdr:twoCellAnchor editAs="oneCell">
    <xdr:from>
      <xdr:col>0</xdr:col>
      <xdr:colOff>0</xdr:colOff>
      <xdr:row>2</xdr:row>
      <xdr:rowOff>171450</xdr:rowOff>
    </xdr:from>
    <xdr:to>
      <xdr:col>0</xdr:col>
      <xdr:colOff>127000</xdr:colOff>
      <xdr:row>4</xdr:row>
      <xdr:rowOff>146050</xdr:rowOff>
    </xdr:to>
    <xdr:sp macro="" textlink="">
      <xdr:nvSpPr>
        <xdr:cNvPr id="5" name="Isosceles Triangle 2"/>
        <xdr:cNvSpPr>
          <a:spLocks noChangeArrowheads="1"/>
        </xdr:cNvSpPr>
      </xdr:nvSpPr>
      <xdr:spPr bwMode="auto">
        <a:xfrm rot="2700000">
          <a:off x="5349875" y="15694025"/>
          <a:ext cx="222250" cy="127000"/>
        </a:xfrm>
        <a:prstGeom prst="triangle">
          <a:avLst>
            <a:gd name="adj" fmla="val 50000"/>
          </a:avLst>
        </a:prstGeom>
        <a:solidFill>
          <a:srgbClr val="C0504D"/>
        </a:solidFill>
        <a:ln w="9525" algn="ctr">
          <a:noFill/>
          <a:round/>
          <a:headEnd/>
          <a:tailEnd/>
        </a:ln>
      </xdr:spPr>
    </xdr:sp>
    <xdr:clientData/>
  </xdr:twoCellAnchor>
  <xdr:twoCellAnchor>
    <xdr:from>
      <xdr:col>1</xdr:col>
      <xdr:colOff>76200</xdr:colOff>
      <xdr:row>37</xdr:row>
      <xdr:rowOff>219075</xdr:rowOff>
    </xdr:from>
    <xdr:to>
      <xdr:col>1</xdr:col>
      <xdr:colOff>209550</xdr:colOff>
      <xdr:row>37</xdr:row>
      <xdr:rowOff>485775</xdr:rowOff>
    </xdr:to>
    <xdr:sp macro="" textlink="">
      <xdr:nvSpPr>
        <xdr:cNvPr id="6" name="Isosceles Triangle 1"/>
        <xdr:cNvSpPr>
          <a:spLocks noChangeArrowheads="1"/>
        </xdr:cNvSpPr>
      </xdr:nvSpPr>
      <xdr:spPr bwMode="auto">
        <a:xfrm rot="2700000" flipH="1" flipV="1">
          <a:off x="619125" y="20202525"/>
          <a:ext cx="266700" cy="133350"/>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editAs="oneCell">
    <xdr:from>
      <xdr:col>3</xdr:col>
      <xdr:colOff>495300</xdr:colOff>
      <xdr:row>36</xdr:row>
      <xdr:rowOff>47625</xdr:rowOff>
    </xdr:from>
    <xdr:to>
      <xdr:col>3</xdr:col>
      <xdr:colOff>619125</xdr:colOff>
      <xdr:row>36</xdr:row>
      <xdr:rowOff>266700</xdr:rowOff>
    </xdr:to>
    <xdr:sp macro="" textlink="">
      <xdr:nvSpPr>
        <xdr:cNvPr id="7" name="Isosceles Triangle 2"/>
        <xdr:cNvSpPr>
          <a:spLocks noChangeArrowheads="1"/>
        </xdr:cNvSpPr>
      </xdr:nvSpPr>
      <xdr:spPr bwMode="auto">
        <a:xfrm rot="2700000">
          <a:off x="5467350" y="19564350"/>
          <a:ext cx="219075" cy="123825"/>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0</xdr:colOff>
      <xdr:row>2</xdr:row>
      <xdr:rowOff>171450</xdr:rowOff>
    </xdr:from>
    <xdr:to>
      <xdr:col>1</xdr:col>
      <xdr:colOff>0</xdr:colOff>
      <xdr:row>4</xdr:row>
      <xdr:rowOff>146050</xdr:rowOff>
    </xdr:to>
    <xdr:sp macro="" textlink="">
      <xdr:nvSpPr>
        <xdr:cNvPr id="3" name="Isosceles Triangle 2"/>
        <xdr:cNvSpPr>
          <a:spLocks noChangeArrowheads="1"/>
        </xdr:cNvSpPr>
      </xdr:nvSpPr>
      <xdr:spPr bwMode="auto">
        <a:xfrm rot="2700000">
          <a:off x="5349875" y="15694025"/>
          <a:ext cx="222250" cy="127000"/>
        </a:xfrm>
        <a:prstGeom prst="triangle">
          <a:avLst>
            <a:gd name="adj" fmla="val 50000"/>
          </a:avLst>
        </a:prstGeom>
        <a:solidFill>
          <a:srgbClr val="C0504D"/>
        </a:solidFill>
        <a:ln w="9525" algn="ctr">
          <a:noFill/>
          <a:round/>
          <a:headEnd/>
          <a:tailEnd/>
        </a:ln>
      </xdr:spPr>
    </xdr:sp>
    <xdr:clientData/>
  </xdr:twoCellAnchor>
  <xdr:twoCellAnchor editAs="oneCell">
    <xdr:from>
      <xdr:col>1</xdr:col>
      <xdr:colOff>0</xdr:colOff>
      <xdr:row>2</xdr:row>
      <xdr:rowOff>171450</xdr:rowOff>
    </xdr:from>
    <xdr:to>
      <xdr:col>1</xdr:col>
      <xdr:colOff>127000</xdr:colOff>
      <xdr:row>4</xdr:row>
      <xdr:rowOff>146050</xdr:rowOff>
    </xdr:to>
    <xdr:sp macro="" textlink="">
      <xdr:nvSpPr>
        <xdr:cNvPr id="5" name="Isosceles Triangle 2"/>
        <xdr:cNvSpPr>
          <a:spLocks noChangeArrowheads="1"/>
        </xdr:cNvSpPr>
      </xdr:nvSpPr>
      <xdr:spPr bwMode="auto">
        <a:xfrm rot="2700000">
          <a:off x="5349875" y="15694025"/>
          <a:ext cx="222250" cy="127000"/>
        </a:xfrm>
        <a:prstGeom prst="triangle">
          <a:avLst>
            <a:gd name="adj" fmla="val 50000"/>
          </a:avLst>
        </a:prstGeom>
        <a:solidFill>
          <a:srgbClr val="C0504D"/>
        </a:solidFill>
        <a:ln w="9525" algn="ctr">
          <a:noFill/>
          <a:round/>
          <a:headEnd/>
          <a:tailEnd/>
        </a:ln>
      </xdr:spPr>
    </xdr:sp>
    <xdr:clientData/>
  </xdr:twoCellAnchor>
  <xdr:twoCellAnchor>
    <xdr:from>
      <xdr:col>1</xdr:col>
      <xdr:colOff>76200</xdr:colOff>
      <xdr:row>37</xdr:row>
      <xdr:rowOff>219075</xdr:rowOff>
    </xdr:from>
    <xdr:to>
      <xdr:col>1</xdr:col>
      <xdr:colOff>209550</xdr:colOff>
      <xdr:row>37</xdr:row>
      <xdr:rowOff>485775</xdr:rowOff>
    </xdr:to>
    <xdr:sp macro="" textlink="">
      <xdr:nvSpPr>
        <xdr:cNvPr id="6" name="Isosceles Triangle 1"/>
        <xdr:cNvSpPr>
          <a:spLocks noChangeArrowheads="1"/>
        </xdr:cNvSpPr>
      </xdr:nvSpPr>
      <xdr:spPr bwMode="auto">
        <a:xfrm rot="2700000" flipH="1" flipV="1">
          <a:off x="9525" y="19764375"/>
          <a:ext cx="266700" cy="133350"/>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editAs="oneCell">
    <xdr:from>
      <xdr:col>3</xdr:col>
      <xdr:colOff>495300</xdr:colOff>
      <xdr:row>36</xdr:row>
      <xdr:rowOff>47625</xdr:rowOff>
    </xdr:from>
    <xdr:to>
      <xdr:col>3</xdr:col>
      <xdr:colOff>619125</xdr:colOff>
      <xdr:row>36</xdr:row>
      <xdr:rowOff>266700</xdr:rowOff>
    </xdr:to>
    <xdr:sp macro="" textlink="">
      <xdr:nvSpPr>
        <xdr:cNvPr id="7" name="Isosceles Triangle 2"/>
        <xdr:cNvSpPr>
          <a:spLocks noChangeArrowheads="1"/>
        </xdr:cNvSpPr>
      </xdr:nvSpPr>
      <xdr:spPr bwMode="auto">
        <a:xfrm rot="2700000">
          <a:off x="4857750" y="19126200"/>
          <a:ext cx="219075" cy="123825"/>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2</xdr:row>
      <xdr:rowOff>171450</xdr:rowOff>
    </xdr:from>
    <xdr:to>
      <xdr:col>0</xdr:col>
      <xdr:colOff>0</xdr:colOff>
      <xdr:row>4</xdr:row>
      <xdr:rowOff>146050</xdr:rowOff>
    </xdr:to>
    <xdr:sp macro="" textlink="">
      <xdr:nvSpPr>
        <xdr:cNvPr id="3" name="Isosceles Triangle 2"/>
        <xdr:cNvSpPr>
          <a:spLocks noChangeArrowheads="1"/>
        </xdr:cNvSpPr>
      </xdr:nvSpPr>
      <xdr:spPr bwMode="auto">
        <a:xfrm rot="2700000">
          <a:off x="5349875" y="15694025"/>
          <a:ext cx="222250" cy="127000"/>
        </a:xfrm>
        <a:prstGeom prst="triangle">
          <a:avLst>
            <a:gd name="adj" fmla="val 50000"/>
          </a:avLst>
        </a:prstGeom>
        <a:solidFill>
          <a:srgbClr val="C0504D"/>
        </a:solidFill>
        <a:ln w="9525" algn="ctr">
          <a:noFill/>
          <a:round/>
          <a:headEnd/>
          <a:tailEnd/>
        </a:ln>
      </xdr:spPr>
    </xdr:sp>
    <xdr:clientData/>
  </xdr:twoCellAnchor>
  <xdr:twoCellAnchor editAs="oneCell">
    <xdr:from>
      <xdr:col>0</xdr:col>
      <xdr:colOff>0</xdr:colOff>
      <xdr:row>2</xdr:row>
      <xdr:rowOff>171450</xdr:rowOff>
    </xdr:from>
    <xdr:to>
      <xdr:col>0</xdr:col>
      <xdr:colOff>127000</xdr:colOff>
      <xdr:row>4</xdr:row>
      <xdr:rowOff>146050</xdr:rowOff>
    </xdr:to>
    <xdr:sp macro="" textlink="">
      <xdr:nvSpPr>
        <xdr:cNvPr id="5" name="Isosceles Triangle 2"/>
        <xdr:cNvSpPr>
          <a:spLocks noChangeArrowheads="1"/>
        </xdr:cNvSpPr>
      </xdr:nvSpPr>
      <xdr:spPr bwMode="auto">
        <a:xfrm rot="2700000">
          <a:off x="5349875" y="15694025"/>
          <a:ext cx="222250" cy="127000"/>
        </a:xfrm>
        <a:prstGeom prst="triangle">
          <a:avLst>
            <a:gd name="adj" fmla="val 50000"/>
          </a:avLst>
        </a:prstGeom>
        <a:solidFill>
          <a:srgbClr val="C0504D"/>
        </a:solidFill>
        <a:ln w="9525" algn="ctr">
          <a:noFill/>
          <a:round/>
          <a:headEnd/>
          <a:tailEnd/>
        </a:ln>
      </xdr:spPr>
    </xdr:sp>
    <xdr:clientData/>
  </xdr:twoCellAnchor>
  <xdr:twoCellAnchor>
    <xdr:from>
      <xdr:col>1</xdr:col>
      <xdr:colOff>76200</xdr:colOff>
      <xdr:row>37</xdr:row>
      <xdr:rowOff>219075</xdr:rowOff>
    </xdr:from>
    <xdr:to>
      <xdr:col>1</xdr:col>
      <xdr:colOff>209550</xdr:colOff>
      <xdr:row>37</xdr:row>
      <xdr:rowOff>485775</xdr:rowOff>
    </xdr:to>
    <xdr:sp macro="" textlink="">
      <xdr:nvSpPr>
        <xdr:cNvPr id="6" name="Isosceles Triangle 1"/>
        <xdr:cNvSpPr>
          <a:spLocks noChangeArrowheads="1"/>
        </xdr:cNvSpPr>
      </xdr:nvSpPr>
      <xdr:spPr bwMode="auto">
        <a:xfrm rot="2700000" flipH="1" flipV="1">
          <a:off x="619125" y="20202525"/>
          <a:ext cx="266700" cy="133350"/>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editAs="oneCell">
    <xdr:from>
      <xdr:col>3</xdr:col>
      <xdr:colOff>495300</xdr:colOff>
      <xdr:row>36</xdr:row>
      <xdr:rowOff>47625</xdr:rowOff>
    </xdr:from>
    <xdr:to>
      <xdr:col>3</xdr:col>
      <xdr:colOff>619125</xdr:colOff>
      <xdr:row>36</xdr:row>
      <xdr:rowOff>266700</xdr:rowOff>
    </xdr:to>
    <xdr:sp macro="" textlink="">
      <xdr:nvSpPr>
        <xdr:cNvPr id="7" name="Isosceles Triangle 2"/>
        <xdr:cNvSpPr>
          <a:spLocks noChangeArrowheads="1"/>
        </xdr:cNvSpPr>
      </xdr:nvSpPr>
      <xdr:spPr bwMode="auto">
        <a:xfrm rot="2700000">
          <a:off x="5467350" y="19564350"/>
          <a:ext cx="219075" cy="123825"/>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2</xdr:row>
      <xdr:rowOff>171450</xdr:rowOff>
    </xdr:from>
    <xdr:to>
      <xdr:col>0</xdr:col>
      <xdr:colOff>0</xdr:colOff>
      <xdr:row>4</xdr:row>
      <xdr:rowOff>146050</xdr:rowOff>
    </xdr:to>
    <xdr:sp macro="" textlink="">
      <xdr:nvSpPr>
        <xdr:cNvPr id="3" name="Isosceles Triangle 2"/>
        <xdr:cNvSpPr>
          <a:spLocks noChangeArrowheads="1"/>
        </xdr:cNvSpPr>
      </xdr:nvSpPr>
      <xdr:spPr bwMode="auto">
        <a:xfrm rot="2700000">
          <a:off x="5349875" y="15694025"/>
          <a:ext cx="222250" cy="127000"/>
        </a:xfrm>
        <a:prstGeom prst="triangle">
          <a:avLst>
            <a:gd name="adj" fmla="val 50000"/>
          </a:avLst>
        </a:prstGeom>
        <a:solidFill>
          <a:srgbClr val="C0504D"/>
        </a:solidFill>
        <a:ln w="9525" algn="ctr">
          <a:noFill/>
          <a:round/>
          <a:headEnd/>
          <a:tailEnd/>
        </a:ln>
      </xdr:spPr>
    </xdr:sp>
    <xdr:clientData/>
  </xdr:twoCellAnchor>
  <xdr:twoCellAnchor editAs="oneCell">
    <xdr:from>
      <xdr:col>0</xdr:col>
      <xdr:colOff>0</xdr:colOff>
      <xdr:row>2</xdr:row>
      <xdr:rowOff>171450</xdr:rowOff>
    </xdr:from>
    <xdr:to>
      <xdr:col>0</xdr:col>
      <xdr:colOff>127000</xdr:colOff>
      <xdr:row>4</xdr:row>
      <xdr:rowOff>146050</xdr:rowOff>
    </xdr:to>
    <xdr:sp macro="" textlink="">
      <xdr:nvSpPr>
        <xdr:cNvPr id="5" name="Isosceles Triangle 2"/>
        <xdr:cNvSpPr>
          <a:spLocks noChangeArrowheads="1"/>
        </xdr:cNvSpPr>
      </xdr:nvSpPr>
      <xdr:spPr bwMode="auto">
        <a:xfrm rot="2700000">
          <a:off x="5349875" y="15694025"/>
          <a:ext cx="222250" cy="127000"/>
        </a:xfrm>
        <a:prstGeom prst="triangle">
          <a:avLst>
            <a:gd name="adj" fmla="val 50000"/>
          </a:avLst>
        </a:prstGeom>
        <a:solidFill>
          <a:srgbClr val="C0504D"/>
        </a:solidFill>
        <a:ln w="9525" algn="ctr">
          <a:noFill/>
          <a:round/>
          <a:headEnd/>
          <a:tailEnd/>
        </a:ln>
      </xdr:spPr>
    </xdr:sp>
    <xdr:clientData/>
  </xdr:twoCellAnchor>
  <xdr:twoCellAnchor>
    <xdr:from>
      <xdr:col>1</xdr:col>
      <xdr:colOff>76200</xdr:colOff>
      <xdr:row>37</xdr:row>
      <xdr:rowOff>219075</xdr:rowOff>
    </xdr:from>
    <xdr:to>
      <xdr:col>1</xdr:col>
      <xdr:colOff>209550</xdr:colOff>
      <xdr:row>37</xdr:row>
      <xdr:rowOff>485775</xdr:rowOff>
    </xdr:to>
    <xdr:sp macro="" textlink="">
      <xdr:nvSpPr>
        <xdr:cNvPr id="6" name="Isosceles Triangle 1"/>
        <xdr:cNvSpPr>
          <a:spLocks noChangeArrowheads="1"/>
        </xdr:cNvSpPr>
      </xdr:nvSpPr>
      <xdr:spPr bwMode="auto">
        <a:xfrm rot="2700000" flipH="1" flipV="1">
          <a:off x="619125" y="20202525"/>
          <a:ext cx="266700" cy="133350"/>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editAs="oneCell">
    <xdr:from>
      <xdr:col>3</xdr:col>
      <xdr:colOff>495300</xdr:colOff>
      <xdr:row>36</xdr:row>
      <xdr:rowOff>47625</xdr:rowOff>
    </xdr:from>
    <xdr:to>
      <xdr:col>3</xdr:col>
      <xdr:colOff>619125</xdr:colOff>
      <xdr:row>36</xdr:row>
      <xdr:rowOff>266700</xdr:rowOff>
    </xdr:to>
    <xdr:sp macro="" textlink="">
      <xdr:nvSpPr>
        <xdr:cNvPr id="7" name="Isosceles Triangle 2"/>
        <xdr:cNvSpPr>
          <a:spLocks noChangeArrowheads="1"/>
        </xdr:cNvSpPr>
      </xdr:nvSpPr>
      <xdr:spPr bwMode="auto">
        <a:xfrm rot="2700000">
          <a:off x="5467350" y="19564350"/>
          <a:ext cx="219075" cy="123825"/>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2</xdr:row>
      <xdr:rowOff>171450</xdr:rowOff>
    </xdr:from>
    <xdr:to>
      <xdr:col>0</xdr:col>
      <xdr:colOff>0</xdr:colOff>
      <xdr:row>4</xdr:row>
      <xdr:rowOff>142875</xdr:rowOff>
    </xdr:to>
    <xdr:sp macro="" textlink="">
      <xdr:nvSpPr>
        <xdr:cNvPr id="3" name="Isosceles Triangle 2"/>
        <xdr:cNvSpPr>
          <a:spLocks noChangeArrowheads="1"/>
        </xdr:cNvSpPr>
      </xdr:nvSpPr>
      <xdr:spPr bwMode="auto">
        <a:xfrm rot="2700000">
          <a:off x="5105400" y="15668625"/>
          <a:ext cx="219075" cy="123825"/>
        </a:xfrm>
        <a:prstGeom prst="triangle">
          <a:avLst>
            <a:gd name="adj" fmla="val 50000"/>
          </a:avLst>
        </a:prstGeom>
        <a:solidFill>
          <a:srgbClr val="C0504D"/>
        </a:solidFill>
        <a:ln w="9525" algn="ctr">
          <a:noFill/>
          <a:round/>
          <a:headEnd/>
          <a:tailEnd/>
        </a:ln>
      </xdr:spPr>
    </xdr:sp>
    <xdr:clientData/>
  </xdr:twoCellAnchor>
  <xdr:twoCellAnchor editAs="oneCell">
    <xdr:from>
      <xdr:col>0</xdr:col>
      <xdr:colOff>0</xdr:colOff>
      <xdr:row>2</xdr:row>
      <xdr:rowOff>171450</xdr:rowOff>
    </xdr:from>
    <xdr:to>
      <xdr:col>0</xdr:col>
      <xdr:colOff>127000</xdr:colOff>
      <xdr:row>4</xdr:row>
      <xdr:rowOff>146050</xdr:rowOff>
    </xdr:to>
    <xdr:sp macro="" textlink="">
      <xdr:nvSpPr>
        <xdr:cNvPr id="5" name="Isosceles Triangle 2"/>
        <xdr:cNvSpPr>
          <a:spLocks noChangeArrowheads="1"/>
        </xdr:cNvSpPr>
      </xdr:nvSpPr>
      <xdr:spPr bwMode="auto">
        <a:xfrm rot="2700000">
          <a:off x="5349875" y="15694025"/>
          <a:ext cx="222250" cy="127000"/>
        </a:xfrm>
        <a:prstGeom prst="triangle">
          <a:avLst>
            <a:gd name="adj" fmla="val 50000"/>
          </a:avLst>
        </a:prstGeom>
        <a:solidFill>
          <a:srgbClr val="C0504D"/>
        </a:solidFill>
        <a:ln w="9525" algn="ctr">
          <a:noFill/>
          <a:round/>
          <a:headEnd/>
          <a:tailEnd/>
        </a:ln>
      </xdr:spPr>
    </xdr:sp>
    <xdr:clientData/>
  </xdr:twoCellAnchor>
  <xdr:twoCellAnchor>
    <xdr:from>
      <xdr:col>1</xdr:col>
      <xdr:colOff>76200</xdr:colOff>
      <xdr:row>37</xdr:row>
      <xdr:rowOff>219075</xdr:rowOff>
    </xdr:from>
    <xdr:to>
      <xdr:col>1</xdr:col>
      <xdr:colOff>209550</xdr:colOff>
      <xdr:row>37</xdr:row>
      <xdr:rowOff>485775</xdr:rowOff>
    </xdr:to>
    <xdr:sp macro="" textlink="">
      <xdr:nvSpPr>
        <xdr:cNvPr id="6" name="Isosceles Triangle 1"/>
        <xdr:cNvSpPr>
          <a:spLocks noChangeArrowheads="1"/>
        </xdr:cNvSpPr>
      </xdr:nvSpPr>
      <xdr:spPr bwMode="auto">
        <a:xfrm rot="2700000" flipH="1" flipV="1">
          <a:off x="619125" y="20202525"/>
          <a:ext cx="266700" cy="133350"/>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editAs="oneCell">
    <xdr:from>
      <xdr:col>3</xdr:col>
      <xdr:colOff>495300</xdr:colOff>
      <xdr:row>36</xdr:row>
      <xdr:rowOff>47625</xdr:rowOff>
    </xdr:from>
    <xdr:to>
      <xdr:col>3</xdr:col>
      <xdr:colOff>619125</xdr:colOff>
      <xdr:row>36</xdr:row>
      <xdr:rowOff>266700</xdr:rowOff>
    </xdr:to>
    <xdr:sp macro="" textlink="">
      <xdr:nvSpPr>
        <xdr:cNvPr id="7" name="Isosceles Triangle 2"/>
        <xdr:cNvSpPr>
          <a:spLocks noChangeArrowheads="1"/>
        </xdr:cNvSpPr>
      </xdr:nvSpPr>
      <xdr:spPr bwMode="auto">
        <a:xfrm rot="2700000">
          <a:off x="5467350" y="19564350"/>
          <a:ext cx="219075" cy="123825"/>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2</xdr:row>
      <xdr:rowOff>171450</xdr:rowOff>
    </xdr:from>
    <xdr:to>
      <xdr:col>0</xdr:col>
      <xdr:colOff>0</xdr:colOff>
      <xdr:row>4</xdr:row>
      <xdr:rowOff>146050</xdr:rowOff>
    </xdr:to>
    <xdr:sp macro="" textlink="">
      <xdr:nvSpPr>
        <xdr:cNvPr id="3" name="Isosceles Triangle 2"/>
        <xdr:cNvSpPr>
          <a:spLocks noChangeArrowheads="1"/>
        </xdr:cNvSpPr>
      </xdr:nvSpPr>
      <xdr:spPr bwMode="auto">
        <a:xfrm rot="2700000">
          <a:off x="5349875" y="15694025"/>
          <a:ext cx="222250" cy="127000"/>
        </a:xfrm>
        <a:prstGeom prst="triangle">
          <a:avLst>
            <a:gd name="adj" fmla="val 50000"/>
          </a:avLst>
        </a:prstGeom>
        <a:solidFill>
          <a:srgbClr val="C0504D"/>
        </a:solidFill>
        <a:ln w="9525" algn="ctr">
          <a:noFill/>
          <a:round/>
          <a:headEnd/>
          <a:tailEnd/>
        </a:ln>
      </xdr:spPr>
    </xdr:sp>
    <xdr:clientData/>
  </xdr:twoCellAnchor>
  <xdr:twoCellAnchor editAs="oneCell">
    <xdr:from>
      <xdr:col>0</xdr:col>
      <xdr:colOff>0</xdr:colOff>
      <xdr:row>2</xdr:row>
      <xdr:rowOff>171450</xdr:rowOff>
    </xdr:from>
    <xdr:to>
      <xdr:col>0</xdr:col>
      <xdr:colOff>127000</xdr:colOff>
      <xdr:row>4</xdr:row>
      <xdr:rowOff>146050</xdr:rowOff>
    </xdr:to>
    <xdr:sp macro="" textlink="">
      <xdr:nvSpPr>
        <xdr:cNvPr id="5" name="Isosceles Triangle 2"/>
        <xdr:cNvSpPr>
          <a:spLocks noChangeArrowheads="1"/>
        </xdr:cNvSpPr>
      </xdr:nvSpPr>
      <xdr:spPr bwMode="auto">
        <a:xfrm rot="2700000">
          <a:off x="5349875" y="15694025"/>
          <a:ext cx="222250" cy="127000"/>
        </a:xfrm>
        <a:prstGeom prst="triangle">
          <a:avLst>
            <a:gd name="adj" fmla="val 50000"/>
          </a:avLst>
        </a:prstGeom>
        <a:solidFill>
          <a:srgbClr val="C0504D"/>
        </a:solidFill>
        <a:ln w="9525" algn="ctr">
          <a:noFill/>
          <a:round/>
          <a:headEnd/>
          <a:tailEnd/>
        </a:ln>
      </xdr:spPr>
    </xdr:sp>
    <xdr:clientData/>
  </xdr:twoCellAnchor>
  <xdr:twoCellAnchor>
    <xdr:from>
      <xdr:col>1</xdr:col>
      <xdr:colOff>76200</xdr:colOff>
      <xdr:row>37</xdr:row>
      <xdr:rowOff>219075</xdr:rowOff>
    </xdr:from>
    <xdr:to>
      <xdr:col>1</xdr:col>
      <xdr:colOff>209550</xdr:colOff>
      <xdr:row>37</xdr:row>
      <xdr:rowOff>485775</xdr:rowOff>
    </xdr:to>
    <xdr:sp macro="" textlink="">
      <xdr:nvSpPr>
        <xdr:cNvPr id="6" name="Isosceles Triangle 1"/>
        <xdr:cNvSpPr>
          <a:spLocks noChangeArrowheads="1"/>
        </xdr:cNvSpPr>
      </xdr:nvSpPr>
      <xdr:spPr bwMode="auto">
        <a:xfrm rot="2700000" flipH="1" flipV="1">
          <a:off x="619125" y="20202525"/>
          <a:ext cx="266700" cy="133350"/>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editAs="oneCell">
    <xdr:from>
      <xdr:col>3</xdr:col>
      <xdr:colOff>495300</xdr:colOff>
      <xdr:row>36</xdr:row>
      <xdr:rowOff>47625</xdr:rowOff>
    </xdr:from>
    <xdr:to>
      <xdr:col>3</xdr:col>
      <xdr:colOff>619125</xdr:colOff>
      <xdr:row>36</xdr:row>
      <xdr:rowOff>266700</xdr:rowOff>
    </xdr:to>
    <xdr:sp macro="" textlink="">
      <xdr:nvSpPr>
        <xdr:cNvPr id="7" name="Isosceles Triangle 2"/>
        <xdr:cNvSpPr>
          <a:spLocks noChangeArrowheads="1"/>
        </xdr:cNvSpPr>
      </xdr:nvSpPr>
      <xdr:spPr bwMode="auto">
        <a:xfrm rot="2700000">
          <a:off x="5467350" y="19564350"/>
          <a:ext cx="219075" cy="123825"/>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2</xdr:row>
      <xdr:rowOff>171450</xdr:rowOff>
    </xdr:from>
    <xdr:to>
      <xdr:col>0</xdr:col>
      <xdr:colOff>0</xdr:colOff>
      <xdr:row>4</xdr:row>
      <xdr:rowOff>146050</xdr:rowOff>
    </xdr:to>
    <xdr:sp macro="" textlink="">
      <xdr:nvSpPr>
        <xdr:cNvPr id="3" name="Isosceles Triangle 2"/>
        <xdr:cNvSpPr>
          <a:spLocks noChangeArrowheads="1"/>
        </xdr:cNvSpPr>
      </xdr:nvSpPr>
      <xdr:spPr bwMode="auto">
        <a:xfrm rot="2700000">
          <a:off x="5349875" y="15694025"/>
          <a:ext cx="222250" cy="127000"/>
        </a:xfrm>
        <a:prstGeom prst="triangle">
          <a:avLst>
            <a:gd name="adj" fmla="val 50000"/>
          </a:avLst>
        </a:prstGeom>
        <a:solidFill>
          <a:srgbClr val="C0504D"/>
        </a:solidFill>
        <a:ln w="9525" algn="ctr">
          <a:noFill/>
          <a:round/>
          <a:headEnd/>
          <a:tailEnd/>
        </a:ln>
      </xdr:spPr>
    </xdr:sp>
    <xdr:clientData/>
  </xdr:twoCellAnchor>
  <xdr:twoCellAnchor editAs="oneCell">
    <xdr:from>
      <xdr:col>0</xdr:col>
      <xdr:colOff>0</xdr:colOff>
      <xdr:row>2</xdr:row>
      <xdr:rowOff>171450</xdr:rowOff>
    </xdr:from>
    <xdr:to>
      <xdr:col>0</xdr:col>
      <xdr:colOff>127000</xdr:colOff>
      <xdr:row>4</xdr:row>
      <xdr:rowOff>146050</xdr:rowOff>
    </xdr:to>
    <xdr:sp macro="" textlink="">
      <xdr:nvSpPr>
        <xdr:cNvPr id="5" name="Isosceles Triangle 2"/>
        <xdr:cNvSpPr>
          <a:spLocks noChangeArrowheads="1"/>
        </xdr:cNvSpPr>
      </xdr:nvSpPr>
      <xdr:spPr bwMode="auto">
        <a:xfrm rot="2700000">
          <a:off x="5349875" y="15694025"/>
          <a:ext cx="222250" cy="127000"/>
        </a:xfrm>
        <a:prstGeom prst="triangle">
          <a:avLst>
            <a:gd name="adj" fmla="val 50000"/>
          </a:avLst>
        </a:prstGeom>
        <a:solidFill>
          <a:srgbClr val="C0504D"/>
        </a:solidFill>
        <a:ln w="9525" algn="ctr">
          <a:noFill/>
          <a:round/>
          <a:headEnd/>
          <a:tailEnd/>
        </a:ln>
      </xdr:spPr>
    </xdr:sp>
    <xdr:clientData/>
  </xdr:twoCellAnchor>
  <xdr:twoCellAnchor>
    <xdr:from>
      <xdr:col>1</xdr:col>
      <xdr:colOff>76200</xdr:colOff>
      <xdr:row>37</xdr:row>
      <xdr:rowOff>219075</xdr:rowOff>
    </xdr:from>
    <xdr:to>
      <xdr:col>1</xdr:col>
      <xdr:colOff>209550</xdr:colOff>
      <xdr:row>37</xdr:row>
      <xdr:rowOff>485775</xdr:rowOff>
    </xdr:to>
    <xdr:sp macro="" textlink="">
      <xdr:nvSpPr>
        <xdr:cNvPr id="6" name="Isosceles Triangle 1"/>
        <xdr:cNvSpPr>
          <a:spLocks noChangeArrowheads="1"/>
        </xdr:cNvSpPr>
      </xdr:nvSpPr>
      <xdr:spPr bwMode="auto">
        <a:xfrm rot="2700000" flipH="1" flipV="1">
          <a:off x="619125" y="20202525"/>
          <a:ext cx="266700" cy="133350"/>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editAs="oneCell">
    <xdr:from>
      <xdr:col>3</xdr:col>
      <xdr:colOff>495300</xdr:colOff>
      <xdr:row>36</xdr:row>
      <xdr:rowOff>47625</xdr:rowOff>
    </xdr:from>
    <xdr:to>
      <xdr:col>3</xdr:col>
      <xdr:colOff>619125</xdr:colOff>
      <xdr:row>36</xdr:row>
      <xdr:rowOff>266700</xdr:rowOff>
    </xdr:to>
    <xdr:sp macro="" textlink="">
      <xdr:nvSpPr>
        <xdr:cNvPr id="7" name="Isosceles Triangle 2"/>
        <xdr:cNvSpPr>
          <a:spLocks noChangeArrowheads="1"/>
        </xdr:cNvSpPr>
      </xdr:nvSpPr>
      <xdr:spPr bwMode="auto">
        <a:xfrm rot="2700000">
          <a:off x="5467350" y="19564350"/>
          <a:ext cx="219075" cy="123825"/>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2</xdr:row>
      <xdr:rowOff>165100</xdr:rowOff>
    </xdr:from>
    <xdr:to>
      <xdr:col>0</xdr:col>
      <xdr:colOff>0</xdr:colOff>
      <xdr:row>4</xdr:row>
      <xdr:rowOff>139700</xdr:rowOff>
    </xdr:to>
    <xdr:sp macro="" textlink="">
      <xdr:nvSpPr>
        <xdr:cNvPr id="3" name="Isosceles Triangle 2"/>
        <xdr:cNvSpPr>
          <a:spLocks noChangeArrowheads="1"/>
        </xdr:cNvSpPr>
      </xdr:nvSpPr>
      <xdr:spPr bwMode="auto">
        <a:xfrm rot="2700000">
          <a:off x="5359400" y="15684500"/>
          <a:ext cx="222250" cy="133350"/>
        </a:xfrm>
        <a:prstGeom prst="triangle">
          <a:avLst>
            <a:gd name="adj" fmla="val 50000"/>
          </a:avLst>
        </a:prstGeom>
        <a:solidFill>
          <a:srgbClr val="C0504D"/>
        </a:solidFill>
        <a:ln w="9525" algn="ctr">
          <a:noFill/>
          <a:round/>
          <a:headEnd/>
          <a:tailEnd/>
        </a:ln>
      </xdr:spPr>
    </xdr:sp>
    <xdr:clientData/>
  </xdr:twoCellAnchor>
  <xdr:twoCellAnchor editAs="oneCell">
    <xdr:from>
      <xdr:col>0</xdr:col>
      <xdr:colOff>0</xdr:colOff>
      <xdr:row>2</xdr:row>
      <xdr:rowOff>165100</xdr:rowOff>
    </xdr:from>
    <xdr:to>
      <xdr:col>0</xdr:col>
      <xdr:colOff>133350</xdr:colOff>
      <xdr:row>4</xdr:row>
      <xdr:rowOff>139700</xdr:rowOff>
    </xdr:to>
    <xdr:sp macro="" textlink="">
      <xdr:nvSpPr>
        <xdr:cNvPr id="5" name="Isosceles Triangle 2"/>
        <xdr:cNvSpPr>
          <a:spLocks noChangeArrowheads="1"/>
        </xdr:cNvSpPr>
      </xdr:nvSpPr>
      <xdr:spPr bwMode="auto">
        <a:xfrm rot="2700000">
          <a:off x="5359400" y="15684500"/>
          <a:ext cx="222250" cy="133350"/>
        </a:xfrm>
        <a:prstGeom prst="triangle">
          <a:avLst>
            <a:gd name="adj" fmla="val 50000"/>
          </a:avLst>
        </a:prstGeom>
        <a:solidFill>
          <a:srgbClr val="C0504D"/>
        </a:solidFill>
        <a:ln w="9525" algn="ctr">
          <a:noFill/>
          <a:round/>
          <a:headEnd/>
          <a:tailEnd/>
        </a:ln>
      </xdr:spPr>
    </xdr:sp>
    <xdr:clientData/>
  </xdr:twoCellAnchor>
  <xdr:twoCellAnchor>
    <xdr:from>
      <xdr:col>1</xdr:col>
      <xdr:colOff>76200</xdr:colOff>
      <xdr:row>37</xdr:row>
      <xdr:rowOff>219075</xdr:rowOff>
    </xdr:from>
    <xdr:to>
      <xdr:col>1</xdr:col>
      <xdr:colOff>209550</xdr:colOff>
      <xdr:row>37</xdr:row>
      <xdr:rowOff>485775</xdr:rowOff>
    </xdr:to>
    <xdr:sp macro="" textlink="">
      <xdr:nvSpPr>
        <xdr:cNvPr id="6" name="Isosceles Triangle 1"/>
        <xdr:cNvSpPr>
          <a:spLocks noChangeArrowheads="1"/>
        </xdr:cNvSpPr>
      </xdr:nvSpPr>
      <xdr:spPr bwMode="auto">
        <a:xfrm rot="2700000" flipH="1" flipV="1">
          <a:off x="619125" y="20202525"/>
          <a:ext cx="266700" cy="133350"/>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editAs="oneCell">
    <xdr:from>
      <xdr:col>3</xdr:col>
      <xdr:colOff>495300</xdr:colOff>
      <xdr:row>36</xdr:row>
      <xdr:rowOff>47625</xdr:rowOff>
    </xdr:from>
    <xdr:to>
      <xdr:col>3</xdr:col>
      <xdr:colOff>619125</xdr:colOff>
      <xdr:row>36</xdr:row>
      <xdr:rowOff>266700</xdr:rowOff>
    </xdr:to>
    <xdr:sp macro="" textlink="">
      <xdr:nvSpPr>
        <xdr:cNvPr id="7" name="Isosceles Triangle 2"/>
        <xdr:cNvSpPr>
          <a:spLocks noChangeArrowheads="1"/>
        </xdr:cNvSpPr>
      </xdr:nvSpPr>
      <xdr:spPr bwMode="auto">
        <a:xfrm rot="2700000">
          <a:off x="5467350" y="19564350"/>
          <a:ext cx="219075" cy="123825"/>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0</xdr:colOff>
      <xdr:row>2</xdr:row>
      <xdr:rowOff>171450</xdr:rowOff>
    </xdr:from>
    <xdr:to>
      <xdr:col>1</xdr:col>
      <xdr:colOff>0</xdr:colOff>
      <xdr:row>4</xdr:row>
      <xdr:rowOff>146050</xdr:rowOff>
    </xdr:to>
    <xdr:sp macro="" textlink="">
      <xdr:nvSpPr>
        <xdr:cNvPr id="3" name="Isosceles Triangle 2"/>
        <xdr:cNvSpPr>
          <a:spLocks noChangeArrowheads="1"/>
        </xdr:cNvSpPr>
      </xdr:nvSpPr>
      <xdr:spPr bwMode="auto">
        <a:xfrm rot="2700000">
          <a:off x="5349875" y="15694025"/>
          <a:ext cx="222250" cy="127000"/>
        </a:xfrm>
        <a:prstGeom prst="triangle">
          <a:avLst>
            <a:gd name="adj" fmla="val 50000"/>
          </a:avLst>
        </a:prstGeom>
        <a:solidFill>
          <a:srgbClr val="C0504D"/>
        </a:solidFill>
        <a:ln w="9525" algn="ctr">
          <a:noFill/>
          <a:round/>
          <a:headEnd/>
          <a:tailEnd/>
        </a:ln>
      </xdr:spPr>
    </xdr:sp>
    <xdr:clientData/>
  </xdr:twoCellAnchor>
  <xdr:twoCellAnchor editAs="oneCell">
    <xdr:from>
      <xdr:col>1</xdr:col>
      <xdr:colOff>0</xdr:colOff>
      <xdr:row>2</xdr:row>
      <xdr:rowOff>171450</xdr:rowOff>
    </xdr:from>
    <xdr:to>
      <xdr:col>1</xdr:col>
      <xdr:colOff>127000</xdr:colOff>
      <xdr:row>4</xdr:row>
      <xdr:rowOff>146050</xdr:rowOff>
    </xdr:to>
    <xdr:sp macro="" textlink="">
      <xdr:nvSpPr>
        <xdr:cNvPr id="5" name="Isosceles Triangle 2"/>
        <xdr:cNvSpPr>
          <a:spLocks noChangeArrowheads="1"/>
        </xdr:cNvSpPr>
      </xdr:nvSpPr>
      <xdr:spPr bwMode="auto">
        <a:xfrm rot="2700000">
          <a:off x="5349875" y="15694025"/>
          <a:ext cx="222250" cy="127000"/>
        </a:xfrm>
        <a:prstGeom prst="triangle">
          <a:avLst>
            <a:gd name="adj" fmla="val 50000"/>
          </a:avLst>
        </a:prstGeom>
        <a:solidFill>
          <a:srgbClr val="C0504D"/>
        </a:solidFill>
        <a:ln w="9525" algn="ctr">
          <a:noFill/>
          <a:round/>
          <a:headEnd/>
          <a:tailEnd/>
        </a:ln>
      </xdr:spPr>
    </xdr:sp>
    <xdr:clientData/>
  </xdr:twoCellAnchor>
  <xdr:twoCellAnchor>
    <xdr:from>
      <xdr:col>1</xdr:col>
      <xdr:colOff>76200</xdr:colOff>
      <xdr:row>37</xdr:row>
      <xdr:rowOff>219075</xdr:rowOff>
    </xdr:from>
    <xdr:to>
      <xdr:col>1</xdr:col>
      <xdr:colOff>209550</xdr:colOff>
      <xdr:row>37</xdr:row>
      <xdr:rowOff>485775</xdr:rowOff>
    </xdr:to>
    <xdr:sp macro="" textlink="">
      <xdr:nvSpPr>
        <xdr:cNvPr id="6" name="Isosceles Triangle 1"/>
        <xdr:cNvSpPr>
          <a:spLocks noChangeArrowheads="1"/>
        </xdr:cNvSpPr>
      </xdr:nvSpPr>
      <xdr:spPr bwMode="auto">
        <a:xfrm rot="2700000" flipH="1" flipV="1">
          <a:off x="9525" y="19764375"/>
          <a:ext cx="266700" cy="133350"/>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editAs="oneCell">
    <xdr:from>
      <xdr:col>3</xdr:col>
      <xdr:colOff>495300</xdr:colOff>
      <xdr:row>36</xdr:row>
      <xdr:rowOff>47625</xdr:rowOff>
    </xdr:from>
    <xdr:to>
      <xdr:col>3</xdr:col>
      <xdr:colOff>619125</xdr:colOff>
      <xdr:row>36</xdr:row>
      <xdr:rowOff>266700</xdr:rowOff>
    </xdr:to>
    <xdr:sp macro="" textlink="">
      <xdr:nvSpPr>
        <xdr:cNvPr id="7" name="Isosceles Triangle 2"/>
        <xdr:cNvSpPr>
          <a:spLocks noChangeArrowheads="1"/>
        </xdr:cNvSpPr>
      </xdr:nvSpPr>
      <xdr:spPr bwMode="auto">
        <a:xfrm rot="2700000">
          <a:off x="4857750" y="19126200"/>
          <a:ext cx="219075" cy="123825"/>
        </a:xfrm>
        <a:prstGeom prst="triangle">
          <a:avLst>
            <a:gd name="adj" fmla="val 50000"/>
          </a:avLst>
        </a:prstGeom>
        <a:solidFill>
          <a:srgbClr val="C0504D"/>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5.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6.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7.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8.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9.bin"/><Relationship Id="rId4"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0.bin"/><Relationship Id="rId4" Type="http://schemas.openxmlformats.org/officeDocument/2006/relationships/comments" Target="../comments14.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printerSettings" Target="../printerSettings/printerSettings11.bin"/><Relationship Id="rId4" Type="http://schemas.openxmlformats.org/officeDocument/2006/relationships/comments" Target="../comments15.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6.xml"/><Relationship Id="rId1" Type="http://schemas.openxmlformats.org/officeDocument/2006/relationships/printerSettings" Target="../printerSettings/printerSettings12.bin"/><Relationship Id="rId4"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7.xml"/><Relationship Id="rId1" Type="http://schemas.openxmlformats.org/officeDocument/2006/relationships/printerSettings" Target="../printerSettings/printerSettings13.bin"/><Relationship Id="rId4" Type="http://schemas.openxmlformats.org/officeDocument/2006/relationships/comments" Target="../comments17.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3.xml"/><Relationship Id="rId1" Type="http://schemas.openxmlformats.org/officeDocument/2006/relationships/printerSettings" Target="../printerSettings/printerSettings14.bin"/><Relationship Id="rId4" Type="http://schemas.openxmlformats.org/officeDocument/2006/relationships/comments" Target="../comments22.xml"/></Relationships>
</file>

<file path=xl/worksheets/_rels/sheet25.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27.xml"/><Relationship Id="rId1" Type="http://schemas.openxmlformats.org/officeDocument/2006/relationships/printerSettings" Target="../printerSettings/printerSettings15.bin"/><Relationship Id="rId4" Type="http://schemas.openxmlformats.org/officeDocument/2006/relationships/comments" Target="../comments26.x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28.xml"/><Relationship Id="rId1" Type="http://schemas.openxmlformats.org/officeDocument/2006/relationships/printerSettings" Target="../printerSettings/printerSettings16.bin"/><Relationship Id="rId4" Type="http://schemas.openxmlformats.org/officeDocument/2006/relationships/comments" Target="../comments27.x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29.xml"/><Relationship Id="rId1" Type="http://schemas.openxmlformats.org/officeDocument/2006/relationships/printerSettings" Target="../printerSettings/printerSettings17.bin"/><Relationship Id="rId4" Type="http://schemas.openxmlformats.org/officeDocument/2006/relationships/comments" Target="../comments28.xml"/></Relationships>
</file>

<file path=xl/worksheets/_rels/sheet31.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0.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32.xml"/><Relationship Id="rId1" Type="http://schemas.openxmlformats.org/officeDocument/2006/relationships/printerSettings" Target="../printerSettings/printerSettings18.bin"/><Relationship Id="rId4" Type="http://schemas.openxmlformats.org/officeDocument/2006/relationships/comments" Target="../comments31.xml"/></Relationships>
</file>

<file path=xl/worksheets/_rels/sheet34.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2.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3.vml"/><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35.xml"/><Relationship Id="rId1" Type="http://schemas.openxmlformats.org/officeDocument/2006/relationships/printerSettings" Target="../printerSettings/printerSettings19.bin"/><Relationship Id="rId4" Type="http://schemas.openxmlformats.org/officeDocument/2006/relationships/comments" Target="../comments34.xml"/></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36.xml"/><Relationship Id="rId1" Type="http://schemas.openxmlformats.org/officeDocument/2006/relationships/printerSettings" Target="../printerSettings/printerSettings20.bin"/><Relationship Id="rId4" Type="http://schemas.openxmlformats.org/officeDocument/2006/relationships/comments" Target="../comments35.xml"/></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drawing" Target="../drawings/drawing37.xml"/><Relationship Id="rId1" Type="http://schemas.openxmlformats.org/officeDocument/2006/relationships/printerSettings" Target="../printerSettings/printerSettings21.bin"/><Relationship Id="rId4" Type="http://schemas.openxmlformats.org/officeDocument/2006/relationships/comments" Target="../comments36.xml"/></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drawing" Target="../drawings/drawing38.xml"/><Relationship Id="rId1" Type="http://schemas.openxmlformats.org/officeDocument/2006/relationships/printerSettings" Target="../printerSettings/printerSettings22.bin"/><Relationship Id="rId4" Type="http://schemas.openxmlformats.org/officeDocument/2006/relationships/comments" Target="../comments37.xml"/></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drawing" Target="../drawings/drawing39.xml"/><Relationship Id="rId1" Type="http://schemas.openxmlformats.org/officeDocument/2006/relationships/printerSettings" Target="../printerSettings/printerSettings23.bin"/><Relationship Id="rId4" Type="http://schemas.openxmlformats.org/officeDocument/2006/relationships/comments" Target="../comments3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M44"/>
  <sheetViews>
    <sheetView tabSelected="1" zoomScale="75" zoomScaleNormal="75" workbookViewId="0">
      <pane xSplit="1" ySplit="2" topLeftCell="L3" activePane="bottomRight" state="frozen"/>
      <selection pane="topRight" activeCell="B1" sqref="B1"/>
      <selection pane="bottomLeft" activeCell="A3" sqref="A3"/>
      <selection pane="bottomRight" activeCell="L3" sqref="L3:L41"/>
    </sheetView>
  </sheetViews>
  <sheetFormatPr defaultRowHeight="15" x14ac:dyDescent="0.2"/>
  <cols>
    <col min="1" max="1" width="14.5703125" style="1" bestFit="1" customWidth="1"/>
    <col min="2" max="2" width="15.7109375" style="9" bestFit="1" customWidth="1"/>
    <col min="3" max="4" width="12.7109375" style="9" customWidth="1"/>
    <col min="5" max="5" width="12.7109375" style="1" customWidth="1"/>
    <col min="6" max="7" width="14.5703125" style="1" customWidth="1"/>
    <col min="8" max="9" width="10.5703125" style="6" customWidth="1"/>
    <col min="10" max="10" width="14" style="6" customWidth="1"/>
    <col min="11" max="11" width="21.28515625" style="6" customWidth="1"/>
    <col min="12" max="13" width="11.140625" style="1" customWidth="1"/>
    <col min="14" max="14" width="12" style="10" customWidth="1"/>
    <col min="15" max="15" width="11.5703125" style="9" customWidth="1"/>
    <col min="16" max="16" width="10.7109375" style="2" customWidth="1"/>
    <col min="17" max="17" width="10.42578125" style="2" customWidth="1"/>
    <col min="18" max="18" width="13.42578125" style="2" customWidth="1"/>
    <col min="19" max="19" width="12.85546875" style="1" customWidth="1"/>
    <col min="20" max="21" width="14.85546875" style="2" customWidth="1"/>
    <col min="22" max="22" width="12.7109375" style="1" customWidth="1"/>
    <col min="23" max="23" width="12.28515625" style="2" customWidth="1"/>
    <col min="24" max="24" width="12.5703125" style="2" customWidth="1"/>
    <col min="25" max="25" width="9.5703125" style="3" bestFit="1" customWidth="1"/>
    <col min="26" max="26" width="18.140625" style="3" customWidth="1"/>
    <col min="27" max="27" width="22.5703125" style="3" bestFit="1" customWidth="1"/>
    <col min="28" max="28" width="19.85546875" style="3" bestFit="1" customWidth="1"/>
    <col min="29" max="29" width="13.7109375" style="3" customWidth="1"/>
    <col min="30" max="30" width="16.140625" style="3" bestFit="1" customWidth="1"/>
    <col min="31" max="32" width="12.7109375" style="1" customWidth="1"/>
    <col min="33" max="33" width="13.85546875" style="1" customWidth="1"/>
    <col min="34" max="34" width="12" style="1" customWidth="1"/>
    <col min="35" max="35" width="7.85546875" style="1" customWidth="1"/>
    <col min="36" max="36" width="12.85546875" style="1" customWidth="1"/>
    <col min="37" max="37" width="12.42578125" style="1" customWidth="1"/>
    <col min="38" max="38" width="11.140625" style="1" bestFit="1" customWidth="1"/>
    <col min="39" max="39" width="11.7109375" style="1" bestFit="1" customWidth="1"/>
    <col min="40" max="268" width="9.140625" style="1"/>
    <col min="269" max="269" width="23" style="1" customWidth="1"/>
    <col min="270" max="272" width="12.7109375" style="1" customWidth="1"/>
    <col min="273" max="273" width="14.5703125" style="1" customWidth="1"/>
    <col min="274" max="274" width="10.5703125" style="1" customWidth="1"/>
    <col min="275" max="276" width="15.140625" style="1" customWidth="1"/>
    <col min="277" max="278" width="11.140625" style="1" customWidth="1"/>
    <col min="279" max="279" width="12" style="1" customWidth="1"/>
    <col min="280" max="280" width="11.5703125" style="1" customWidth="1"/>
    <col min="281" max="281" width="10.7109375" style="1" customWidth="1"/>
    <col min="282" max="282" width="10.42578125" style="1" customWidth="1"/>
    <col min="283" max="283" width="12.85546875" style="1" customWidth="1"/>
    <col min="284" max="284" width="14.85546875" style="1" customWidth="1"/>
    <col min="285" max="285" width="12.7109375" style="1" customWidth="1"/>
    <col min="286" max="286" width="12.28515625" style="1" customWidth="1"/>
    <col min="287" max="287" width="12.5703125" style="1" customWidth="1"/>
    <col min="288" max="288" width="8.42578125" style="1" customWidth="1"/>
    <col min="289" max="289" width="12.7109375" style="1" customWidth="1"/>
    <col min="290" max="290" width="12" style="1" customWidth="1"/>
    <col min="291" max="291" width="12.85546875" style="1" customWidth="1"/>
    <col min="292" max="292" width="12.42578125" style="1" customWidth="1"/>
    <col min="293" max="293" width="10.28515625" style="1" customWidth="1"/>
    <col min="294" max="524" width="9.140625" style="1"/>
    <col min="525" max="525" width="23" style="1" customWidth="1"/>
    <col min="526" max="528" width="12.7109375" style="1" customWidth="1"/>
    <col min="529" max="529" width="14.5703125" style="1" customWidth="1"/>
    <col min="530" max="530" width="10.5703125" style="1" customWidth="1"/>
    <col min="531" max="532" width="15.140625" style="1" customWidth="1"/>
    <col min="533" max="534" width="11.140625" style="1" customWidth="1"/>
    <col min="535" max="535" width="12" style="1" customWidth="1"/>
    <col min="536" max="536" width="11.5703125" style="1" customWidth="1"/>
    <col min="537" max="537" width="10.7109375" style="1" customWidth="1"/>
    <col min="538" max="538" width="10.42578125" style="1" customWidth="1"/>
    <col min="539" max="539" width="12.85546875" style="1" customWidth="1"/>
    <col min="540" max="540" width="14.85546875" style="1" customWidth="1"/>
    <col min="541" max="541" width="12.7109375" style="1" customWidth="1"/>
    <col min="542" max="542" width="12.28515625" style="1" customWidth="1"/>
    <col min="543" max="543" width="12.5703125" style="1" customWidth="1"/>
    <col min="544" max="544" width="8.42578125" style="1" customWidth="1"/>
    <col min="545" max="545" width="12.7109375" style="1" customWidth="1"/>
    <col min="546" max="546" width="12" style="1" customWidth="1"/>
    <col min="547" max="547" width="12.85546875" style="1" customWidth="1"/>
    <col min="548" max="548" width="12.42578125" style="1" customWidth="1"/>
    <col min="549" max="549" width="10.28515625" style="1" customWidth="1"/>
    <col min="550" max="780" width="9.140625" style="1"/>
    <col min="781" max="781" width="23" style="1" customWidth="1"/>
    <col min="782" max="784" width="12.7109375" style="1" customWidth="1"/>
    <col min="785" max="785" width="14.5703125" style="1" customWidth="1"/>
    <col min="786" max="786" width="10.5703125" style="1" customWidth="1"/>
    <col min="787" max="788" width="15.140625" style="1" customWidth="1"/>
    <col min="789" max="790" width="11.140625" style="1" customWidth="1"/>
    <col min="791" max="791" width="12" style="1" customWidth="1"/>
    <col min="792" max="792" width="11.5703125" style="1" customWidth="1"/>
    <col min="793" max="793" width="10.7109375" style="1" customWidth="1"/>
    <col min="794" max="794" width="10.42578125" style="1" customWidth="1"/>
    <col min="795" max="795" width="12.85546875" style="1" customWidth="1"/>
    <col min="796" max="796" width="14.85546875" style="1" customWidth="1"/>
    <col min="797" max="797" width="12.7109375" style="1" customWidth="1"/>
    <col min="798" max="798" width="12.28515625" style="1" customWidth="1"/>
    <col min="799" max="799" width="12.5703125" style="1" customWidth="1"/>
    <col min="800" max="800" width="8.42578125" style="1" customWidth="1"/>
    <col min="801" max="801" width="12.7109375" style="1" customWidth="1"/>
    <col min="802" max="802" width="12" style="1" customWidth="1"/>
    <col min="803" max="803" width="12.85546875" style="1" customWidth="1"/>
    <col min="804" max="804" width="12.42578125" style="1" customWidth="1"/>
    <col min="805" max="805" width="10.28515625" style="1" customWidth="1"/>
    <col min="806" max="1036" width="9.140625" style="1"/>
    <col min="1037" max="1037" width="23" style="1" customWidth="1"/>
    <col min="1038" max="1040" width="12.7109375" style="1" customWidth="1"/>
    <col min="1041" max="1041" width="14.5703125" style="1" customWidth="1"/>
    <col min="1042" max="1042" width="10.5703125" style="1" customWidth="1"/>
    <col min="1043" max="1044" width="15.140625" style="1" customWidth="1"/>
    <col min="1045" max="1046" width="11.140625" style="1" customWidth="1"/>
    <col min="1047" max="1047" width="12" style="1" customWidth="1"/>
    <col min="1048" max="1048" width="11.5703125" style="1" customWidth="1"/>
    <col min="1049" max="1049" width="10.7109375" style="1" customWidth="1"/>
    <col min="1050" max="1050" width="10.42578125" style="1" customWidth="1"/>
    <col min="1051" max="1051" width="12.85546875" style="1" customWidth="1"/>
    <col min="1052" max="1052" width="14.85546875" style="1" customWidth="1"/>
    <col min="1053" max="1053" width="12.7109375" style="1" customWidth="1"/>
    <col min="1054" max="1054" width="12.28515625" style="1" customWidth="1"/>
    <col min="1055" max="1055" width="12.5703125" style="1" customWidth="1"/>
    <col min="1056" max="1056" width="8.42578125" style="1" customWidth="1"/>
    <col min="1057" max="1057" width="12.7109375" style="1" customWidth="1"/>
    <col min="1058" max="1058" width="12" style="1" customWidth="1"/>
    <col min="1059" max="1059" width="12.85546875" style="1" customWidth="1"/>
    <col min="1060" max="1060" width="12.42578125" style="1" customWidth="1"/>
    <col min="1061" max="1061" width="10.28515625" style="1" customWidth="1"/>
    <col min="1062" max="1292" width="9.140625" style="1"/>
    <col min="1293" max="1293" width="23" style="1" customWidth="1"/>
    <col min="1294" max="1296" width="12.7109375" style="1" customWidth="1"/>
    <col min="1297" max="1297" width="14.5703125" style="1" customWidth="1"/>
    <col min="1298" max="1298" width="10.5703125" style="1" customWidth="1"/>
    <col min="1299" max="1300" width="15.140625" style="1" customWidth="1"/>
    <col min="1301" max="1302" width="11.140625" style="1" customWidth="1"/>
    <col min="1303" max="1303" width="12" style="1" customWidth="1"/>
    <col min="1304" max="1304" width="11.5703125" style="1" customWidth="1"/>
    <col min="1305" max="1305" width="10.7109375" style="1" customWidth="1"/>
    <col min="1306" max="1306" width="10.42578125" style="1" customWidth="1"/>
    <col min="1307" max="1307" width="12.85546875" style="1" customWidth="1"/>
    <col min="1308" max="1308" width="14.85546875" style="1" customWidth="1"/>
    <col min="1309" max="1309" width="12.7109375" style="1" customWidth="1"/>
    <col min="1310" max="1310" width="12.28515625" style="1" customWidth="1"/>
    <col min="1311" max="1311" width="12.5703125" style="1" customWidth="1"/>
    <col min="1312" max="1312" width="8.42578125" style="1" customWidth="1"/>
    <col min="1313" max="1313" width="12.7109375" style="1" customWidth="1"/>
    <col min="1314" max="1314" width="12" style="1" customWidth="1"/>
    <col min="1315" max="1315" width="12.85546875" style="1" customWidth="1"/>
    <col min="1316" max="1316" width="12.42578125" style="1" customWidth="1"/>
    <col min="1317" max="1317" width="10.28515625" style="1" customWidth="1"/>
    <col min="1318" max="1548" width="9.140625" style="1"/>
    <col min="1549" max="1549" width="23" style="1" customWidth="1"/>
    <col min="1550" max="1552" width="12.7109375" style="1" customWidth="1"/>
    <col min="1553" max="1553" width="14.5703125" style="1" customWidth="1"/>
    <col min="1554" max="1554" width="10.5703125" style="1" customWidth="1"/>
    <col min="1555" max="1556" width="15.140625" style="1" customWidth="1"/>
    <col min="1557" max="1558" width="11.140625" style="1" customWidth="1"/>
    <col min="1559" max="1559" width="12" style="1" customWidth="1"/>
    <col min="1560" max="1560" width="11.5703125" style="1" customWidth="1"/>
    <col min="1561" max="1561" width="10.7109375" style="1" customWidth="1"/>
    <col min="1562" max="1562" width="10.42578125" style="1" customWidth="1"/>
    <col min="1563" max="1563" width="12.85546875" style="1" customWidth="1"/>
    <col min="1564" max="1564" width="14.85546875" style="1" customWidth="1"/>
    <col min="1565" max="1565" width="12.7109375" style="1" customWidth="1"/>
    <col min="1566" max="1566" width="12.28515625" style="1" customWidth="1"/>
    <col min="1567" max="1567" width="12.5703125" style="1" customWidth="1"/>
    <col min="1568" max="1568" width="8.42578125" style="1" customWidth="1"/>
    <col min="1569" max="1569" width="12.7109375" style="1" customWidth="1"/>
    <col min="1570" max="1570" width="12" style="1" customWidth="1"/>
    <col min="1571" max="1571" width="12.85546875" style="1" customWidth="1"/>
    <col min="1572" max="1572" width="12.42578125" style="1" customWidth="1"/>
    <col min="1573" max="1573" width="10.28515625" style="1" customWidth="1"/>
    <col min="1574" max="1804" width="9.140625" style="1"/>
    <col min="1805" max="1805" width="23" style="1" customWidth="1"/>
    <col min="1806" max="1808" width="12.7109375" style="1" customWidth="1"/>
    <col min="1809" max="1809" width="14.5703125" style="1" customWidth="1"/>
    <col min="1810" max="1810" width="10.5703125" style="1" customWidth="1"/>
    <col min="1811" max="1812" width="15.140625" style="1" customWidth="1"/>
    <col min="1813" max="1814" width="11.140625" style="1" customWidth="1"/>
    <col min="1815" max="1815" width="12" style="1" customWidth="1"/>
    <col min="1816" max="1816" width="11.5703125" style="1" customWidth="1"/>
    <col min="1817" max="1817" width="10.7109375" style="1" customWidth="1"/>
    <col min="1818" max="1818" width="10.42578125" style="1" customWidth="1"/>
    <col min="1819" max="1819" width="12.85546875" style="1" customWidth="1"/>
    <col min="1820" max="1820" width="14.85546875" style="1" customWidth="1"/>
    <col min="1821" max="1821" width="12.7109375" style="1" customWidth="1"/>
    <col min="1822" max="1822" width="12.28515625" style="1" customWidth="1"/>
    <col min="1823" max="1823" width="12.5703125" style="1" customWidth="1"/>
    <col min="1824" max="1824" width="8.42578125" style="1" customWidth="1"/>
    <col min="1825" max="1825" width="12.7109375" style="1" customWidth="1"/>
    <col min="1826" max="1826" width="12" style="1" customWidth="1"/>
    <col min="1827" max="1827" width="12.85546875" style="1" customWidth="1"/>
    <col min="1828" max="1828" width="12.42578125" style="1" customWidth="1"/>
    <col min="1829" max="1829" width="10.28515625" style="1" customWidth="1"/>
    <col min="1830" max="2060" width="9.140625" style="1"/>
    <col min="2061" max="2061" width="23" style="1" customWidth="1"/>
    <col min="2062" max="2064" width="12.7109375" style="1" customWidth="1"/>
    <col min="2065" max="2065" width="14.5703125" style="1" customWidth="1"/>
    <col min="2066" max="2066" width="10.5703125" style="1" customWidth="1"/>
    <col min="2067" max="2068" width="15.140625" style="1" customWidth="1"/>
    <col min="2069" max="2070" width="11.140625" style="1" customWidth="1"/>
    <col min="2071" max="2071" width="12" style="1" customWidth="1"/>
    <col min="2072" max="2072" width="11.5703125" style="1" customWidth="1"/>
    <col min="2073" max="2073" width="10.7109375" style="1" customWidth="1"/>
    <col min="2074" max="2074" width="10.42578125" style="1" customWidth="1"/>
    <col min="2075" max="2075" width="12.85546875" style="1" customWidth="1"/>
    <col min="2076" max="2076" width="14.85546875" style="1" customWidth="1"/>
    <col min="2077" max="2077" width="12.7109375" style="1" customWidth="1"/>
    <col min="2078" max="2078" width="12.28515625" style="1" customWidth="1"/>
    <col min="2079" max="2079" width="12.5703125" style="1" customWidth="1"/>
    <col min="2080" max="2080" width="8.42578125" style="1" customWidth="1"/>
    <col min="2081" max="2081" width="12.7109375" style="1" customWidth="1"/>
    <col min="2082" max="2082" width="12" style="1" customWidth="1"/>
    <col min="2083" max="2083" width="12.85546875" style="1" customWidth="1"/>
    <col min="2084" max="2084" width="12.42578125" style="1" customWidth="1"/>
    <col min="2085" max="2085" width="10.28515625" style="1" customWidth="1"/>
    <col min="2086" max="2316" width="9.140625" style="1"/>
    <col min="2317" max="2317" width="23" style="1" customWidth="1"/>
    <col min="2318" max="2320" width="12.7109375" style="1" customWidth="1"/>
    <col min="2321" max="2321" width="14.5703125" style="1" customWidth="1"/>
    <col min="2322" max="2322" width="10.5703125" style="1" customWidth="1"/>
    <col min="2323" max="2324" width="15.140625" style="1" customWidth="1"/>
    <col min="2325" max="2326" width="11.140625" style="1" customWidth="1"/>
    <col min="2327" max="2327" width="12" style="1" customWidth="1"/>
    <col min="2328" max="2328" width="11.5703125" style="1" customWidth="1"/>
    <col min="2329" max="2329" width="10.7109375" style="1" customWidth="1"/>
    <col min="2330" max="2330" width="10.42578125" style="1" customWidth="1"/>
    <col min="2331" max="2331" width="12.85546875" style="1" customWidth="1"/>
    <col min="2332" max="2332" width="14.85546875" style="1" customWidth="1"/>
    <col min="2333" max="2333" width="12.7109375" style="1" customWidth="1"/>
    <col min="2334" max="2334" width="12.28515625" style="1" customWidth="1"/>
    <col min="2335" max="2335" width="12.5703125" style="1" customWidth="1"/>
    <col min="2336" max="2336" width="8.42578125" style="1" customWidth="1"/>
    <col min="2337" max="2337" width="12.7109375" style="1" customWidth="1"/>
    <col min="2338" max="2338" width="12" style="1" customWidth="1"/>
    <col min="2339" max="2339" width="12.85546875" style="1" customWidth="1"/>
    <col min="2340" max="2340" width="12.42578125" style="1" customWidth="1"/>
    <col min="2341" max="2341" width="10.28515625" style="1" customWidth="1"/>
    <col min="2342" max="2572" width="9.140625" style="1"/>
    <col min="2573" max="2573" width="23" style="1" customWidth="1"/>
    <col min="2574" max="2576" width="12.7109375" style="1" customWidth="1"/>
    <col min="2577" max="2577" width="14.5703125" style="1" customWidth="1"/>
    <col min="2578" max="2578" width="10.5703125" style="1" customWidth="1"/>
    <col min="2579" max="2580" width="15.140625" style="1" customWidth="1"/>
    <col min="2581" max="2582" width="11.140625" style="1" customWidth="1"/>
    <col min="2583" max="2583" width="12" style="1" customWidth="1"/>
    <col min="2584" max="2584" width="11.5703125" style="1" customWidth="1"/>
    <col min="2585" max="2585" width="10.7109375" style="1" customWidth="1"/>
    <col min="2586" max="2586" width="10.42578125" style="1" customWidth="1"/>
    <col min="2587" max="2587" width="12.85546875" style="1" customWidth="1"/>
    <col min="2588" max="2588" width="14.85546875" style="1" customWidth="1"/>
    <col min="2589" max="2589" width="12.7109375" style="1" customWidth="1"/>
    <col min="2590" max="2590" width="12.28515625" style="1" customWidth="1"/>
    <col min="2591" max="2591" width="12.5703125" style="1" customWidth="1"/>
    <col min="2592" max="2592" width="8.42578125" style="1" customWidth="1"/>
    <col min="2593" max="2593" width="12.7109375" style="1" customWidth="1"/>
    <col min="2594" max="2594" width="12" style="1" customWidth="1"/>
    <col min="2595" max="2595" width="12.85546875" style="1" customWidth="1"/>
    <col min="2596" max="2596" width="12.42578125" style="1" customWidth="1"/>
    <col min="2597" max="2597" width="10.28515625" style="1" customWidth="1"/>
    <col min="2598" max="2828" width="9.140625" style="1"/>
    <col min="2829" max="2829" width="23" style="1" customWidth="1"/>
    <col min="2830" max="2832" width="12.7109375" style="1" customWidth="1"/>
    <col min="2833" max="2833" width="14.5703125" style="1" customWidth="1"/>
    <col min="2834" max="2834" width="10.5703125" style="1" customWidth="1"/>
    <col min="2835" max="2836" width="15.140625" style="1" customWidth="1"/>
    <col min="2837" max="2838" width="11.140625" style="1" customWidth="1"/>
    <col min="2839" max="2839" width="12" style="1" customWidth="1"/>
    <col min="2840" max="2840" width="11.5703125" style="1" customWidth="1"/>
    <col min="2841" max="2841" width="10.7109375" style="1" customWidth="1"/>
    <col min="2842" max="2842" width="10.42578125" style="1" customWidth="1"/>
    <col min="2843" max="2843" width="12.85546875" style="1" customWidth="1"/>
    <col min="2844" max="2844" width="14.85546875" style="1" customWidth="1"/>
    <col min="2845" max="2845" width="12.7109375" style="1" customWidth="1"/>
    <col min="2846" max="2846" width="12.28515625" style="1" customWidth="1"/>
    <col min="2847" max="2847" width="12.5703125" style="1" customWidth="1"/>
    <col min="2848" max="2848" width="8.42578125" style="1" customWidth="1"/>
    <col min="2849" max="2849" width="12.7109375" style="1" customWidth="1"/>
    <col min="2850" max="2850" width="12" style="1" customWidth="1"/>
    <col min="2851" max="2851" width="12.85546875" style="1" customWidth="1"/>
    <col min="2852" max="2852" width="12.42578125" style="1" customWidth="1"/>
    <col min="2853" max="2853" width="10.28515625" style="1" customWidth="1"/>
    <col min="2854" max="3084" width="9.140625" style="1"/>
    <col min="3085" max="3085" width="23" style="1" customWidth="1"/>
    <col min="3086" max="3088" width="12.7109375" style="1" customWidth="1"/>
    <col min="3089" max="3089" width="14.5703125" style="1" customWidth="1"/>
    <col min="3090" max="3090" width="10.5703125" style="1" customWidth="1"/>
    <col min="3091" max="3092" width="15.140625" style="1" customWidth="1"/>
    <col min="3093" max="3094" width="11.140625" style="1" customWidth="1"/>
    <col min="3095" max="3095" width="12" style="1" customWidth="1"/>
    <col min="3096" max="3096" width="11.5703125" style="1" customWidth="1"/>
    <col min="3097" max="3097" width="10.7109375" style="1" customWidth="1"/>
    <col min="3098" max="3098" width="10.42578125" style="1" customWidth="1"/>
    <col min="3099" max="3099" width="12.85546875" style="1" customWidth="1"/>
    <col min="3100" max="3100" width="14.85546875" style="1" customWidth="1"/>
    <col min="3101" max="3101" width="12.7109375" style="1" customWidth="1"/>
    <col min="3102" max="3102" width="12.28515625" style="1" customWidth="1"/>
    <col min="3103" max="3103" width="12.5703125" style="1" customWidth="1"/>
    <col min="3104" max="3104" width="8.42578125" style="1" customWidth="1"/>
    <col min="3105" max="3105" width="12.7109375" style="1" customWidth="1"/>
    <col min="3106" max="3106" width="12" style="1" customWidth="1"/>
    <col min="3107" max="3107" width="12.85546875" style="1" customWidth="1"/>
    <col min="3108" max="3108" width="12.42578125" style="1" customWidth="1"/>
    <col min="3109" max="3109" width="10.28515625" style="1" customWidth="1"/>
    <col min="3110" max="3340" width="9.140625" style="1"/>
    <col min="3341" max="3341" width="23" style="1" customWidth="1"/>
    <col min="3342" max="3344" width="12.7109375" style="1" customWidth="1"/>
    <col min="3345" max="3345" width="14.5703125" style="1" customWidth="1"/>
    <col min="3346" max="3346" width="10.5703125" style="1" customWidth="1"/>
    <col min="3347" max="3348" width="15.140625" style="1" customWidth="1"/>
    <col min="3349" max="3350" width="11.140625" style="1" customWidth="1"/>
    <col min="3351" max="3351" width="12" style="1" customWidth="1"/>
    <col min="3352" max="3352" width="11.5703125" style="1" customWidth="1"/>
    <col min="3353" max="3353" width="10.7109375" style="1" customWidth="1"/>
    <col min="3354" max="3354" width="10.42578125" style="1" customWidth="1"/>
    <col min="3355" max="3355" width="12.85546875" style="1" customWidth="1"/>
    <col min="3356" max="3356" width="14.85546875" style="1" customWidth="1"/>
    <col min="3357" max="3357" width="12.7109375" style="1" customWidth="1"/>
    <col min="3358" max="3358" width="12.28515625" style="1" customWidth="1"/>
    <col min="3359" max="3359" width="12.5703125" style="1" customWidth="1"/>
    <col min="3360" max="3360" width="8.42578125" style="1" customWidth="1"/>
    <col min="3361" max="3361" width="12.7109375" style="1" customWidth="1"/>
    <col min="3362" max="3362" width="12" style="1" customWidth="1"/>
    <col min="3363" max="3363" width="12.85546875" style="1" customWidth="1"/>
    <col min="3364" max="3364" width="12.42578125" style="1" customWidth="1"/>
    <col min="3365" max="3365" width="10.28515625" style="1" customWidth="1"/>
    <col min="3366" max="3596" width="9.140625" style="1"/>
    <col min="3597" max="3597" width="23" style="1" customWidth="1"/>
    <col min="3598" max="3600" width="12.7109375" style="1" customWidth="1"/>
    <col min="3601" max="3601" width="14.5703125" style="1" customWidth="1"/>
    <col min="3602" max="3602" width="10.5703125" style="1" customWidth="1"/>
    <col min="3603" max="3604" width="15.140625" style="1" customWidth="1"/>
    <col min="3605" max="3606" width="11.140625" style="1" customWidth="1"/>
    <col min="3607" max="3607" width="12" style="1" customWidth="1"/>
    <col min="3608" max="3608" width="11.5703125" style="1" customWidth="1"/>
    <col min="3609" max="3609" width="10.7109375" style="1" customWidth="1"/>
    <col min="3610" max="3610" width="10.42578125" style="1" customWidth="1"/>
    <col min="3611" max="3611" width="12.85546875" style="1" customWidth="1"/>
    <col min="3612" max="3612" width="14.85546875" style="1" customWidth="1"/>
    <col min="3613" max="3613" width="12.7109375" style="1" customWidth="1"/>
    <col min="3614" max="3614" width="12.28515625" style="1" customWidth="1"/>
    <col min="3615" max="3615" width="12.5703125" style="1" customWidth="1"/>
    <col min="3616" max="3616" width="8.42578125" style="1" customWidth="1"/>
    <col min="3617" max="3617" width="12.7109375" style="1" customWidth="1"/>
    <col min="3618" max="3618" width="12" style="1" customWidth="1"/>
    <col min="3619" max="3619" width="12.85546875" style="1" customWidth="1"/>
    <col min="3620" max="3620" width="12.42578125" style="1" customWidth="1"/>
    <col min="3621" max="3621" width="10.28515625" style="1" customWidth="1"/>
    <col min="3622" max="3852" width="9.140625" style="1"/>
    <col min="3853" max="3853" width="23" style="1" customWidth="1"/>
    <col min="3854" max="3856" width="12.7109375" style="1" customWidth="1"/>
    <col min="3857" max="3857" width="14.5703125" style="1" customWidth="1"/>
    <col min="3858" max="3858" width="10.5703125" style="1" customWidth="1"/>
    <col min="3859" max="3860" width="15.140625" style="1" customWidth="1"/>
    <col min="3861" max="3862" width="11.140625" style="1" customWidth="1"/>
    <col min="3863" max="3863" width="12" style="1" customWidth="1"/>
    <col min="3864" max="3864" width="11.5703125" style="1" customWidth="1"/>
    <col min="3865" max="3865" width="10.7109375" style="1" customWidth="1"/>
    <col min="3866" max="3866" width="10.42578125" style="1" customWidth="1"/>
    <col min="3867" max="3867" width="12.85546875" style="1" customWidth="1"/>
    <col min="3868" max="3868" width="14.85546875" style="1" customWidth="1"/>
    <col min="3869" max="3869" width="12.7109375" style="1" customWidth="1"/>
    <col min="3870" max="3870" width="12.28515625" style="1" customWidth="1"/>
    <col min="3871" max="3871" width="12.5703125" style="1" customWidth="1"/>
    <col min="3872" max="3872" width="8.42578125" style="1" customWidth="1"/>
    <col min="3873" max="3873" width="12.7109375" style="1" customWidth="1"/>
    <col min="3874" max="3874" width="12" style="1" customWidth="1"/>
    <col min="3875" max="3875" width="12.85546875" style="1" customWidth="1"/>
    <col min="3876" max="3876" width="12.42578125" style="1" customWidth="1"/>
    <col min="3877" max="3877" width="10.28515625" style="1" customWidth="1"/>
    <col min="3878" max="4108" width="9.140625" style="1"/>
    <col min="4109" max="4109" width="23" style="1" customWidth="1"/>
    <col min="4110" max="4112" width="12.7109375" style="1" customWidth="1"/>
    <col min="4113" max="4113" width="14.5703125" style="1" customWidth="1"/>
    <col min="4114" max="4114" width="10.5703125" style="1" customWidth="1"/>
    <col min="4115" max="4116" width="15.140625" style="1" customWidth="1"/>
    <col min="4117" max="4118" width="11.140625" style="1" customWidth="1"/>
    <col min="4119" max="4119" width="12" style="1" customWidth="1"/>
    <col min="4120" max="4120" width="11.5703125" style="1" customWidth="1"/>
    <col min="4121" max="4121" width="10.7109375" style="1" customWidth="1"/>
    <col min="4122" max="4122" width="10.42578125" style="1" customWidth="1"/>
    <col min="4123" max="4123" width="12.85546875" style="1" customWidth="1"/>
    <col min="4124" max="4124" width="14.85546875" style="1" customWidth="1"/>
    <col min="4125" max="4125" width="12.7109375" style="1" customWidth="1"/>
    <col min="4126" max="4126" width="12.28515625" style="1" customWidth="1"/>
    <col min="4127" max="4127" width="12.5703125" style="1" customWidth="1"/>
    <col min="4128" max="4128" width="8.42578125" style="1" customWidth="1"/>
    <col min="4129" max="4129" width="12.7109375" style="1" customWidth="1"/>
    <col min="4130" max="4130" width="12" style="1" customWidth="1"/>
    <col min="4131" max="4131" width="12.85546875" style="1" customWidth="1"/>
    <col min="4132" max="4132" width="12.42578125" style="1" customWidth="1"/>
    <col min="4133" max="4133" width="10.28515625" style="1" customWidth="1"/>
    <col min="4134" max="4364" width="9.140625" style="1"/>
    <col min="4365" max="4365" width="23" style="1" customWidth="1"/>
    <col min="4366" max="4368" width="12.7109375" style="1" customWidth="1"/>
    <col min="4369" max="4369" width="14.5703125" style="1" customWidth="1"/>
    <col min="4370" max="4370" width="10.5703125" style="1" customWidth="1"/>
    <col min="4371" max="4372" width="15.140625" style="1" customWidth="1"/>
    <col min="4373" max="4374" width="11.140625" style="1" customWidth="1"/>
    <col min="4375" max="4375" width="12" style="1" customWidth="1"/>
    <col min="4376" max="4376" width="11.5703125" style="1" customWidth="1"/>
    <col min="4377" max="4377" width="10.7109375" style="1" customWidth="1"/>
    <col min="4378" max="4378" width="10.42578125" style="1" customWidth="1"/>
    <col min="4379" max="4379" width="12.85546875" style="1" customWidth="1"/>
    <col min="4380" max="4380" width="14.85546875" style="1" customWidth="1"/>
    <col min="4381" max="4381" width="12.7109375" style="1" customWidth="1"/>
    <col min="4382" max="4382" width="12.28515625" style="1" customWidth="1"/>
    <col min="4383" max="4383" width="12.5703125" style="1" customWidth="1"/>
    <col min="4384" max="4384" width="8.42578125" style="1" customWidth="1"/>
    <col min="4385" max="4385" width="12.7109375" style="1" customWidth="1"/>
    <col min="4386" max="4386" width="12" style="1" customWidth="1"/>
    <col min="4387" max="4387" width="12.85546875" style="1" customWidth="1"/>
    <col min="4388" max="4388" width="12.42578125" style="1" customWidth="1"/>
    <col min="4389" max="4389" width="10.28515625" style="1" customWidth="1"/>
    <col min="4390" max="4620" width="9.140625" style="1"/>
    <col min="4621" max="4621" width="23" style="1" customWidth="1"/>
    <col min="4622" max="4624" width="12.7109375" style="1" customWidth="1"/>
    <col min="4625" max="4625" width="14.5703125" style="1" customWidth="1"/>
    <col min="4626" max="4626" width="10.5703125" style="1" customWidth="1"/>
    <col min="4627" max="4628" width="15.140625" style="1" customWidth="1"/>
    <col min="4629" max="4630" width="11.140625" style="1" customWidth="1"/>
    <col min="4631" max="4631" width="12" style="1" customWidth="1"/>
    <col min="4632" max="4632" width="11.5703125" style="1" customWidth="1"/>
    <col min="4633" max="4633" width="10.7109375" style="1" customWidth="1"/>
    <col min="4634" max="4634" width="10.42578125" style="1" customWidth="1"/>
    <col min="4635" max="4635" width="12.85546875" style="1" customWidth="1"/>
    <col min="4636" max="4636" width="14.85546875" style="1" customWidth="1"/>
    <col min="4637" max="4637" width="12.7109375" style="1" customWidth="1"/>
    <col min="4638" max="4638" width="12.28515625" style="1" customWidth="1"/>
    <col min="4639" max="4639" width="12.5703125" style="1" customWidth="1"/>
    <col min="4640" max="4640" width="8.42578125" style="1" customWidth="1"/>
    <col min="4641" max="4641" width="12.7109375" style="1" customWidth="1"/>
    <col min="4642" max="4642" width="12" style="1" customWidth="1"/>
    <col min="4643" max="4643" width="12.85546875" style="1" customWidth="1"/>
    <col min="4644" max="4644" width="12.42578125" style="1" customWidth="1"/>
    <col min="4645" max="4645" width="10.28515625" style="1" customWidth="1"/>
    <col min="4646" max="4876" width="9.140625" style="1"/>
    <col min="4877" max="4877" width="23" style="1" customWidth="1"/>
    <col min="4878" max="4880" width="12.7109375" style="1" customWidth="1"/>
    <col min="4881" max="4881" width="14.5703125" style="1" customWidth="1"/>
    <col min="4882" max="4882" width="10.5703125" style="1" customWidth="1"/>
    <col min="4883" max="4884" width="15.140625" style="1" customWidth="1"/>
    <col min="4885" max="4886" width="11.140625" style="1" customWidth="1"/>
    <col min="4887" max="4887" width="12" style="1" customWidth="1"/>
    <col min="4888" max="4888" width="11.5703125" style="1" customWidth="1"/>
    <col min="4889" max="4889" width="10.7109375" style="1" customWidth="1"/>
    <col min="4890" max="4890" width="10.42578125" style="1" customWidth="1"/>
    <col min="4891" max="4891" width="12.85546875" style="1" customWidth="1"/>
    <col min="4892" max="4892" width="14.85546875" style="1" customWidth="1"/>
    <col min="4893" max="4893" width="12.7109375" style="1" customWidth="1"/>
    <col min="4894" max="4894" width="12.28515625" style="1" customWidth="1"/>
    <col min="4895" max="4895" width="12.5703125" style="1" customWidth="1"/>
    <col min="4896" max="4896" width="8.42578125" style="1" customWidth="1"/>
    <col min="4897" max="4897" width="12.7109375" style="1" customWidth="1"/>
    <col min="4898" max="4898" width="12" style="1" customWidth="1"/>
    <col min="4899" max="4899" width="12.85546875" style="1" customWidth="1"/>
    <col min="4900" max="4900" width="12.42578125" style="1" customWidth="1"/>
    <col min="4901" max="4901" width="10.28515625" style="1" customWidth="1"/>
    <col min="4902" max="5132" width="9.140625" style="1"/>
    <col min="5133" max="5133" width="23" style="1" customWidth="1"/>
    <col min="5134" max="5136" width="12.7109375" style="1" customWidth="1"/>
    <col min="5137" max="5137" width="14.5703125" style="1" customWidth="1"/>
    <col min="5138" max="5138" width="10.5703125" style="1" customWidth="1"/>
    <col min="5139" max="5140" width="15.140625" style="1" customWidth="1"/>
    <col min="5141" max="5142" width="11.140625" style="1" customWidth="1"/>
    <col min="5143" max="5143" width="12" style="1" customWidth="1"/>
    <col min="5144" max="5144" width="11.5703125" style="1" customWidth="1"/>
    <col min="5145" max="5145" width="10.7109375" style="1" customWidth="1"/>
    <col min="5146" max="5146" width="10.42578125" style="1" customWidth="1"/>
    <col min="5147" max="5147" width="12.85546875" style="1" customWidth="1"/>
    <col min="5148" max="5148" width="14.85546875" style="1" customWidth="1"/>
    <col min="5149" max="5149" width="12.7109375" style="1" customWidth="1"/>
    <col min="5150" max="5150" width="12.28515625" style="1" customWidth="1"/>
    <col min="5151" max="5151" width="12.5703125" style="1" customWidth="1"/>
    <col min="5152" max="5152" width="8.42578125" style="1" customWidth="1"/>
    <col min="5153" max="5153" width="12.7109375" style="1" customWidth="1"/>
    <col min="5154" max="5154" width="12" style="1" customWidth="1"/>
    <col min="5155" max="5155" width="12.85546875" style="1" customWidth="1"/>
    <col min="5156" max="5156" width="12.42578125" style="1" customWidth="1"/>
    <col min="5157" max="5157" width="10.28515625" style="1" customWidth="1"/>
    <col min="5158" max="5388" width="9.140625" style="1"/>
    <col min="5389" max="5389" width="23" style="1" customWidth="1"/>
    <col min="5390" max="5392" width="12.7109375" style="1" customWidth="1"/>
    <col min="5393" max="5393" width="14.5703125" style="1" customWidth="1"/>
    <col min="5394" max="5394" width="10.5703125" style="1" customWidth="1"/>
    <col min="5395" max="5396" width="15.140625" style="1" customWidth="1"/>
    <col min="5397" max="5398" width="11.140625" style="1" customWidth="1"/>
    <col min="5399" max="5399" width="12" style="1" customWidth="1"/>
    <col min="5400" max="5400" width="11.5703125" style="1" customWidth="1"/>
    <col min="5401" max="5401" width="10.7109375" style="1" customWidth="1"/>
    <col min="5402" max="5402" width="10.42578125" style="1" customWidth="1"/>
    <col min="5403" max="5403" width="12.85546875" style="1" customWidth="1"/>
    <col min="5404" max="5404" width="14.85546875" style="1" customWidth="1"/>
    <col min="5405" max="5405" width="12.7109375" style="1" customWidth="1"/>
    <col min="5406" max="5406" width="12.28515625" style="1" customWidth="1"/>
    <col min="5407" max="5407" width="12.5703125" style="1" customWidth="1"/>
    <col min="5408" max="5408" width="8.42578125" style="1" customWidth="1"/>
    <col min="5409" max="5409" width="12.7109375" style="1" customWidth="1"/>
    <col min="5410" max="5410" width="12" style="1" customWidth="1"/>
    <col min="5411" max="5411" width="12.85546875" style="1" customWidth="1"/>
    <col min="5412" max="5412" width="12.42578125" style="1" customWidth="1"/>
    <col min="5413" max="5413" width="10.28515625" style="1" customWidth="1"/>
    <col min="5414" max="5644" width="9.140625" style="1"/>
    <col min="5645" max="5645" width="23" style="1" customWidth="1"/>
    <col min="5646" max="5648" width="12.7109375" style="1" customWidth="1"/>
    <col min="5649" max="5649" width="14.5703125" style="1" customWidth="1"/>
    <col min="5650" max="5650" width="10.5703125" style="1" customWidth="1"/>
    <col min="5651" max="5652" width="15.140625" style="1" customWidth="1"/>
    <col min="5653" max="5654" width="11.140625" style="1" customWidth="1"/>
    <col min="5655" max="5655" width="12" style="1" customWidth="1"/>
    <col min="5656" max="5656" width="11.5703125" style="1" customWidth="1"/>
    <col min="5657" max="5657" width="10.7109375" style="1" customWidth="1"/>
    <col min="5658" max="5658" width="10.42578125" style="1" customWidth="1"/>
    <col min="5659" max="5659" width="12.85546875" style="1" customWidth="1"/>
    <col min="5660" max="5660" width="14.85546875" style="1" customWidth="1"/>
    <col min="5661" max="5661" width="12.7109375" style="1" customWidth="1"/>
    <col min="5662" max="5662" width="12.28515625" style="1" customWidth="1"/>
    <col min="5663" max="5663" width="12.5703125" style="1" customWidth="1"/>
    <col min="5664" max="5664" width="8.42578125" style="1" customWidth="1"/>
    <col min="5665" max="5665" width="12.7109375" style="1" customWidth="1"/>
    <col min="5666" max="5666" width="12" style="1" customWidth="1"/>
    <col min="5667" max="5667" width="12.85546875" style="1" customWidth="1"/>
    <col min="5668" max="5668" width="12.42578125" style="1" customWidth="1"/>
    <col min="5669" max="5669" width="10.28515625" style="1" customWidth="1"/>
    <col min="5670" max="5900" width="9.140625" style="1"/>
    <col min="5901" max="5901" width="23" style="1" customWidth="1"/>
    <col min="5902" max="5904" width="12.7109375" style="1" customWidth="1"/>
    <col min="5905" max="5905" width="14.5703125" style="1" customWidth="1"/>
    <col min="5906" max="5906" width="10.5703125" style="1" customWidth="1"/>
    <col min="5907" max="5908" width="15.140625" style="1" customWidth="1"/>
    <col min="5909" max="5910" width="11.140625" style="1" customWidth="1"/>
    <col min="5911" max="5911" width="12" style="1" customWidth="1"/>
    <col min="5912" max="5912" width="11.5703125" style="1" customWidth="1"/>
    <col min="5913" max="5913" width="10.7109375" style="1" customWidth="1"/>
    <col min="5914" max="5914" width="10.42578125" style="1" customWidth="1"/>
    <col min="5915" max="5915" width="12.85546875" style="1" customWidth="1"/>
    <col min="5916" max="5916" width="14.85546875" style="1" customWidth="1"/>
    <col min="5917" max="5917" width="12.7109375" style="1" customWidth="1"/>
    <col min="5918" max="5918" width="12.28515625" style="1" customWidth="1"/>
    <col min="5919" max="5919" width="12.5703125" style="1" customWidth="1"/>
    <col min="5920" max="5920" width="8.42578125" style="1" customWidth="1"/>
    <col min="5921" max="5921" width="12.7109375" style="1" customWidth="1"/>
    <col min="5922" max="5922" width="12" style="1" customWidth="1"/>
    <col min="5923" max="5923" width="12.85546875" style="1" customWidth="1"/>
    <col min="5924" max="5924" width="12.42578125" style="1" customWidth="1"/>
    <col min="5925" max="5925" width="10.28515625" style="1" customWidth="1"/>
    <col min="5926" max="6156" width="9.140625" style="1"/>
    <col min="6157" max="6157" width="23" style="1" customWidth="1"/>
    <col min="6158" max="6160" width="12.7109375" style="1" customWidth="1"/>
    <col min="6161" max="6161" width="14.5703125" style="1" customWidth="1"/>
    <col min="6162" max="6162" width="10.5703125" style="1" customWidth="1"/>
    <col min="6163" max="6164" width="15.140625" style="1" customWidth="1"/>
    <col min="6165" max="6166" width="11.140625" style="1" customWidth="1"/>
    <col min="6167" max="6167" width="12" style="1" customWidth="1"/>
    <col min="6168" max="6168" width="11.5703125" style="1" customWidth="1"/>
    <col min="6169" max="6169" width="10.7109375" style="1" customWidth="1"/>
    <col min="6170" max="6170" width="10.42578125" style="1" customWidth="1"/>
    <col min="6171" max="6171" width="12.85546875" style="1" customWidth="1"/>
    <col min="6172" max="6172" width="14.85546875" style="1" customWidth="1"/>
    <col min="6173" max="6173" width="12.7109375" style="1" customWidth="1"/>
    <col min="6174" max="6174" width="12.28515625" style="1" customWidth="1"/>
    <col min="6175" max="6175" width="12.5703125" style="1" customWidth="1"/>
    <col min="6176" max="6176" width="8.42578125" style="1" customWidth="1"/>
    <col min="6177" max="6177" width="12.7109375" style="1" customWidth="1"/>
    <col min="6178" max="6178" width="12" style="1" customWidth="1"/>
    <col min="6179" max="6179" width="12.85546875" style="1" customWidth="1"/>
    <col min="6180" max="6180" width="12.42578125" style="1" customWidth="1"/>
    <col min="6181" max="6181" width="10.28515625" style="1" customWidth="1"/>
    <col min="6182" max="6412" width="9.140625" style="1"/>
    <col min="6413" max="6413" width="23" style="1" customWidth="1"/>
    <col min="6414" max="6416" width="12.7109375" style="1" customWidth="1"/>
    <col min="6417" max="6417" width="14.5703125" style="1" customWidth="1"/>
    <col min="6418" max="6418" width="10.5703125" style="1" customWidth="1"/>
    <col min="6419" max="6420" width="15.140625" style="1" customWidth="1"/>
    <col min="6421" max="6422" width="11.140625" style="1" customWidth="1"/>
    <col min="6423" max="6423" width="12" style="1" customWidth="1"/>
    <col min="6424" max="6424" width="11.5703125" style="1" customWidth="1"/>
    <col min="6425" max="6425" width="10.7109375" style="1" customWidth="1"/>
    <col min="6426" max="6426" width="10.42578125" style="1" customWidth="1"/>
    <col min="6427" max="6427" width="12.85546875" style="1" customWidth="1"/>
    <col min="6428" max="6428" width="14.85546875" style="1" customWidth="1"/>
    <col min="6429" max="6429" width="12.7109375" style="1" customWidth="1"/>
    <col min="6430" max="6430" width="12.28515625" style="1" customWidth="1"/>
    <col min="6431" max="6431" width="12.5703125" style="1" customWidth="1"/>
    <col min="6432" max="6432" width="8.42578125" style="1" customWidth="1"/>
    <col min="6433" max="6433" width="12.7109375" style="1" customWidth="1"/>
    <col min="6434" max="6434" width="12" style="1" customWidth="1"/>
    <col min="6435" max="6435" width="12.85546875" style="1" customWidth="1"/>
    <col min="6436" max="6436" width="12.42578125" style="1" customWidth="1"/>
    <col min="6437" max="6437" width="10.28515625" style="1" customWidth="1"/>
    <col min="6438" max="6668" width="9.140625" style="1"/>
    <col min="6669" max="6669" width="23" style="1" customWidth="1"/>
    <col min="6670" max="6672" width="12.7109375" style="1" customWidth="1"/>
    <col min="6673" max="6673" width="14.5703125" style="1" customWidth="1"/>
    <col min="6674" max="6674" width="10.5703125" style="1" customWidth="1"/>
    <col min="6675" max="6676" width="15.140625" style="1" customWidth="1"/>
    <col min="6677" max="6678" width="11.140625" style="1" customWidth="1"/>
    <col min="6679" max="6679" width="12" style="1" customWidth="1"/>
    <col min="6680" max="6680" width="11.5703125" style="1" customWidth="1"/>
    <col min="6681" max="6681" width="10.7109375" style="1" customWidth="1"/>
    <col min="6682" max="6682" width="10.42578125" style="1" customWidth="1"/>
    <col min="6683" max="6683" width="12.85546875" style="1" customWidth="1"/>
    <col min="6684" max="6684" width="14.85546875" style="1" customWidth="1"/>
    <col min="6685" max="6685" width="12.7109375" style="1" customWidth="1"/>
    <col min="6686" max="6686" width="12.28515625" style="1" customWidth="1"/>
    <col min="6687" max="6687" width="12.5703125" style="1" customWidth="1"/>
    <col min="6688" max="6688" width="8.42578125" style="1" customWidth="1"/>
    <col min="6689" max="6689" width="12.7109375" style="1" customWidth="1"/>
    <col min="6690" max="6690" width="12" style="1" customWidth="1"/>
    <col min="6691" max="6691" width="12.85546875" style="1" customWidth="1"/>
    <col min="6692" max="6692" width="12.42578125" style="1" customWidth="1"/>
    <col min="6693" max="6693" width="10.28515625" style="1" customWidth="1"/>
    <col min="6694" max="6924" width="9.140625" style="1"/>
    <col min="6925" max="6925" width="23" style="1" customWidth="1"/>
    <col min="6926" max="6928" width="12.7109375" style="1" customWidth="1"/>
    <col min="6929" max="6929" width="14.5703125" style="1" customWidth="1"/>
    <col min="6930" max="6930" width="10.5703125" style="1" customWidth="1"/>
    <col min="6931" max="6932" width="15.140625" style="1" customWidth="1"/>
    <col min="6933" max="6934" width="11.140625" style="1" customWidth="1"/>
    <col min="6935" max="6935" width="12" style="1" customWidth="1"/>
    <col min="6936" max="6936" width="11.5703125" style="1" customWidth="1"/>
    <col min="6937" max="6937" width="10.7109375" style="1" customWidth="1"/>
    <col min="6938" max="6938" width="10.42578125" style="1" customWidth="1"/>
    <col min="6939" max="6939" width="12.85546875" style="1" customWidth="1"/>
    <col min="6940" max="6940" width="14.85546875" style="1" customWidth="1"/>
    <col min="6941" max="6941" width="12.7109375" style="1" customWidth="1"/>
    <col min="6942" max="6942" width="12.28515625" style="1" customWidth="1"/>
    <col min="6943" max="6943" width="12.5703125" style="1" customWidth="1"/>
    <col min="6944" max="6944" width="8.42578125" style="1" customWidth="1"/>
    <col min="6945" max="6945" width="12.7109375" style="1" customWidth="1"/>
    <col min="6946" max="6946" width="12" style="1" customWidth="1"/>
    <col min="6947" max="6947" width="12.85546875" style="1" customWidth="1"/>
    <col min="6948" max="6948" width="12.42578125" style="1" customWidth="1"/>
    <col min="6949" max="6949" width="10.28515625" style="1" customWidth="1"/>
    <col min="6950" max="7180" width="9.140625" style="1"/>
    <col min="7181" max="7181" width="23" style="1" customWidth="1"/>
    <col min="7182" max="7184" width="12.7109375" style="1" customWidth="1"/>
    <col min="7185" max="7185" width="14.5703125" style="1" customWidth="1"/>
    <col min="7186" max="7186" width="10.5703125" style="1" customWidth="1"/>
    <col min="7187" max="7188" width="15.140625" style="1" customWidth="1"/>
    <col min="7189" max="7190" width="11.140625" style="1" customWidth="1"/>
    <col min="7191" max="7191" width="12" style="1" customWidth="1"/>
    <col min="7192" max="7192" width="11.5703125" style="1" customWidth="1"/>
    <col min="7193" max="7193" width="10.7109375" style="1" customWidth="1"/>
    <col min="7194" max="7194" width="10.42578125" style="1" customWidth="1"/>
    <col min="7195" max="7195" width="12.85546875" style="1" customWidth="1"/>
    <col min="7196" max="7196" width="14.85546875" style="1" customWidth="1"/>
    <col min="7197" max="7197" width="12.7109375" style="1" customWidth="1"/>
    <col min="7198" max="7198" width="12.28515625" style="1" customWidth="1"/>
    <col min="7199" max="7199" width="12.5703125" style="1" customWidth="1"/>
    <col min="7200" max="7200" width="8.42578125" style="1" customWidth="1"/>
    <col min="7201" max="7201" width="12.7109375" style="1" customWidth="1"/>
    <col min="7202" max="7202" width="12" style="1" customWidth="1"/>
    <col min="7203" max="7203" width="12.85546875" style="1" customWidth="1"/>
    <col min="7204" max="7204" width="12.42578125" style="1" customWidth="1"/>
    <col min="7205" max="7205" width="10.28515625" style="1" customWidth="1"/>
    <col min="7206" max="7436" width="9.140625" style="1"/>
    <col min="7437" max="7437" width="23" style="1" customWidth="1"/>
    <col min="7438" max="7440" width="12.7109375" style="1" customWidth="1"/>
    <col min="7441" max="7441" width="14.5703125" style="1" customWidth="1"/>
    <col min="7442" max="7442" width="10.5703125" style="1" customWidth="1"/>
    <col min="7443" max="7444" width="15.140625" style="1" customWidth="1"/>
    <col min="7445" max="7446" width="11.140625" style="1" customWidth="1"/>
    <col min="7447" max="7447" width="12" style="1" customWidth="1"/>
    <col min="7448" max="7448" width="11.5703125" style="1" customWidth="1"/>
    <col min="7449" max="7449" width="10.7109375" style="1" customWidth="1"/>
    <col min="7450" max="7450" width="10.42578125" style="1" customWidth="1"/>
    <col min="7451" max="7451" width="12.85546875" style="1" customWidth="1"/>
    <col min="7452" max="7452" width="14.85546875" style="1" customWidth="1"/>
    <col min="7453" max="7453" width="12.7109375" style="1" customWidth="1"/>
    <col min="7454" max="7454" width="12.28515625" style="1" customWidth="1"/>
    <col min="7455" max="7455" width="12.5703125" style="1" customWidth="1"/>
    <col min="7456" max="7456" width="8.42578125" style="1" customWidth="1"/>
    <col min="7457" max="7457" width="12.7109375" style="1" customWidth="1"/>
    <col min="7458" max="7458" width="12" style="1" customWidth="1"/>
    <col min="7459" max="7459" width="12.85546875" style="1" customWidth="1"/>
    <col min="7460" max="7460" width="12.42578125" style="1" customWidth="1"/>
    <col min="7461" max="7461" width="10.28515625" style="1" customWidth="1"/>
    <col min="7462" max="7692" width="9.140625" style="1"/>
    <col min="7693" max="7693" width="23" style="1" customWidth="1"/>
    <col min="7694" max="7696" width="12.7109375" style="1" customWidth="1"/>
    <col min="7697" max="7697" width="14.5703125" style="1" customWidth="1"/>
    <col min="7698" max="7698" width="10.5703125" style="1" customWidth="1"/>
    <col min="7699" max="7700" width="15.140625" style="1" customWidth="1"/>
    <col min="7701" max="7702" width="11.140625" style="1" customWidth="1"/>
    <col min="7703" max="7703" width="12" style="1" customWidth="1"/>
    <col min="7704" max="7704" width="11.5703125" style="1" customWidth="1"/>
    <col min="7705" max="7705" width="10.7109375" style="1" customWidth="1"/>
    <col min="7706" max="7706" width="10.42578125" style="1" customWidth="1"/>
    <col min="7707" max="7707" width="12.85546875" style="1" customWidth="1"/>
    <col min="7708" max="7708" width="14.85546875" style="1" customWidth="1"/>
    <col min="7709" max="7709" width="12.7109375" style="1" customWidth="1"/>
    <col min="7710" max="7710" width="12.28515625" style="1" customWidth="1"/>
    <col min="7711" max="7711" width="12.5703125" style="1" customWidth="1"/>
    <col min="7712" max="7712" width="8.42578125" style="1" customWidth="1"/>
    <col min="7713" max="7713" width="12.7109375" style="1" customWidth="1"/>
    <col min="7714" max="7714" width="12" style="1" customWidth="1"/>
    <col min="7715" max="7715" width="12.85546875" style="1" customWidth="1"/>
    <col min="7716" max="7716" width="12.42578125" style="1" customWidth="1"/>
    <col min="7717" max="7717" width="10.28515625" style="1" customWidth="1"/>
    <col min="7718" max="7948" width="9.140625" style="1"/>
    <col min="7949" max="7949" width="23" style="1" customWidth="1"/>
    <col min="7950" max="7952" width="12.7109375" style="1" customWidth="1"/>
    <col min="7953" max="7953" width="14.5703125" style="1" customWidth="1"/>
    <col min="7954" max="7954" width="10.5703125" style="1" customWidth="1"/>
    <col min="7955" max="7956" width="15.140625" style="1" customWidth="1"/>
    <col min="7957" max="7958" width="11.140625" style="1" customWidth="1"/>
    <col min="7959" max="7959" width="12" style="1" customWidth="1"/>
    <col min="7960" max="7960" width="11.5703125" style="1" customWidth="1"/>
    <col min="7961" max="7961" width="10.7109375" style="1" customWidth="1"/>
    <col min="7962" max="7962" width="10.42578125" style="1" customWidth="1"/>
    <col min="7963" max="7963" width="12.85546875" style="1" customWidth="1"/>
    <col min="7964" max="7964" width="14.85546875" style="1" customWidth="1"/>
    <col min="7965" max="7965" width="12.7109375" style="1" customWidth="1"/>
    <col min="7966" max="7966" width="12.28515625" style="1" customWidth="1"/>
    <col min="7967" max="7967" width="12.5703125" style="1" customWidth="1"/>
    <col min="7968" max="7968" width="8.42578125" style="1" customWidth="1"/>
    <col min="7969" max="7969" width="12.7109375" style="1" customWidth="1"/>
    <col min="7970" max="7970" width="12" style="1" customWidth="1"/>
    <col min="7971" max="7971" width="12.85546875" style="1" customWidth="1"/>
    <col min="7972" max="7972" width="12.42578125" style="1" customWidth="1"/>
    <col min="7973" max="7973" width="10.28515625" style="1" customWidth="1"/>
    <col min="7974" max="8204" width="9.140625" style="1"/>
    <col min="8205" max="8205" width="23" style="1" customWidth="1"/>
    <col min="8206" max="8208" width="12.7109375" style="1" customWidth="1"/>
    <col min="8209" max="8209" width="14.5703125" style="1" customWidth="1"/>
    <col min="8210" max="8210" width="10.5703125" style="1" customWidth="1"/>
    <col min="8211" max="8212" width="15.140625" style="1" customWidth="1"/>
    <col min="8213" max="8214" width="11.140625" style="1" customWidth="1"/>
    <col min="8215" max="8215" width="12" style="1" customWidth="1"/>
    <col min="8216" max="8216" width="11.5703125" style="1" customWidth="1"/>
    <col min="8217" max="8217" width="10.7109375" style="1" customWidth="1"/>
    <col min="8218" max="8218" width="10.42578125" style="1" customWidth="1"/>
    <col min="8219" max="8219" width="12.85546875" style="1" customWidth="1"/>
    <col min="8220" max="8220" width="14.85546875" style="1" customWidth="1"/>
    <col min="8221" max="8221" width="12.7109375" style="1" customWidth="1"/>
    <col min="8222" max="8222" width="12.28515625" style="1" customWidth="1"/>
    <col min="8223" max="8223" width="12.5703125" style="1" customWidth="1"/>
    <col min="8224" max="8224" width="8.42578125" style="1" customWidth="1"/>
    <col min="8225" max="8225" width="12.7109375" style="1" customWidth="1"/>
    <col min="8226" max="8226" width="12" style="1" customWidth="1"/>
    <col min="8227" max="8227" width="12.85546875" style="1" customWidth="1"/>
    <col min="8228" max="8228" width="12.42578125" style="1" customWidth="1"/>
    <col min="8229" max="8229" width="10.28515625" style="1" customWidth="1"/>
    <col min="8230" max="8460" width="9.140625" style="1"/>
    <col min="8461" max="8461" width="23" style="1" customWidth="1"/>
    <col min="8462" max="8464" width="12.7109375" style="1" customWidth="1"/>
    <col min="8465" max="8465" width="14.5703125" style="1" customWidth="1"/>
    <col min="8466" max="8466" width="10.5703125" style="1" customWidth="1"/>
    <col min="8467" max="8468" width="15.140625" style="1" customWidth="1"/>
    <col min="8469" max="8470" width="11.140625" style="1" customWidth="1"/>
    <col min="8471" max="8471" width="12" style="1" customWidth="1"/>
    <col min="8472" max="8472" width="11.5703125" style="1" customWidth="1"/>
    <col min="8473" max="8473" width="10.7109375" style="1" customWidth="1"/>
    <col min="8474" max="8474" width="10.42578125" style="1" customWidth="1"/>
    <col min="8475" max="8475" width="12.85546875" style="1" customWidth="1"/>
    <col min="8476" max="8476" width="14.85546875" style="1" customWidth="1"/>
    <col min="8477" max="8477" width="12.7109375" style="1" customWidth="1"/>
    <col min="8478" max="8478" width="12.28515625" style="1" customWidth="1"/>
    <col min="8479" max="8479" width="12.5703125" style="1" customWidth="1"/>
    <col min="8480" max="8480" width="8.42578125" style="1" customWidth="1"/>
    <col min="8481" max="8481" width="12.7109375" style="1" customWidth="1"/>
    <col min="8482" max="8482" width="12" style="1" customWidth="1"/>
    <col min="8483" max="8483" width="12.85546875" style="1" customWidth="1"/>
    <col min="8484" max="8484" width="12.42578125" style="1" customWidth="1"/>
    <col min="8485" max="8485" width="10.28515625" style="1" customWidth="1"/>
    <col min="8486" max="8716" width="9.140625" style="1"/>
    <col min="8717" max="8717" width="23" style="1" customWidth="1"/>
    <col min="8718" max="8720" width="12.7109375" style="1" customWidth="1"/>
    <col min="8721" max="8721" width="14.5703125" style="1" customWidth="1"/>
    <col min="8722" max="8722" width="10.5703125" style="1" customWidth="1"/>
    <col min="8723" max="8724" width="15.140625" style="1" customWidth="1"/>
    <col min="8725" max="8726" width="11.140625" style="1" customWidth="1"/>
    <col min="8727" max="8727" width="12" style="1" customWidth="1"/>
    <col min="8728" max="8728" width="11.5703125" style="1" customWidth="1"/>
    <col min="8729" max="8729" width="10.7109375" style="1" customWidth="1"/>
    <col min="8730" max="8730" width="10.42578125" style="1" customWidth="1"/>
    <col min="8731" max="8731" width="12.85546875" style="1" customWidth="1"/>
    <col min="8732" max="8732" width="14.85546875" style="1" customWidth="1"/>
    <col min="8733" max="8733" width="12.7109375" style="1" customWidth="1"/>
    <col min="8734" max="8734" width="12.28515625" style="1" customWidth="1"/>
    <col min="8735" max="8735" width="12.5703125" style="1" customWidth="1"/>
    <col min="8736" max="8736" width="8.42578125" style="1" customWidth="1"/>
    <col min="8737" max="8737" width="12.7109375" style="1" customWidth="1"/>
    <col min="8738" max="8738" width="12" style="1" customWidth="1"/>
    <col min="8739" max="8739" width="12.85546875" style="1" customWidth="1"/>
    <col min="8740" max="8740" width="12.42578125" style="1" customWidth="1"/>
    <col min="8741" max="8741" width="10.28515625" style="1" customWidth="1"/>
    <col min="8742" max="8972" width="9.140625" style="1"/>
    <col min="8973" max="8973" width="23" style="1" customWidth="1"/>
    <col min="8974" max="8976" width="12.7109375" style="1" customWidth="1"/>
    <col min="8977" max="8977" width="14.5703125" style="1" customWidth="1"/>
    <col min="8978" max="8978" width="10.5703125" style="1" customWidth="1"/>
    <col min="8979" max="8980" width="15.140625" style="1" customWidth="1"/>
    <col min="8981" max="8982" width="11.140625" style="1" customWidth="1"/>
    <col min="8983" max="8983" width="12" style="1" customWidth="1"/>
    <col min="8984" max="8984" width="11.5703125" style="1" customWidth="1"/>
    <col min="8985" max="8985" width="10.7109375" style="1" customWidth="1"/>
    <col min="8986" max="8986" width="10.42578125" style="1" customWidth="1"/>
    <col min="8987" max="8987" width="12.85546875" style="1" customWidth="1"/>
    <col min="8988" max="8988" width="14.85546875" style="1" customWidth="1"/>
    <col min="8989" max="8989" width="12.7109375" style="1" customWidth="1"/>
    <col min="8990" max="8990" width="12.28515625" style="1" customWidth="1"/>
    <col min="8991" max="8991" width="12.5703125" style="1" customWidth="1"/>
    <col min="8992" max="8992" width="8.42578125" style="1" customWidth="1"/>
    <col min="8993" max="8993" width="12.7109375" style="1" customWidth="1"/>
    <col min="8994" max="8994" width="12" style="1" customWidth="1"/>
    <col min="8995" max="8995" width="12.85546875" style="1" customWidth="1"/>
    <col min="8996" max="8996" width="12.42578125" style="1" customWidth="1"/>
    <col min="8997" max="8997" width="10.28515625" style="1" customWidth="1"/>
    <col min="8998" max="9228" width="9.140625" style="1"/>
    <col min="9229" max="9229" width="23" style="1" customWidth="1"/>
    <col min="9230" max="9232" width="12.7109375" style="1" customWidth="1"/>
    <col min="9233" max="9233" width="14.5703125" style="1" customWidth="1"/>
    <col min="9234" max="9234" width="10.5703125" style="1" customWidth="1"/>
    <col min="9235" max="9236" width="15.140625" style="1" customWidth="1"/>
    <col min="9237" max="9238" width="11.140625" style="1" customWidth="1"/>
    <col min="9239" max="9239" width="12" style="1" customWidth="1"/>
    <col min="9240" max="9240" width="11.5703125" style="1" customWidth="1"/>
    <col min="9241" max="9241" width="10.7109375" style="1" customWidth="1"/>
    <col min="9242" max="9242" width="10.42578125" style="1" customWidth="1"/>
    <col min="9243" max="9243" width="12.85546875" style="1" customWidth="1"/>
    <col min="9244" max="9244" width="14.85546875" style="1" customWidth="1"/>
    <col min="9245" max="9245" width="12.7109375" style="1" customWidth="1"/>
    <col min="9246" max="9246" width="12.28515625" style="1" customWidth="1"/>
    <col min="9247" max="9247" width="12.5703125" style="1" customWidth="1"/>
    <col min="9248" max="9248" width="8.42578125" style="1" customWidth="1"/>
    <col min="9249" max="9249" width="12.7109375" style="1" customWidth="1"/>
    <col min="9250" max="9250" width="12" style="1" customWidth="1"/>
    <col min="9251" max="9251" width="12.85546875" style="1" customWidth="1"/>
    <col min="9252" max="9252" width="12.42578125" style="1" customWidth="1"/>
    <col min="9253" max="9253" width="10.28515625" style="1" customWidth="1"/>
    <col min="9254" max="9484" width="9.140625" style="1"/>
    <col min="9485" max="9485" width="23" style="1" customWidth="1"/>
    <col min="9486" max="9488" width="12.7109375" style="1" customWidth="1"/>
    <col min="9489" max="9489" width="14.5703125" style="1" customWidth="1"/>
    <col min="9490" max="9490" width="10.5703125" style="1" customWidth="1"/>
    <col min="9491" max="9492" width="15.140625" style="1" customWidth="1"/>
    <col min="9493" max="9494" width="11.140625" style="1" customWidth="1"/>
    <col min="9495" max="9495" width="12" style="1" customWidth="1"/>
    <col min="9496" max="9496" width="11.5703125" style="1" customWidth="1"/>
    <col min="9497" max="9497" width="10.7109375" style="1" customWidth="1"/>
    <col min="9498" max="9498" width="10.42578125" style="1" customWidth="1"/>
    <col min="9499" max="9499" width="12.85546875" style="1" customWidth="1"/>
    <col min="9500" max="9500" width="14.85546875" style="1" customWidth="1"/>
    <col min="9501" max="9501" width="12.7109375" style="1" customWidth="1"/>
    <col min="9502" max="9502" width="12.28515625" style="1" customWidth="1"/>
    <col min="9503" max="9503" width="12.5703125" style="1" customWidth="1"/>
    <col min="9504" max="9504" width="8.42578125" style="1" customWidth="1"/>
    <col min="9505" max="9505" width="12.7109375" style="1" customWidth="1"/>
    <col min="9506" max="9506" width="12" style="1" customWidth="1"/>
    <col min="9507" max="9507" width="12.85546875" style="1" customWidth="1"/>
    <col min="9508" max="9508" width="12.42578125" style="1" customWidth="1"/>
    <col min="9509" max="9509" width="10.28515625" style="1" customWidth="1"/>
    <col min="9510" max="9740" width="9.140625" style="1"/>
    <col min="9741" max="9741" width="23" style="1" customWidth="1"/>
    <col min="9742" max="9744" width="12.7109375" style="1" customWidth="1"/>
    <col min="9745" max="9745" width="14.5703125" style="1" customWidth="1"/>
    <col min="9746" max="9746" width="10.5703125" style="1" customWidth="1"/>
    <col min="9747" max="9748" width="15.140625" style="1" customWidth="1"/>
    <col min="9749" max="9750" width="11.140625" style="1" customWidth="1"/>
    <col min="9751" max="9751" width="12" style="1" customWidth="1"/>
    <col min="9752" max="9752" width="11.5703125" style="1" customWidth="1"/>
    <col min="9753" max="9753" width="10.7109375" style="1" customWidth="1"/>
    <col min="9754" max="9754" width="10.42578125" style="1" customWidth="1"/>
    <col min="9755" max="9755" width="12.85546875" style="1" customWidth="1"/>
    <col min="9756" max="9756" width="14.85546875" style="1" customWidth="1"/>
    <col min="9757" max="9757" width="12.7109375" style="1" customWidth="1"/>
    <col min="9758" max="9758" width="12.28515625" style="1" customWidth="1"/>
    <col min="9759" max="9759" width="12.5703125" style="1" customWidth="1"/>
    <col min="9760" max="9760" width="8.42578125" style="1" customWidth="1"/>
    <col min="9761" max="9761" width="12.7109375" style="1" customWidth="1"/>
    <col min="9762" max="9762" width="12" style="1" customWidth="1"/>
    <col min="9763" max="9763" width="12.85546875" style="1" customWidth="1"/>
    <col min="9764" max="9764" width="12.42578125" style="1" customWidth="1"/>
    <col min="9765" max="9765" width="10.28515625" style="1" customWidth="1"/>
    <col min="9766" max="9996" width="9.140625" style="1"/>
    <col min="9997" max="9997" width="23" style="1" customWidth="1"/>
    <col min="9998" max="10000" width="12.7109375" style="1" customWidth="1"/>
    <col min="10001" max="10001" width="14.5703125" style="1" customWidth="1"/>
    <col min="10002" max="10002" width="10.5703125" style="1" customWidth="1"/>
    <col min="10003" max="10004" width="15.140625" style="1" customWidth="1"/>
    <col min="10005" max="10006" width="11.140625" style="1" customWidth="1"/>
    <col min="10007" max="10007" width="12" style="1" customWidth="1"/>
    <col min="10008" max="10008" width="11.5703125" style="1" customWidth="1"/>
    <col min="10009" max="10009" width="10.7109375" style="1" customWidth="1"/>
    <col min="10010" max="10010" width="10.42578125" style="1" customWidth="1"/>
    <col min="10011" max="10011" width="12.85546875" style="1" customWidth="1"/>
    <col min="10012" max="10012" width="14.85546875" style="1" customWidth="1"/>
    <col min="10013" max="10013" width="12.7109375" style="1" customWidth="1"/>
    <col min="10014" max="10014" width="12.28515625" style="1" customWidth="1"/>
    <col min="10015" max="10015" width="12.5703125" style="1" customWidth="1"/>
    <col min="10016" max="10016" width="8.42578125" style="1" customWidth="1"/>
    <col min="10017" max="10017" width="12.7109375" style="1" customWidth="1"/>
    <col min="10018" max="10018" width="12" style="1" customWidth="1"/>
    <col min="10019" max="10019" width="12.85546875" style="1" customWidth="1"/>
    <col min="10020" max="10020" width="12.42578125" style="1" customWidth="1"/>
    <col min="10021" max="10021" width="10.28515625" style="1" customWidth="1"/>
    <col min="10022" max="10252" width="9.140625" style="1"/>
    <col min="10253" max="10253" width="23" style="1" customWidth="1"/>
    <col min="10254" max="10256" width="12.7109375" style="1" customWidth="1"/>
    <col min="10257" max="10257" width="14.5703125" style="1" customWidth="1"/>
    <col min="10258" max="10258" width="10.5703125" style="1" customWidth="1"/>
    <col min="10259" max="10260" width="15.140625" style="1" customWidth="1"/>
    <col min="10261" max="10262" width="11.140625" style="1" customWidth="1"/>
    <col min="10263" max="10263" width="12" style="1" customWidth="1"/>
    <col min="10264" max="10264" width="11.5703125" style="1" customWidth="1"/>
    <col min="10265" max="10265" width="10.7109375" style="1" customWidth="1"/>
    <col min="10266" max="10266" width="10.42578125" style="1" customWidth="1"/>
    <col min="10267" max="10267" width="12.85546875" style="1" customWidth="1"/>
    <col min="10268" max="10268" width="14.85546875" style="1" customWidth="1"/>
    <col min="10269" max="10269" width="12.7109375" style="1" customWidth="1"/>
    <col min="10270" max="10270" width="12.28515625" style="1" customWidth="1"/>
    <col min="10271" max="10271" width="12.5703125" style="1" customWidth="1"/>
    <col min="10272" max="10272" width="8.42578125" style="1" customWidth="1"/>
    <col min="10273" max="10273" width="12.7109375" style="1" customWidth="1"/>
    <col min="10274" max="10274" width="12" style="1" customWidth="1"/>
    <col min="10275" max="10275" width="12.85546875" style="1" customWidth="1"/>
    <col min="10276" max="10276" width="12.42578125" style="1" customWidth="1"/>
    <col min="10277" max="10277" width="10.28515625" style="1" customWidth="1"/>
    <col min="10278" max="10508" width="9.140625" style="1"/>
    <col min="10509" max="10509" width="23" style="1" customWidth="1"/>
    <col min="10510" max="10512" width="12.7109375" style="1" customWidth="1"/>
    <col min="10513" max="10513" width="14.5703125" style="1" customWidth="1"/>
    <col min="10514" max="10514" width="10.5703125" style="1" customWidth="1"/>
    <col min="10515" max="10516" width="15.140625" style="1" customWidth="1"/>
    <col min="10517" max="10518" width="11.140625" style="1" customWidth="1"/>
    <col min="10519" max="10519" width="12" style="1" customWidth="1"/>
    <col min="10520" max="10520" width="11.5703125" style="1" customWidth="1"/>
    <col min="10521" max="10521" width="10.7109375" style="1" customWidth="1"/>
    <col min="10522" max="10522" width="10.42578125" style="1" customWidth="1"/>
    <col min="10523" max="10523" width="12.85546875" style="1" customWidth="1"/>
    <col min="10524" max="10524" width="14.85546875" style="1" customWidth="1"/>
    <col min="10525" max="10525" width="12.7109375" style="1" customWidth="1"/>
    <col min="10526" max="10526" width="12.28515625" style="1" customWidth="1"/>
    <col min="10527" max="10527" width="12.5703125" style="1" customWidth="1"/>
    <col min="10528" max="10528" width="8.42578125" style="1" customWidth="1"/>
    <col min="10529" max="10529" width="12.7109375" style="1" customWidth="1"/>
    <col min="10530" max="10530" width="12" style="1" customWidth="1"/>
    <col min="10531" max="10531" width="12.85546875" style="1" customWidth="1"/>
    <col min="10532" max="10532" width="12.42578125" style="1" customWidth="1"/>
    <col min="10533" max="10533" width="10.28515625" style="1" customWidth="1"/>
    <col min="10534" max="10764" width="9.140625" style="1"/>
    <col min="10765" max="10765" width="23" style="1" customWidth="1"/>
    <col min="10766" max="10768" width="12.7109375" style="1" customWidth="1"/>
    <col min="10769" max="10769" width="14.5703125" style="1" customWidth="1"/>
    <col min="10770" max="10770" width="10.5703125" style="1" customWidth="1"/>
    <col min="10771" max="10772" width="15.140625" style="1" customWidth="1"/>
    <col min="10773" max="10774" width="11.140625" style="1" customWidth="1"/>
    <col min="10775" max="10775" width="12" style="1" customWidth="1"/>
    <col min="10776" max="10776" width="11.5703125" style="1" customWidth="1"/>
    <col min="10777" max="10777" width="10.7109375" style="1" customWidth="1"/>
    <col min="10778" max="10778" width="10.42578125" style="1" customWidth="1"/>
    <col min="10779" max="10779" width="12.85546875" style="1" customWidth="1"/>
    <col min="10780" max="10780" width="14.85546875" style="1" customWidth="1"/>
    <col min="10781" max="10781" width="12.7109375" style="1" customWidth="1"/>
    <col min="10782" max="10782" width="12.28515625" style="1" customWidth="1"/>
    <col min="10783" max="10783" width="12.5703125" style="1" customWidth="1"/>
    <col min="10784" max="10784" width="8.42578125" style="1" customWidth="1"/>
    <col min="10785" max="10785" width="12.7109375" style="1" customWidth="1"/>
    <col min="10786" max="10786" width="12" style="1" customWidth="1"/>
    <col min="10787" max="10787" width="12.85546875" style="1" customWidth="1"/>
    <col min="10788" max="10788" width="12.42578125" style="1" customWidth="1"/>
    <col min="10789" max="10789" width="10.28515625" style="1" customWidth="1"/>
    <col min="10790" max="11020" width="9.140625" style="1"/>
    <col min="11021" max="11021" width="23" style="1" customWidth="1"/>
    <col min="11022" max="11024" width="12.7109375" style="1" customWidth="1"/>
    <col min="11025" max="11025" width="14.5703125" style="1" customWidth="1"/>
    <col min="11026" max="11026" width="10.5703125" style="1" customWidth="1"/>
    <col min="11027" max="11028" width="15.140625" style="1" customWidth="1"/>
    <col min="11029" max="11030" width="11.140625" style="1" customWidth="1"/>
    <col min="11031" max="11031" width="12" style="1" customWidth="1"/>
    <col min="11032" max="11032" width="11.5703125" style="1" customWidth="1"/>
    <col min="11033" max="11033" width="10.7109375" style="1" customWidth="1"/>
    <col min="11034" max="11034" width="10.42578125" style="1" customWidth="1"/>
    <col min="11035" max="11035" width="12.85546875" style="1" customWidth="1"/>
    <col min="11036" max="11036" width="14.85546875" style="1" customWidth="1"/>
    <col min="11037" max="11037" width="12.7109375" style="1" customWidth="1"/>
    <col min="11038" max="11038" width="12.28515625" style="1" customWidth="1"/>
    <col min="11039" max="11039" width="12.5703125" style="1" customWidth="1"/>
    <col min="11040" max="11040" width="8.42578125" style="1" customWidth="1"/>
    <col min="11041" max="11041" width="12.7109375" style="1" customWidth="1"/>
    <col min="11042" max="11042" width="12" style="1" customWidth="1"/>
    <col min="11043" max="11043" width="12.85546875" style="1" customWidth="1"/>
    <col min="11044" max="11044" width="12.42578125" style="1" customWidth="1"/>
    <col min="11045" max="11045" width="10.28515625" style="1" customWidth="1"/>
    <col min="11046" max="11276" width="9.140625" style="1"/>
    <col min="11277" max="11277" width="23" style="1" customWidth="1"/>
    <col min="11278" max="11280" width="12.7109375" style="1" customWidth="1"/>
    <col min="11281" max="11281" width="14.5703125" style="1" customWidth="1"/>
    <col min="11282" max="11282" width="10.5703125" style="1" customWidth="1"/>
    <col min="11283" max="11284" width="15.140625" style="1" customWidth="1"/>
    <col min="11285" max="11286" width="11.140625" style="1" customWidth="1"/>
    <col min="11287" max="11287" width="12" style="1" customWidth="1"/>
    <col min="11288" max="11288" width="11.5703125" style="1" customWidth="1"/>
    <col min="11289" max="11289" width="10.7109375" style="1" customWidth="1"/>
    <col min="11290" max="11290" width="10.42578125" style="1" customWidth="1"/>
    <col min="11291" max="11291" width="12.85546875" style="1" customWidth="1"/>
    <col min="11292" max="11292" width="14.85546875" style="1" customWidth="1"/>
    <col min="11293" max="11293" width="12.7109375" style="1" customWidth="1"/>
    <col min="11294" max="11294" width="12.28515625" style="1" customWidth="1"/>
    <col min="11295" max="11295" width="12.5703125" style="1" customWidth="1"/>
    <col min="11296" max="11296" width="8.42578125" style="1" customWidth="1"/>
    <col min="11297" max="11297" width="12.7109375" style="1" customWidth="1"/>
    <col min="11298" max="11298" width="12" style="1" customWidth="1"/>
    <col min="11299" max="11299" width="12.85546875" style="1" customWidth="1"/>
    <col min="11300" max="11300" width="12.42578125" style="1" customWidth="1"/>
    <col min="11301" max="11301" width="10.28515625" style="1" customWidth="1"/>
    <col min="11302" max="11532" width="9.140625" style="1"/>
    <col min="11533" max="11533" width="23" style="1" customWidth="1"/>
    <col min="11534" max="11536" width="12.7109375" style="1" customWidth="1"/>
    <col min="11537" max="11537" width="14.5703125" style="1" customWidth="1"/>
    <col min="11538" max="11538" width="10.5703125" style="1" customWidth="1"/>
    <col min="11539" max="11540" width="15.140625" style="1" customWidth="1"/>
    <col min="11541" max="11542" width="11.140625" style="1" customWidth="1"/>
    <col min="11543" max="11543" width="12" style="1" customWidth="1"/>
    <col min="11544" max="11544" width="11.5703125" style="1" customWidth="1"/>
    <col min="11545" max="11545" width="10.7109375" style="1" customWidth="1"/>
    <col min="11546" max="11546" width="10.42578125" style="1" customWidth="1"/>
    <col min="11547" max="11547" width="12.85546875" style="1" customWidth="1"/>
    <col min="11548" max="11548" width="14.85546875" style="1" customWidth="1"/>
    <col min="11549" max="11549" width="12.7109375" style="1" customWidth="1"/>
    <col min="11550" max="11550" width="12.28515625" style="1" customWidth="1"/>
    <col min="11551" max="11551" width="12.5703125" style="1" customWidth="1"/>
    <col min="11552" max="11552" width="8.42578125" style="1" customWidth="1"/>
    <col min="11553" max="11553" width="12.7109375" style="1" customWidth="1"/>
    <col min="11554" max="11554" width="12" style="1" customWidth="1"/>
    <col min="11555" max="11555" width="12.85546875" style="1" customWidth="1"/>
    <col min="11556" max="11556" width="12.42578125" style="1" customWidth="1"/>
    <col min="11557" max="11557" width="10.28515625" style="1" customWidth="1"/>
    <col min="11558" max="11788" width="9.140625" style="1"/>
    <col min="11789" max="11789" width="23" style="1" customWidth="1"/>
    <col min="11790" max="11792" width="12.7109375" style="1" customWidth="1"/>
    <col min="11793" max="11793" width="14.5703125" style="1" customWidth="1"/>
    <col min="11794" max="11794" width="10.5703125" style="1" customWidth="1"/>
    <col min="11795" max="11796" width="15.140625" style="1" customWidth="1"/>
    <col min="11797" max="11798" width="11.140625" style="1" customWidth="1"/>
    <col min="11799" max="11799" width="12" style="1" customWidth="1"/>
    <col min="11800" max="11800" width="11.5703125" style="1" customWidth="1"/>
    <col min="11801" max="11801" width="10.7109375" style="1" customWidth="1"/>
    <col min="11802" max="11802" width="10.42578125" style="1" customWidth="1"/>
    <col min="11803" max="11803" width="12.85546875" style="1" customWidth="1"/>
    <col min="11804" max="11804" width="14.85546875" style="1" customWidth="1"/>
    <col min="11805" max="11805" width="12.7109375" style="1" customWidth="1"/>
    <col min="11806" max="11806" width="12.28515625" style="1" customWidth="1"/>
    <col min="11807" max="11807" width="12.5703125" style="1" customWidth="1"/>
    <col min="11808" max="11808" width="8.42578125" style="1" customWidth="1"/>
    <col min="11809" max="11809" width="12.7109375" style="1" customWidth="1"/>
    <col min="11810" max="11810" width="12" style="1" customWidth="1"/>
    <col min="11811" max="11811" width="12.85546875" style="1" customWidth="1"/>
    <col min="11812" max="11812" width="12.42578125" style="1" customWidth="1"/>
    <col min="11813" max="11813" width="10.28515625" style="1" customWidth="1"/>
    <col min="11814" max="12044" width="9.140625" style="1"/>
    <col min="12045" max="12045" width="23" style="1" customWidth="1"/>
    <col min="12046" max="12048" width="12.7109375" style="1" customWidth="1"/>
    <col min="12049" max="12049" width="14.5703125" style="1" customWidth="1"/>
    <col min="12050" max="12050" width="10.5703125" style="1" customWidth="1"/>
    <col min="12051" max="12052" width="15.140625" style="1" customWidth="1"/>
    <col min="12053" max="12054" width="11.140625" style="1" customWidth="1"/>
    <col min="12055" max="12055" width="12" style="1" customWidth="1"/>
    <col min="12056" max="12056" width="11.5703125" style="1" customWidth="1"/>
    <col min="12057" max="12057" width="10.7109375" style="1" customWidth="1"/>
    <col min="12058" max="12058" width="10.42578125" style="1" customWidth="1"/>
    <col min="12059" max="12059" width="12.85546875" style="1" customWidth="1"/>
    <col min="12060" max="12060" width="14.85546875" style="1" customWidth="1"/>
    <col min="12061" max="12061" width="12.7109375" style="1" customWidth="1"/>
    <col min="12062" max="12062" width="12.28515625" style="1" customWidth="1"/>
    <col min="12063" max="12063" width="12.5703125" style="1" customWidth="1"/>
    <col min="12064" max="12064" width="8.42578125" style="1" customWidth="1"/>
    <col min="12065" max="12065" width="12.7109375" style="1" customWidth="1"/>
    <col min="12066" max="12066" width="12" style="1" customWidth="1"/>
    <col min="12067" max="12067" width="12.85546875" style="1" customWidth="1"/>
    <col min="12068" max="12068" width="12.42578125" style="1" customWidth="1"/>
    <col min="12069" max="12069" width="10.28515625" style="1" customWidth="1"/>
    <col min="12070" max="12300" width="9.140625" style="1"/>
    <col min="12301" max="12301" width="23" style="1" customWidth="1"/>
    <col min="12302" max="12304" width="12.7109375" style="1" customWidth="1"/>
    <col min="12305" max="12305" width="14.5703125" style="1" customWidth="1"/>
    <col min="12306" max="12306" width="10.5703125" style="1" customWidth="1"/>
    <col min="12307" max="12308" width="15.140625" style="1" customWidth="1"/>
    <col min="12309" max="12310" width="11.140625" style="1" customWidth="1"/>
    <col min="12311" max="12311" width="12" style="1" customWidth="1"/>
    <col min="12312" max="12312" width="11.5703125" style="1" customWidth="1"/>
    <col min="12313" max="12313" width="10.7109375" style="1" customWidth="1"/>
    <col min="12314" max="12314" width="10.42578125" style="1" customWidth="1"/>
    <col min="12315" max="12315" width="12.85546875" style="1" customWidth="1"/>
    <col min="12316" max="12316" width="14.85546875" style="1" customWidth="1"/>
    <col min="12317" max="12317" width="12.7109375" style="1" customWidth="1"/>
    <col min="12318" max="12318" width="12.28515625" style="1" customWidth="1"/>
    <col min="12319" max="12319" width="12.5703125" style="1" customWidth="1"/>
    <col min="12320" max="12320" width="8.42578125" style="1" customWidth="1"/>
    <col min="12321" max="12321" width="12.7109375" style="1" customWidth="1"/>
    <col min="12322" max="12322" width="12" style="1" customWidth="1"/>
    <col min="12323" max="12323" width="12.85546875" style="1" customWidth="1"/>
    <col min="12324" max="12324" width="12.42578125" style="1" customWidth="1"/>
    <col min="12325" max="12325" width="10.28515625" style="1" customWidth="1"/>
    <col min="12326" max="12556" width="9.140625" style="1"/>
    <col min="12557" max="12557" width="23" style="1" customWidth="1"/>
    <col min="12558" max="12560" width="12.7109375" style="1" customWidth="1"/>
    <col min="12561" max="12561" width="14.5703125" style="1" customWidth="1"/>
    <col min="12562" max="12562" width="10.5703125" style="1" customWidth="1"/>
    <col min="12563" max="12564" width="15.140625" style="1" customWidth="1"/>
    <col min="12565" max="12566" width="11.140625" style="1" customWidth="1"/>
    <col min="12567" max="12567" width="12" style="1" customWidth="1"/>
    <col min="12568" max="12568" width="11.5703125" style="1" customWidth="1"/>
    <col min="12569" max="12569" width="10.7109375" style="1" customWidth="1"/>
    <col min="12570" max="12570" width="10.42578125" style="1" customWidth="1"/>
    <col min="12571" max="12571" width="12.85546875" style="1" customWidth="1"/>
    <col min="12572" max="12572" width="14.85546875" style="1" customWidth="1"/>
    <col min="12573" max="12573" width="12.7109375" style="1" customWidth="1"/>
    <col min="12574" max="12574" width="12.28515625" style="1" customWidth="1"/>
    <col min="12575" max="12575" width="12.5703125" style="1" customWidth="1"/>
    <col min="12576" max="12576" width="8.42578125" style="1" customWidth="1"/>
    <col min="12577" max="12577" width="12.7109375" style="1" customWidth="1"/>
    <col min="12578" max="12578" width="12" style="1" customWidth="1"/>
    <col min="12579" max="12579" width="12.85546875" style="1" customWidth="1"/>
    <col min="12580" max="12580" width="12.42578125" style="1" customWidth="1"/>
    <col min="12581" max="12581" width="10.28515625" style="1" customWidth="1"/>
    <col min="12582" max="12812" width="9.140625" style="1"/>
    <col min="12813" max="12813" width="23" style="1" customWidth="1"/>
    <col min="12814" max="12816" width="12.7109375" style="1" customWidth="1"/>
    <col min="12817" max="12817" width="14.5703125" style="1" customWidth="1"/>
    <col min="12818" max="12818" width="10.5703125" style="1" customWidth="1"/>
    <col min="12819" max="12820" width="15.140625" style="1" customWidth="1"/>
    <col min="12821" max="12822" width="11.140625" style="1" customWidth="1"/>
    <col min="12823" max="12823" width="12" style="1" customWidth="1"/>
    <col min="12824" max="12824" width="11.5703125" style="1" customWidth="1"/>
    <col min="12825" max="12825" width="10.7109375" style="1" customWidth="1"/>
    <col min="12826" max="12826" width="10.42578125" style="1" customWidth="1"/>
    <col min="12827" max="12827" width="12.85546875" style="1" customWidth="1"/>
    <col min="12828" max="12828" width="14.85546875" style="1" customWidth="1"/>
    <col min="12829" max="12829" width="12.7109375" style="1" customWidth="1"/>
    <col min="12830" max="12830" width="12.28515625" style="1" customWidth="1"/>
    <col min="12831" max="12831" width="12.5703125" style="1" customWidth="1"/>
    <col min="12832" max="12832" width="8.42578125" style="1" customWidth="1"/>
    <col min="12833" max="12833" width="12.7109375" style="1" customWidth="1"/>
    <col min="12834" max="12834" width="12" style="1" customWidth="1"/>
    <col min="12835" max="12835" width="12.85546875" style="1" customWidth="1"/>
    <col min="12836" max="12836" width="12.42578125" style="1" customWidth="1"/>
    <col min="12837" max="12837" width="10.28515625" style="1" customWidth="1"/>
    <col min="12838" max="13068" width="9.140625" style="1"/>
    <col min="13069" max="13069" width="23" style="1" customWidth="1"/>
    <col min="13070" max="13072" width="12.7109375" style="1" customWidth="1"/>
    <col min="13073" max="13073" width="14.5703125" style="1" customWidth="1"/>
    <col min="13074" max="13074" width="10.5703125" style="1" customWidth="1"/>
    <col min="13075" max="13076" width="15.140625" style="1" customWidth="1"/>
    <col min="13077" max="13078" width="11.140625" style="1" customWidth="1"/>
    <col min="13079" max="13079" width="12" style="1" customWidth="1"/>
    <col min="13080" max="13080" width="11.5703125" style="1" customWidth="1"/>
    <col min="13081" max="13081" width="10.7109375" style="1" customWidth="1"/>
    <col min="13082" max="13082" width="10.42578125" style="1" customWidth="1"/>
    <col min="13083" max="13083" width="12.85546875" style="1" customWidth="1"/>
    <col min="13084" max="13084" width="14.85546875" style="1" customWidth="1"/>
    <col min="13085" max="13085" width="12.7109375" style="1" customWidth="1"/>
    <col min="13086" max="13086" width="12.28515625" style="1" customWidth="1"/>
    <col min="13087" max="13087" width="12.5703125" style="1" customWidth="1"/>
    <col min="13088" max="13088" width="8.42578125" style="1" customWidth="1"/>
    <col min="13089" max="13089" width="12.7109375" style="1" customWidth="1"/>
    <col min="13090" max="13090" width="12" style="1" customWidth="1"/>
    <col min="13091" max="13091" width="12.85546875" style="1" customWidth="1"/>
    <col min="13092" max="13092" width="12.42578125" style="1" customWidth="1"/>
    <col min="13093" max="13093" width="10.28515625" style="1" customWidth="1"/>
    <col min="13094" max="13324" width="9.140625" style="1"/>
    <col min="13325" max="13325" width="23" style="1" customWidth="1"/>
    <col min="13326" max="13328" width="12.7109375" style="1" customWidth="1"/>
    <col min="13329" max="13329" width="14.5703125" style="1" customWidth="1"/>
    <col min="13330" max="13330" width="10.5703125" style="1" customWidth="1"/>
    <col min="13331" max="13332" width="15.140625" style="1" customWidth="1"/>
    <col min="13333" max="13334" width="11.140625" style="1" customWidth="1"/>
    <col min="13335" max="13335" width="12" style="1" customWidth="1"/>
    <col min="13336" max="13336" width="11.5703125" style="1" customWidth="1"/>
    <col min="13337" max="13337" width="10.7109375" style="1" customWidth="1"/>
    <col min="13338" max="13338" width="10.42578125" style="1" customWidth="1"/>
    <col min="13339" max="13339" width="12.85546875" style="1" customWidth="1"/>
    <col min="13340" max="13340" width="14.85546875" style="1" customWidth="1"/>
    <col min="13341" max="13341" width="12.7109375" style="1" customWidth="1"/>
    <col min="13342" max="13342" width="12.28515625" style="1" customWidth="1"/>
    <col min="13343" max="13343" width="12.5703125" style="1" customWidth="1"/>
    <col min="13344" max="13344" width="8.42578125" style="1" customWidth="1"/>
    <col min="13345" max="13345" width="12.7109375" style="1" customWidth="1"/>
    <col min="13346" max="13346" width="12" style="1" customWidth="1"/>
    <col min="13347" max="13347" width="12.85546875" style="1" customWidth="1"/>
    <col min="13348" max="13348" width="12.42578125" style="1" customWidth="1"/>
    <col min="13349" max="13349" width="10.28515625" style="1" customWidth="1"/>
    <col min="13350" max="13580" width="9.140625" style="1"/>
    <col min="13581" max="13581" width="23" style="1" customWidth="1"/>
    <col min="13582" max="13584" width="12.7109375" style="1" customWidth="1"/>
    <col min="13585" max="13585" width="14.5703125" style="1" customWidth="1"/>
    <col min="13586" max="13586" width="10.5703125" style="1" customWidth="1"/>
    <col min="13587" max="13588" width="15.140625" style="1" customWidth="1"/>
    <col min="13589" max="13590" width="11.140625" style="1" customWidth="1"/>
    <col min="13591" max="13591" width="12" style="1" customWidth="1"/>
    <col min="13592" max="13592" width="11.5703125" style="1" customWidth="1"/>
    <col min="13593" max="13593" width="10.7109375" style="1" customWidth="1"/>
    <col min="13594" max="13594" width="10.42578125" style="1" customWidth="1"/>
    <col min="13595" max="13595" width="12.85546875" style="1" customWidth="1"/>
    <col min="13596" max="13596" width="14.85546875" style="1" customWidth="1"/>
    <col min="13597" max="13597" width="12.7109375" style="1" customWidth="1"/>
    <col min="13598" max="13598" width="12.28515625" style="1" customWidth="1"/>
    <col min="13599" max="13599" width="12.5703125" style="1" customWidth="1"/>
    <col min="13600" max="13600" width="8.42578125" style="1" customWidth="1"/>
    <col min="13601" max="13601" width="12.7109375" style="1" customWidth="1"/>
    <col min="13602" max="13602" width="12" style="1" customWidth="1"/>
    <col min="13603" max="13603" width="12.85546875" style="1" customWidth="1"/>
    <col min="13604" max="13604" width="12.42578125" style="1" customWidth="1"/>
    <col min="13605" max="13605" width="10.28515625" style="1" customWidth="1"/>
    <col min="13606" max="13836" width="9.140625" style="1"/>
    <col min="13837" max="13837" width="23" style="1" customWidth="1"/>
    <col min="13838" max="13840" width="12.7109375" style="1" customWidth="1"/>
    <col min="13841" max="13841" width="14.5703125" style="1" customWidth="1"/>
    <col min="13842" max="13842" width="10.5703125" style="1" customWidth="1"/>
    <col min="13843" max="13844" width="15.140625" style="1" customWidth="1"/>
    <col min="13845" max="13846" width="11.140625" style="1" customWidth="1"/>
    <col min="13847" max="13847" width="12" style="1" customWidth="1"/>
    <col min="13848" max="13848" width="11.5703125" style="1" customWidth="1"/>
    <col min="13849" max="13849" width="10.7109375" style="1" customWidth="1"/>
    <col min="13850" max="13850" width="10.42578125" style="1" customWidth="1"/>
    <col min="13851" max="13851" width="12.85546875" style="1" customWidth="1"/>
    <col min="13852" max="13852" width="14.85546875" style="1" customWidth="1"/>
    <col min="13853" max="13853" width="12.7109375" style="1" customWidth="1"/>
    <col min="13854" max="13854" width="12.28515625" style="1" customWidth="1"/>
    <col min="13855" max="13855" width="12.5703125" style="1" customWidth="1"/>
    <col min="13856" max="13856" width="8.42578125" style="1" customWidth="1"/>
    <col min="13857" max="13857" width="12.7109375" style="1" customWidth="1"/>
    <col min="13858" max="13858" width="12" style="1" customWidth="1"/>
    <col min="13859" max="13859" width="12.85546875" style="1" customWidth="1"/>
    <col min="13860" max="13860" width="12.42578125" style="1" customWidth="1"/>
    <col min="13861" max="13861" width="10.28515625" style="1" customWidth="1"/>
    <col min="13862" max="14092" width="9.140625" style="1"/>
    <col min="14093" max="14093" width="23" style="1" customWidth="1"/>
    <col min="14094" max="14096" width="12.7109375" style="1" customWidth="1"/>
    <col min="14097" max="14097" width="14.5703125" style="1" customWidth="1"/>
    <col min="14098" max="14098" width="10.5703125" style="1" customWidth="1"/>
    <col min="14099" max="14100" width="15.140625" style="1" customWidth="1"/>
    <col min="14101" max="14102" width="11.140625" style="1" customWidth="1"/>
    <col min="14103" max="14103" width="12" style="1" customWidth="1"/>
    <col min="14104" max="14104" width="11.5703125" style="1" customWidth="1"/>
    <col min="14105" max="14105" width="10.7109375" style="1" customWidth="1"/>
    <col min="14106" max="14106" width="10.42578125" style="1" customWidth="1"/>
    <col min="14107" max="14107" width="12.85546875" style="1" customWidth="1"/>
    <col min="14108" max="14108" width="14.85546875" style="1" customWidth="1"/>
    <col min="14109" max="14109" width="12.7109375" style="1" customWidth="1"/>
    <col min="14110" max="14110" width="12.28515625" style="1" customWidth="1"/>
    <col min="14111" max="14111" width="12.5703125" style="1" customWidth="1"/>
    <col min="14112" max="14112" width="8.42578125" style="1" customWidth="1"/>
    <col min="14113" max="14113" width="12.7109375" style="1" customWidth="1"/>
    <col min="14114" max="14114" width="12" style="1" customWidth="1"/>
    <col min="14115" max="14115" width="12.85546875" style="1" customWidth="1"/>
    <col min="14116" max="14116" width="12.42578125" style="1" customWidth="1"/>
    <col min="14117" max="14117" width="10.28515625" style="1" customWidth="1"/>
    <col min="14118" max="14348" width="9.140625" style="1"/>
    <col min="14349" max="14349" width="23" style="1" customWidth="1"/>
    <col min="14350" max="14352" width="12.7109375" style="1" customWidth="1"/>
    <col min="14353" max="14353" width="14.5703125" style="1" customWidth="1"/>
    <col min="14354" max="14354" width="10.5703125" style="1" customWidth="1"/>
    <col min="14355" max="14356" width="15.140625" style="1" customWidth="1"/>
    <col min="14357" max="14358" width="11.140625" style="1" customWidth="1"/>
    <col min="14359" max="14359" width="12" style="1" customWidth="1"/>
    <col min="14360" max="14360" width="11.5703125" style="1" customWidth="1"/>
    <col min="14361" max="14361" width="10.7109375" style="1" customWidth="1"/>
    <col min="14362" max="14362" width="10.42578125" style="1" customWidth="1"/>
    <col min="14363" max="14363" width="12.85546875" style="1" customWidth="1"/>
    <col min="14364" max="14364" width="14.85546875" style="1" customWidth="1"/>
    <col min="14365" max="14365" width="12.7109375" style="1" customWidth="1"/>
    <col min="14366" max="14366" width="12.28515625" style="1" customWidth="1"/>
    <col min="14367" max="14367" width="12.5703125" style="1" customWidth="1"/>
    <col min="14368" max="14368" width="8.42578125" style="1" customWidth="1"/>
    <col min="14369" max="14369" width="12.7109375" style="1" customWidth="1"/>
    <col min="14370" max="14370" width="12" style="1" customWidth="1"/>
    <col min="14371" max="14371" width="12.85546875" style="1" customWidth="1"/>
    <col min="14372" max="14372" width="12.42578125" style="1" customWidth="1"/>
    <col min="14373" max="14373" width="10.28515625" style="1" customWidth="1"/>
    <col min="14374" max="14604" width="9.140625" style="1"/>
    <col min="14605" max="14605" width="23" style="1" customWidth="1"/>
    <col min="14606" max="14608" width="12.7109375" style="1" customWidth="1"/>
    <col min="14609" max="14609" width="14.5703125" style="1" customWidth="1"/>
    <col min="14610" max="14610" width="10.5703125" style="1" customWidth="1"/>
    <col min="14611" max="14612" width="15.140625" style="1" customWidth="1"/>
    <col min="14613" max="14614" width="11.140625" style="1" customWidth="1"/>
    <col min="14615" max="14615" width="12" style="1" customWidth="1"/>
    <col min="14616" max="14616" width="11.5703125" style="1" customWidth="1"/>
    <col min="14617" max="14617" width="10.7109375" style="1" customWidth="1"/>
    <col min="14618" max="14618" width="10.42578125" style="1" customWidth="1"/>
    <col min="14619" max="14619" width="12.85546875" style="1" customWidth="1"/>
    <col min="14620" max="14620" width="14.85546875" style="1" customWidth="1"/>
    <col min="14621" max="14621" width="12.7109375" style="1" customWidth="1"/>
    <col min="14622" max="14622" width="12.28515625" style="1" customWidth="1"/>
    <col min="14623" max="14623" width="12.5703125" style="1" customWidth="1"/>
    <col min="14624" max="14624" width="8.42578125" style="1" customWidth="1"/>
    <col min="14625" max="14625" width="12.7109375" style="1" customWidth="1"/>
    <col min="14626" max="14626" width="12" style="1" customWidth="1"/>
    <col min="14627" max="14627" width="12.85546875" style="1" customWidth="1"/>
    <col min="14628" max="14628" width="12.42578125" style="1" customWidth="1"/>
    <col min="14629" max="14629" width="10.28515625" style="1" customWidth="1"/>
    <col min="14630" max="14860" width="9.140625" style="1"/>
    <col min="14861" max="14861" width="23" style="1" customWidth="1"/>
    <col min="14862" max="14864" width="12.7109375" style="1" customWidth="1"/>
    <col min="14865" max="14865" width="14.5703125" style="1" customWidth="1"/>
    <col min="14866" max="14866" width="10.5703125" style="1" customWidth="1"/>
    <col min="14867" max="14868" width="15.140625" style="1" customWidth="1"/>
    <col min="14869" max="14870" width="11.140625" style="1" customWidth="1"/>
    <col min="14871" max="14871" width="12" style="1" customWidth="1"/>
    <col min="14872" max="14872" width="11.5703125" style="1" customWidth="1"/>
    <col min="14873" max="14873" width="10.7109375" style="1" customWidth="1"/>
    <col min="14874" max="14874" width="10.42578125" style="1" customWidth="1"/>
    <col min="14875" max="14875" width="12.85546875" style="1" customWidth="1"/>
    <col min="14876" max="14876" width="14.85546875" style="1" customWidth="1"/>
    <col min="14877" max="14877" width="12.7109375" style="1" customWidth="1"/>
    <col min="14878" max="14878" width="12.28515625" style="1" customWidth="1"/>
    <col min="14879" max="14879" width="12.5703125" style="1" customWidth="1"/>
    <col min="14880" max="14880" width="8.42578125" style="1" customWidth="1"/>
    <col min="14881" max="14881" width="12.7109375" style="1" customWidth="1"/>
    <col min="14882" max="14882" width="12" style="1" customWidth="1"/>
    <col min="14883" max="14883" width="12.85546875" style="1" customWidth="1"/>
    <col min="14884" max="14884" width="12.42578125" style="1" customWidth="1"/>
    <col min="14885" max="14885" width="10.28515625" style="1" customWidth="1"/>
    <col min="14886" max="15116" width="9.140625" style="1"/>
    <col min="15117" max="15117" width="23" style="1" customWidth="1"/>
    <col min="15118" max="15120" width="12.7109375" style="1" customWidth="1"/>
    <col min="15121" max="15121" width="14.5703125" style="1" customWidth="1"/>
    <col min="15122" max="15122" width="10.5703125" style="1" customWidth="1"/>
    <col min="15123" max="15124" width="15.140625" style="1" customWidth="1"/>
    <col min="15125" max="15126" width="11.140625" style="1" customWidth="1"/>
    <col min="15127" max="15127" width="12" style="1" customWidth="1"/>
    <col min="15128" max="15128" width="11.5703125" style="1" customWidth="1"/>
    <col min="15129" max="15129" width="10.7109375" style="1" customWidth="1"/>
    <col min="15130" max="15130" width="10.42578125" style="1" customWidth="1"/>
    <col min="15131" max="15131" width="12.85546875" style="1" customWidth="1"/>
    <col min="15132" max="15132" width="14.85546875" style="1" customWidth="1"/>
    <col min="15133" max="15133" width="12.7109375" style="1" customWidth="1"/>
    <col min="15134" max="15134" width="12.28515625" style="1" customWidth="1"/>
    <col min="15135" max="15135" width="12.5703125" style="1" customWidth="1"/>
    <col min="15136" max="15136" width="8.42578125" style="1" customWidth="1"/>
    <col min="15137" max="15137" width="12.7109375" style="1" customWidth="1"/>
    <col min="15138" max="15138" width="12" style="1" customWidth="1"/>
    <col min="15139" max="15139" width="12.85546875" style="1" customWidth="1"/>
    <col min="15140" max="15140" width="12.42578125" style="1" customWidth="1"/>
    <col min="15141" max="15141" width="10.28515625" style="1" customWidth="1"/>
    <col min="15142" max="15372" width="9.140625" style="1"/>
    <col min="15373" max="15373" width="23" style="1" customWidth="1"/>
    <col min="15374" max="15376" width="12.7109375" style="1" customWidth="1"/>
    <col min="15377" max="15377" width="14.5703125" style="1" customWidth="1"/>
    <col min="15378" max="15378" width="10.5703125" style="1" customWidth="1"/>
    <col min="15379" max="15380" width="15.140625" style="1" customWidth="1"/>
    <col min="15381" max="15382" width="11.140625" style="1" customWidth="1"/>
    <col min="15383" max="15383" width="12" style="1" customWidth="1"/>
    <col min="15384" max="15384" width="11.5703125" style="1" customWidth="1"/>
    <col min="15385" max="15385" width="10.7109375" style="1" customWidth="1"/>
    <col min="15386" max="15386" width="10.42578125" style="1" customWidth="1"/>
    <col min="15387" max="15387" width="12.85546875" style="1" customWidth="1"/>
    <col min="15388" max="15388" width="14.85546875" style="1" customWidth="1"/>
    <col min="15389" max="15389" width="12.7109375" style="1" customWidth="1"/>
    <col min="15390" max="15390" width="12.28515625" style="1" customWidth="1"/>
    <col min="15391" max="15391" width="12.5703125" style="1" customWidth="1"/>
    <col min="15392" max="15392" width="8.42578125" style="1" customWidth="1"/>
    <col min="15393" max="15393" width="12.7109375" style="1" customWidth="1"/>
    <col min="15394" max="15394" width="12" style="1" customWidth="1"/>
    <col min="15395" max="15395" width="12.85546875" style="1" customWidth="1"/>
    <col min="15396" max="15396" width="12.42578125" style="1" customWidth="1"/>
    <col min="15397" max="15397" width="10.28515625" style="1" customWidth="1"/>
    <col min="15398" max="15628" width="9.140625" style="1"/>
    <col min="15629" max="15629" width="23" style="1" customWidth="1"/>
    <col min="15630" max="15632" width="12.7109375" style="1" customWidth="1"/>
    <col min="15633" max="15633" width="14.5703125" style="1" customWidth="1"/>
    <col min="15634" max="15634" width="10.5703125" style="1" customWidth="1"/>
    <col min="15635" max="15636" width="15.140625" style="1" customWidth="1"/>
    <col min="15637" max="15638" width="11.140625" style="1" customWidth="1"/>
    <col min="15639" max="15639" width="12" style="1" customWidth="1"/>
    <col min="15640" max="15640" width="11.5703125" style="1" customWidth="1"/>
    <col min="15641" max="15641" width="10.7109375" style="1" customWidth="1"/>
    <col min="15642" max="15642" width="10.42578125" style="1" customWidth="1"/>
    <col min="15643" max="15643" width="12.85546875" style="1" customWidth="1"/>
    <col min="15644" max="15644" width="14.85546875" style="1" customWidth="1"/>
    <col min="15645" max="15645" width="12.7109375" style="1" customWidth="1"/>
    <col min="15646" max="15646" width="12.28515625" style="1" customWidth="1"/>
    <col min="15647" max="15647" width="12.5703125" style="1" customWidth="1"/>
    <col min="15648" max="15648" width="8.42578125" style="1" customWidth="1"/>
    <col min="15649" max="15649" width="12.7109375" style="1" customWidth="1"/>
    <col min="15650" max="15650" width="12" style="1" customWidth="1"/>
    <col min="15651" max="15651" width="12.85546875" style="1" customWidth="1"/>
    <col min="15652" max="15652" width="12.42578125" style="1" customWidth="1"/>
    <col min="15653" max="15653" width="10.28515625" style="1" customWidth="1"/>
    <col min="15654" max="15884" width="9.140625" style="1"/>
    <col min="15885" max="15885" width="23" style="1" customWidth="1"/>
    <col min="15886" max="15888" width="12.7109375" style="1" customWidth="1"/>
    <col min="15889" max="15889" width="14.5703125" style="1" customWidth="1"/>
    <col min="15890" max="15890" width="10.5703125" style="1" customWidth="1"/>
    <col min="15891" max="15892" width="15.140625" style="1" customWidth="1"/>
    <col min="15893" max="15894" width="11.140625" style="1" customWidth="1"/>
    <col min="15895" max="15895" width="12" style="1" customWidth="1"/>
    <col min="15896" max="15896" width="11.5703125" style="1" customWidth="1"/>
    <col min="15897" max="15897" width="10.7109375" style="1" customWidth="1"/>
    <col min="15898" max="15898" width="10.42578125" style="1" customWidth="1"/>
    <col min="15899" max="15899" width="12.85546875" style="1" customWidth="1"/>
    <col min="15900" max="15900" width="14.85546875" style="1" customWidth="1"/>
    <col min="15901" max="15901" width="12.7109375" style="1" customWidth="1"/>
    <col min="15902" max="15902" width="12.28515625" style="1" customWidth="1"/>
    <col min="15903" max="15903" width="12.5703125" style="1" customWidth="1"/>
    <col min="15904" max="15904" width="8.42578125" style="1" customWidth="1"/>
    <col min="15905" max="15905" width="12.7109375" style="1" customWidth="1"/>
    <col min="15906" max="15906" width="12" style="1" customWidth="1"/>
    <col min="15907" max="15907" width="12.85546875" style="1" customWidth="1"/>
    <col min="15908" max="15908" width="12.42578125" style="1" customWidth="1"/>
    <col min="15909" max="15909" width="10.28515625" style="1" customWidth="1"/>
    <col min="15910" max="16140" width="9.140625" style="1"/>
    <col min="16141" max="16141" width="23" style="1" customWidth="1"/>
    <col min="16142" max="16144" width="12.7109375" style="1" customWidth="1"/>
    <col min="16145" max="16145" width="14.5703125" style="1" customWidth="1"/>
    <col min="16146" max="16146" width="10.5703125" style="1" customWidth="1"/>
    <col min="16147" max="16148" width="15.140625" style="1" customWidth="1"/>
    <col min="16149" max="16150" width="11.140625" style="1" customWidth="1"/>
    <col min="16151" max="16151" width="12" style="1" customWidth="1"/>
    <col min="16152" max="16152" width="11.5703125" style="1" customWidth="1"/>
    <col min="16153" max="16153" width="10.7109375" style="1" customWidth="1"/>
    <col min="16154" max="16154" width="10.42578125" style="1" customWidth="1"/>
    <col min="16155" max="16155" width="12.85546875" style="1" customWidth="1"/>
    <col min="16156" max="16156" width="14.85546875" style="1" customWidth="1"/>
    <col min="16157" max="16157" width="12.7109375" style="1" customWidth="1"/>
    <col min="16158" max="16158" width="12.28515625" style="1" customWidth="1"/>
    <col min="16159" max="16159" width="12.5703125" style="1" customWidth="1"/>
    <col min="16160" max="16160" width="8.42578125" style="1" customWidth="1"/>
    <col min="16161" max="16161" width="12.7109375" style="1" customWidth="1"/>
    <col min="16162" max="16162" width="12" style="1" customWidth="1"/>
    <col min="16163" max="16163" width="12.85546875" style="1" customWidth="1"/>
    <col min="16164" max="16164" width="12.42578125" style="1" customWidth="1"/>
    <col min="16165" max="16165" width="10.28515625" style="1" customWidth="1"/>
    <col min="16166" max="16384" width="9.140625" style="1"/>
  </cols>
  <sheetData>
    <row r="1" spans="1:39" ht="15.75" x14ac:dyDescent="0.25">
      <c r="B1" s="502" t="s">
        <v>155</v>
      </c>
      <c r="C1" s="502"/>
      <c r="D1" s="502"/>
      <c r="E1" s="503"/>
      <c r="F1" s="503"/>
      <c r="G1" s="503"/>
      <c r="H1" s="504"/>
      <c r="I1" s="504"/>
      <c r="J1" s="504"/>
      <c r="K1" s="504"/>
      <c r="L1" s="503"/>
      <c r="M1" s="503"/>
      <c r="N1" s="504"/>
      <c r="O1" s="503"/>
    </row>
    <row r="2" spans="1:39" s="525" customFormat="1" ht="67.5" customHeight="1" x14ac:dyDescent="0.3">
      <c r="A2" s="512" t="s">
        <v>267</v>
      </c>
      <c r="B2" s="513" t="s">
        <v>0</v>
      </c>
      <c r="C2" s="513" t="s">
        <v>1</v>
      </c>
      <c r="D2" s="513" t="s">
        <v>270</v>
      </c>
      <c r="E2" s="513" t="s">
        <v>26</v>
      </c>
      <c r="F2" s="514" t="s">
        <v>2</v>
      </c>
      <c r="G2" s="515" t="s">
        <v>268</v>
      </c>
      <c r="H2" s="515" t="s">
        <v>3</v>
      </c>
      <c r="I2" s="515"/>
      <c r="J2" s="515" t="s">
        <v>4</v>
      </c>
      <c r="K2" s="515" t="s">
        <v>5</v>
      </c>
      <c r="L2" s="516" t="s">
        <v>6</v>
      </c>
      <c r="M2" s="516" t="s">
        <v>27</v>
      </c>
      <c r="N2" s="517" t="s">
        <v>7</v>
      </c>
      <c r="O2" s="516" t="s">
        <v>8</v>
      </c>
      <c r="P2" s="518" t="s">
        <v>28</v>
      </c>
      <c r="Q2" s="518" t="s">
        <v>9</v>
      </c>
      <c r="R2" s="519" t="s">
        <v>271</v>
      </c>
      <c r="S2" s="519" t="s">
        <v>29</v>
      </c>
      <c r="T2" s="520" t="s">
        <v>32</v>
      </c>
      <c r="U2" s="520" t="s">
        <v>10</v>
      </c>
      <c r="V2" s="519" t="s">
        <v>11</v>
      </c>
      <c r="W2" s="521" t="s">
        <v>272</v>
      </c>
      <c r="X2" s="521" t="s">
        <v>12</v>
      </c>
      <c r="Y2" s="522" t="s">
        <v>13</v>
      </c>
      <c r="Z2" s="510" t="s">
        <v>136</v>
      </c>
      <c r="AA2" s="510" t="s">
        <v>138</v>
      </c>
      <c r="AB2" s="510" t="s">
        <v>269</v>
      </c>
      <c r="AC2" s="510" t="s">
        <v>141</v>
      </c>
      <c r="AD2" s="511" t="s">
        <v>4</v>
      </c>
      <c r="AE2" s="523" t="s">
        <v>30</v>
      </c>
      <c r="AF2" s="523" t="s">
        <v>33</v>
      </c>
      <c r="AG2" s="523" t="s">
        <v>36</v>
      </c>
      <c r="AH2" s="523" t="s">
        <v>34</v>
      </c>
      <c r="AI2" s="523" t="s">
        <v>35</v>
      </c>
      <c r="AJ2" s="524" t="s">
        <v>31</v>
      </c>
      <c r="AK2" s="524" t="s">
        <v>14</v>
      </c>
      <c r="AL2" s="524" t="s">
        <v>273</v>
      </c>
      <c r="AM2" s="524" t="s">
        <v>274</v>
      </c>
    </row>
    <row r="3" spans="1:39" x14ac:dyDescent="0.2">
      <c r="A3" s="4" t="s">
        <v>116</v>
      </c>
      <c r="B3" s="14">
        <f>Adams!H7</f>
        <v>6230</v>
      </c>
      <c r="C3" s="14">
        <f>Adams!H8</f>
        <v>673</v>
      </c>
      <c r="D3" s="14">
        <f>Adams!C13</f>
        <v>6231</v>
      </c>
      <c r="E3" s="14">
        <f>Adams!D13</f>
        <v>3546</v>
      </c>
      <c r="F3" s="14">
        <f>Adams!E13</f>
        <v>3499</v>
      </c>
      <c r="G3" s="14">
        <f>Adams!F13</f>
        <v>1</v>
      </c>
      <c r="H3" s="14">
        <f>Adams!G13</f>
        <v>46</v>
      </c>
      <c r="I3" s="14">
        <f>E3-F3-G3-H3</f>
        <v>0</v>
      </c>
      <c r="J3" s="14">
        <f>Adams!H26</f>
        <v>0</v>
      </c>
      <c r="K3" s="5" t="str">
        <f>Adams!D20</f>
        <v>Write Answer Here</v>
      </c>
      <c r="L3" s="14">
        <f>Adams!C14</f>
        <v>52</v>
      </c>
      <c r="M3" s="14">
        <f>Adams!D14</f>
        <v>14</v>
      </c>
      <c r="N3" s="14">
        <f>Adams!E14</f>
        <v>14</v>
      </c>
      <c r="O3" s="14">
        <f>Adams!G14</f>
        <v>0</v>
      </c>
      <c r="P3" s="15">
        <f>Adams!D15</f>
        <v>0</v>
      </c>
      <c r="Q3" s="15">
        <f>Adams!E15</f>
        <v>0</v>
      </c>
      <c r="R3" s="16">
        <f>Adams!C16</f>
        <v>0</v>
      </c>
      <c r="S3" s="16">
        <f>Adams!D16</f>
        <v>0</v>
      </c>
      <c r="T3" s="17">
        <f>Adams!F16</f>
        <v>0</v>
      </c>
      <c r="U3" s="17">
        <f>Adams!E16</f>
        <v>0</v>
      </c>
      <c r="V3" s="16">
        <f>Adams!G16</f>
        <v>0</v>
      </c>
      <c r="W3" s="505">
        <f t="shared" ref="W3:W40" si="0">L3+P3</f>
        <v>52</v>
      </c>
      <c r="X3" s="505">
        <f t="shared" ref="X3:X40" si="1">N3+Q3</f>
        <v>14</v>
      </c>
      <c r="Y3" s="18">
        <f>Adams!E17</f>
        <v>0</v>
      </c>
      <c r="Z3" s="509">
        <f>Adams!$C23</f>
        <v>3499</v>
      </c>
      <c r="AA3" s="509">
        <f>Adams!$C24</f>
        <v>0</v>
      </c>
      <c r="AB3" s="509">
        <f>Adams!$C25</f>
        <v>0</v>
      </c>
      <c r="AC3" s="509">
        <f>Adams!$C26</f>
        <v>3499</v>
      </c>
      <c r="AD3" s="14">
        <f>Adams!$C27</f>
        <v>0</v>
      </c>
      <c r="AE3" s="19">
        <f>SUM(Adams!C32:C33)</f>
        <v>4</v>
      </c>
      <c r="AF3" s="16">
        <f>Adams!C34</f>
        <v>1938</v>
      </c>
      <c r="AG3" s="20">
        <f t="shared" ref="AG3:AG42" si="2">E3-Y3-AE3-AF3</f>
        <v>1604</v>
      </c>
      <c r="AH3" s="19">
        <f>SUM(Adams!E32:E33)</f>
        <v>3</v>
      </c>
      <c r="AI3" s="16">
        <f>Adams!E34</f>
        <v>0</v>
      </c>
      <c r="AJ3" s="20">
        <f t="shared" ref="AJ3:AJ41" si="3">E3-M3-P3-S3-Y3</f>
        <v>3532</v>
      </c>
      <c r="AK3" s="20">
        <f t="shared" ref="AK3:AK42" si="4">F3-N3-Q3-U3-Y3</f>
        <v>3485</v>
      </c>
      <c r="AL3" s="6">
        <f t="shared" ref="AL3:AL5" si="5">AJ3-AK3</f>
        <v>47</v>
      </c>
      <c r="AM3" s="20">
        <f>D3-L3-R3-Y3</f>
        <v>6179</v>
      </c>
    </row>
    <row r="4" spans="1:39" x14ac:dyDescent="0.2">
      <c r="A4" s="4" t="s">
        <v>156</v>
      </c>
      <c r="B4" s="14">
        <f>Asotin!$H$7</f>
        <v>14244</v>
      </c>
      <c r="C4" s="14">
        <f>Asotin!$H$8</f>
        <v>1387</v>
      </c>
      <c r="D4" s="14">
        <f>Asotin!C$13</f>
        <v>14244</v>
      </c>
      <c r="E4" s="14">
        <f>Asotin!D$13</f>
        <v>7900</v>
      </c>
      <c r="F4" s="14">
        <f>Asotin!$E$13</f>
        <v>7877</v>
      </c>
      <c r="G4" s="14">
        <f>Asotin!$F$13</f>
        <v>0</v>
      </c>
      <c r="H4" s="14">
        <f>Asotin!$G$13</f>
        <v>23</v>
      </c>
      <c r="I4" s="14">
        <f t="shared" ref="I4:I42" si="6">E4-F4-G4-H4</f>
        <v>0</v>
      </c>
      <c r="J4" s="14">
        <f>Asotin!H26</f>
        <v>2</v>
      </c>
      <c r="K4" s="5" t="str">
        <f>Asotin!$D$20</f>
        <v>Write Answer Here</v>
      </c>
      <c r="L4" s="14">
        <f>Asotin!$C$14</f>
        <v>76</v>
      </c>
      <c r="M4" s="14">
        <f>Asotin!$D$14</f>
        <v>27</v>
      </c>
      <c r="N4" s="14">
        <f>Asotin!$E$14</f>
        <v>27</v>
      </c>
      <c r="O4" s="14">
        <f>Asotin!$G$14</f>
        <v>0</v>
      </c>
      <c r="P4" s="15">
        <f>Asotin!$D$15</f>
        <v>0</v>
      </c>
      <c r="Q4" s="15">
        <f>Asotin!$E$15</f>
        <v>0</v>
      </c>
      <c r="R4" s="16">
        <f>Asotin!C$16</f>
        <v>0</v>
      </c>
      <c r="S4" s="16">
        <f>Asotin!D$16</f>
        <v>0</v>
      </c>
      <c r="T4" s="16">
        <f>Asotin!$F$16</f>
        <v>0</v>
      </c>
      <c r="U4" s="17">
        <f>Asotin!$E$16</f>
        <v>0</v>
      </c>
      <c r="V4" s="16">
        <f>Asotin!$G$16</f>
        <v>0</v>
      </c>
      <c r="W4" s="505">
        <f t="shared" si="0"/>
        <v>76</v>
      </c>
      <c r="X4" s="505">
        <f t="shared" si="1"/>
        <v>27</v>
      </c>
      <c r="Y4" s="18">
        <f>Asotin!$E$17</f>
        <v>0</v>
      </c>
      <c r="Z4" s="509">
        <f>Asotin!$C$23</f>
        <v>7877</v>
      </c>
      <c r="AA4" s="509">
        <f>Asotin!$C$24</f>
        <v>2</v>
      </c>
      <c r="AB4" s="509">
        <f>Asotin!$C$25</f>
        <v>0</v>
      </c>
      <c r="AC4" s="509">
        <f>Asotin!$C$26</f>
        <v>7875</v>
      </c>
      <c r="AD4" s="14">
        <f>Asotin!$C$27</f>
        <v>0</v>
      </c>
      <c r="AE4" s="19">
        <f>SUM(Asotin!$C$32:$C$33)</f>
        <v>0</v>
      </c>
      <c r="AF4" s="16">
        <f>Asotin!$C$34</f>
        <v>4286</v>
      </c>
      <c r="AG4" s="20">
        <f t="shared" si="2"/>
        <v>3614</v>
      </c>
      <c r="AH4" s="19">
        <f>SUM(Asotin!$E$32:$E$33)</f>
        <v>0</v>
      </c>
      <c r="AI4" s="16">
        <f>Asotin!$E$34</f>
        <v>0</v>
      </c>
      <c r="AJ4" s="20">
        <f t="shared" si="3"/>
        <v>7873</v>
      </c>
      <c r="AK4" s="20">
        <f t="shared" si="4"/>
        <v>7850</v>
      </c>
      <c r="AL4" s="6">
        <f t="shared" si="5"/>
        <v>23</v>
      </c>
      <c r="AM4" s="20">
        <f t="shared" ref="AM4:AM42" si="7">D4-L4-R4-Y4</f>
        <v>14168</v>
      </c>
    </row>
    <row r="5" spans="1:39" x14ac:dyDescent="0.2">
      <c r="A5" s="7" t="s">
        <v>158</v>
      </c>
      <c r="B5" s="14">
        <f>Benton!$H$7</f>
        <v>98992</v>
      </c>
      <c r="C5" s="14">
        <f>Benton!$H$8</f>
        <v>10166</v>
      </c>
      <c r="D5" s="14">
        <f>Benton!C$13</f>
        <v>99810</v>
      </c>
      <c r="E5" s="14">
        <f>Benton!D$13</f>
        <v>55141</v>
      </c>
      <c r="F5" s="14">
        <f>Benton!$E$13</f>
        <v>54530</v>
      </c>
      <c r="G5" s="14">
        <f>Benton!$F$13</f>
        <v>0</v>
      </c>
      <c r="H5" s="14">
        <f>Benton!$G$13</f>
        <v>611</v>
      </c>
      <c r="I5" s="14">
        <f t="shared" si="6"/>
        <v>0</v>
      </c>
      <c r="J5" s="14">
        <f>Benton!$H$26</f>
        <v>0</v>
      </c>
      <c r="K5" s="5" t="str">
        <f>Benton!$D$20</f>
        <v>Write Answer Here</v>
      </c>
      <c r="L5" s="14">
        <f>Benton!$C$14</f>
        <v>738</v>
      </c>
      <c r="M5" s="14">
        <f>Benton!$D$14</f>
        <v>216</v>
      </c>
      <c r="N5" s="14">
        <f>Benton!$E$14</f>
        <v>212</v>
      </c>
      <c r="O5" s="14">
        <f>Benton!$G$14</f>
        <v>4</v>
      </c>
      <c r="P5" s="15">
        <f>Benton!$D$15</f>
        <v>0</v>
      </c>
      <c r="Q5" s="15">
        <f>Benton!$E$15</f>
        <v>0</v>
      </c>
      <c r="R5" s="16">
        <f>Benton!C$16</f>
        <v>0</v>
      </c>
      <c r="S5" s="16">
        <f>Benton!D$16</f>
        <v>7</v>
      </c>
      <c r="T5" s="16">
        <f>Benton!$F$16</f>
        <v>0</v>
      </c>
      <c r="U5" s="17">
        <f>Benton!$E$16</f>
        <v>6</v>
      </c>
      <c r="V5" s="16">
        <f>Benton!$G$16</f>
        <v>1</v>
      </c>
      <c r="W5" s="505">
        <f t="shared" si="0"/>
        <v>738</v>
      </c>
      <c r="X5" s="505">
        <f t="shared" si="1"/>
        <v>212</v>
      </c>
      <c r="Y5" s="18">
        <f>Benton!$E$17</f>
        <v>0</v>
      </c>
      <c r="Z5" s="509">
        <f>Benton!$C$23</f>
        <v>54527</v>
      </c>
      <c r="AA5" s="509">
        <f>Benton!$C$24</f>
        <v>0</v>
      </c>
      <c r="AB5" s="509">
        <f>Benton!$C$25</f>
        <v>3</v>
      </c>
      <c r="AC5" s="509">
        <f>Benton!$C$26</f>
        <v>54530</v>
      </c>
      <c r="AD5" s="14">
        <f>Benton!$C$27</f>
        <v>0</v>
      </c>
      <c r="AE5" s="19">
        <f>SUM(Benton!$C$32:$C$33)</f>
        <v>40</v>
      </c>
      <c r="AF5" s="16">
        <f>Benton!$C$34</f>
        <v>25650</v>
      </c>
      <c r="AG5" s="20">
        <f t="shared" si="2"/>
        <v>29451</v>
      </c>
      <c r="AH5" s="19">
        <f>SUM(Benton!$E$32:$E$33)</f>
        <v>109</v>
      </c>
      <c r="AI5" s="16">
        <f>Benton!$E$34</f>
        <v>9</v>
      </c>
      <c r="AJ5" s="20">
        <f t="shared" si="3"/>
        <v>54918</v>
      </c>
      <c r="AK5" s="20">
        <f t="shared" si="4"/>
        <v>54312</v>
      </c>
      <c r="AL5" s="6">
        <f t="shared" si="5"/>
        <v>606</v>
      </c>
      <c r="AM5" s="20">
        <f t="shared" si="7"/>
        <v>99072</v>
      </c>
    </row>
    <row r="6" spans="1:39" x14ac:dyDescent="0.2">
      <c r="A6" s="4" t="s">
        <v>53</v>
      </c>
      <c r="B6" s="14">
        <f>Chelan!$H$7</f>
        <v>39836</v>
      </c>
      <c r="C6" s="14">
        <f>Chelan!$H$8</f>
        <v>3877</v>
      </c>
      <c r="D6" s="14">
        <f>Chelan!C$13</f>
        <v>39942</v>
      </c>
      <c r="E6" s="14">
        <f>Chelan!D$13</f>
        <v>23516</v>
      </c>
      <c r="F6" s="14">
        <f>Chelan!$E$13</f>
        <v>23364</v>
      </c>
      <c r="G6" s="14">
        <f>Chelan!$F$13</f>
        <v>1</v>
      </c>
      <c r="H6" s="14">
        <f>Chelan!$G$13</f>
        <v>153</v>
      </c>
      <c r="I6" s="14">
        <f t="shared" si="6"/>
        <v>-2</v>
      </c>
      <c r="J6" s="14">
        <f>Chelan!$H$26</f>
        <v>1</v>
      </c>
      <c r="K6" s="5" t="str">
        <f>Chelan!$D$20</f>
        <v>Write Answer Here</v>
      </c>
      <c r="L6" s="14">
        <f>Chelan!$C$14</f>
        <v>308</v>
      </c>
      <c r="M6" s="14">
        <f>Chelan!$D$14</f>
        <v>82</v>
      </c>
      <c r="N6" s="14">
        <f>Chelan!$E$14</f>
        <v>80</v>
      </c>
      <c r="O6" s="14">
        <f>Chelan!$G$14</f>
        <v>2</v>
      </c>
      <c r="P6" s="15">
        <f>Chelan!$D$15</f>
        <v>0</v>
      </c>
      <c r="Q6" s="15">
        <f>Chelan!$E$15</f>
        <v>0</v>
      </c>
      <c r="R6" s="16">
        <f>Chelan!C$16</f>
        <v>1</v>
      </c>
      <c r="S6" s="16">
        <f>Chelan!D$16</f>
        <v>7</v>
      </c>
      <c r="T6" s="16">
        <f>Chelan!$F$16</f>
        <v>1</v>
      </c>
      <c r="U6" s="17">
        <f>Chelan!$E$16</f>
        <v>5</v>
      </c>
      <c r="V6" s="16">
        <f>Chelan!$G$16</f>
        <v>1</v>
      </c>
      <c r="W6" s="505">
        <f t="shared" si="0"/>
        <v>308</v>
      </c>
      <c r="X6" s="505">
        <f t="shared" si="1"/>
        <v>80</v>
      </c>
      <c r="Y6" s="18">
        <f>Chelan!$E$17</f>
        <v>39</v>
      </c>
      <c r="Z6" s="509">
        <f>Chelan!$C$23</f>
        <v>23363</v>
      </c>
      <c r="AA6" s="509">
        <f>Chelan!$C$24</f>
        <v>0</v>
      </c>
      <c r="AB6" s="509">
        <f>Chelan!$C$25</f>
        <v>0</v>
      </c>
      <c r="AC6" s="509">
        <f>Chelan!$C$26</f>
        <v>23364</v>
      </c>
      <c r="AD6" s="14">
        <f>Chelan!$C$27</f>
        <v>1</v>
      </c>
      <c r="AE6" s="19">
        <f>SUM(Chelan!$C$32:$C$33)</f>
        <v>22</v>
      </c>
      <c r="AF6" s="16">
        <f>Chelan!$C$34</f>
        <v>15967</v>
      </c>
      <c r="AG6" s="20">
        <f t="shared" si="2"/>
        <v>7488</v>
      </c>
      <c r="AH6" s="19">
        <f>SUM(Chelan!$E$32:$E$33)</f>
        <v>73</v>
      </c>
      <c r="AI6" s="16">
        <f>Chelan!$E$34</f>
        <v>0</v>
      </c>
      <c r="AJ6" s="20">
        <f t="shared" si="3"/>
        <v>23388</v>
      </c>
      <c r="AK6" s="20">
        <f t="shared" si="4"/>
        <v>23240</v>
      </c>
      <c r="AL6" s="6">
        <f>AJ6-AK6</f>
        <v>148</v>
      </c>
      <c r="AM6" s="20">
        <f t="shared" si="7"/>
        <v>39594</v>
      </c>
    </row>
    <row r="7" spans="1:39" x14ac:dyDescent="0.2">
      <c r="A7" s="4" t="s">
        <v>56</v>
      </c>
      <c r="B7" s="14">
        <f>Clallam!$H$7</f>
        <v>46915</v>
      </c>
      <c r="C7" s="14">
        <f>Clallam!$H$8</f>
        <v>4912</v>
      </c>
      <c r="D7" s="14">
        <f>Clallam!C$13</f>
        <v>46918</v>
      </c>
      <c r="E7" s="14">
        <f>Clallam!D$13</f>
        <v>29524</v>
      </c>
      <c r="F7" s="14">
        <f>Clallam!$E$13</f>
        <v>29172</v>
      </c>
      <c r="G7" s="14">
        <f>Clallam!$F$13</f>
        <v>23</v>
      </c>
      <c r="H7" s="14">
        <f>Clallam!$G$13</f>
        <v>330</v>
      </c>
      <c r="I7" s="14">
        <f t="shared" si="6"/>
        <v>-1</v>
      </c>
      <c r="J7" s="14">
        <f>Clallam!$H$26</f>
        <v>-1</v>
      </c>
      <c r="K7" s="5" t="str">
        <f>Clallam!$D$20</f>
        <v xml:space="preserve">An opening board received two ballots in one envelope and did not catch it in their balacing before it was scanned through the Hart system. No way to figure out which ballot was the extra ballot. We have one extra ballot vs. voters credited for the election. </v>
      </c>
      <c r="L7" s="14">
        <f>Clallam!$C$14</f>
        <v>556</v>
      </c>
      <c r="M7" s="14">
        <f>Clallam!$D$14</f>
        <v>150</v>
      </c>
      <c r="N7" s="14">
        <f>Clallam!$E$14</f>
        <v>148</v>
      </c>
      <c r="O7" s="14">
        <f>Clallam!$G$14</f>
        <v>2</v>
      </c>
      <c r="P7" s="15">
        <f>Clallam!$D$15</f>
        <v>0</v>
      </c>
      <c r="Q7" s="15">
        <f>Clallam!$E$15</f>
        <v>0</v>
      </c>
      <c r="R7" s="16">
        <f>Clallam!C$16</f>
        <v>4</v>
      </c>
      <c r="S7" s="16">
        <f>Clallam!D$16</f>
        <v>27</v>
      </c>
      <c r="T7" s="16">
        <f>Clallam!$F$16</f>
        <v>23</v>
      </c>
      <c r="U7" s="17">
        <f>Clallam!$E$16</f>
        <v>4</v>
      </c>
      <c r="V7" s="16">
        <f>Clallam!$G$16</f>
        <v>0</v>
      </c>
      <c r="W7" s="505">
        <f t="shared" si="0"/>
        <v>556</v>
      </c>
      <c r="X7" s="505">
        <f t="shared" si="1"/>
        <v>148</v>
      </c>
      <c r="Y7" s="18">
        <f>Clallam!$E$17</f>
        <v>0</v>
      </c>
      <c r="Z7" s="509">
        <f>Clallam!$C$23</f>
        <v>29168</v>
      </c>
      <c r="AA7" s="509">
        <f>Clallam!$C$24</f>
        <v>0</v>
      </c>
      <c r="AB7" s="509">
        <f>Clallam!$C$25</f>
        <v>3</v>
      </c>
      <c r="AC7" s="509">
        <f>Clallam!$C$26</f>
        <v>29171</v>
      </c>
      <c r="AD7" s="14">
        <f>Clallam!$C$27</f>
        <v>-1</v>
      </c>
      <c r="AE7" s="19">
        <f>SUM(Clallam!$C$32:$C$33)</f>
        <v>19</v>
      </c>
      <c r="AF7" s="16">
        <f>Clallam!$C$34</f>
        <v>19288</v>
      </c>
      <c r="AG7" s="20">
        <f t="shared" si="2"/>
        <v>10217</v>
      </c>
      <c r="AH7" s="19">
        <f>SUM(Clallam!$E$32:$E$33)</f>
        <v>59</v>
      </c>
      <c r="AI7" s="16">
        <f>Clallam!$E$34</f>
        <v>21</v>
      </c>
      <c r="AJ7" s="20">
        <f t="shared" si="3"/>
        <v>29347</v>
      </c>
      <c r="AK7" s="20">
        <f t="shared" si="4"/>
        <v>29020</v>
      </c>
      <c r="AL7" s="6">
        <f t="shared" ref="AL7:AL42" si="8">AJ7-AK7</f>
        <v>327</v>
      </c>
      <c r="AM7" s="20">
        <f t="shared" si="7"/>
        <v>46358</v>
      </c>
    </row>
    <row r="8" spans="1:39" x14ac:dyDescent="0.2">
      <c r="A8" s="4" t="s">
        <v>165</v>
      </c>
      <c r="B8" s="14">
        <f>Clark!$H$7</f>
        <v>249407</v>
      </c>
      <c r="C8" s="14">
        <f>Clark!$H$8</f>
        <v>31699</v>
      </c>
      <c r="D8" s="14">
        <f>Clark!C$13</f>
        <v>252418</v>
      </c>
      <c r="E8" s="14">
        <f>Clark!D$13</f>
        <v>127682</v>
      </c>
      <c r="F8" s="14">
        <f>Clark!$E$13</f>
        <v>126243</v>
      </c>
      <c r="G8" s="14">
        <f>Clark!$F$13</f>
        <v>11</v>
      </c>
      <c r="H8" s="14">
        <f>Clark!$G$13</f>
        <v>1428</v>
      </c>
      <c r="I8" s="14">
        <f t="shared" si="6"/>
        <v>0</v>
      </c>
      <c r="J8" s="14">
        <f>Clark!$H$26</f>
        <v>0</v>
      </c>
      <c r="K8" s="5" t="str">
        <f>Clark!$D$20</f>
        <v>Write Answer Here</v>
      </c>
      <c r="L8" s="14">
        <f>Clark!$C$14</f>
        <v>2213</v>
      </c>
      <c r="M8" s="14">
        <f>Clark!$D$14</f>
        <v>687</v>
      </c>
      <c r="N8" s="14">
        <f>Clark!$E$14</f>
        <v>665</v>
      </c>
      <c r="O8" s="14">
        <f>Clark!$G$14</f>
        <v>22</v>
      </c>
      <c r="P8" s="15">
        <f>Clark!$D$15</f>
        <v>3</v>
      </c>
      <c r="Q8" s="15">
        <f>Clark!$E$15</f>
        <v>3</v>
      </c>
      <c r="R8" s="16">
        <f>Clark!C$16</f>
        <v>14</v>
      </c>
      <c r="S8" s="16">
        <f>Clark!D$16</f>
        <v>14</v>
      </c>
      <c r="T8" s="16">
        <f>Clark!$F$16</f>
        <v>11</v>
      </c>
      <c r="U8" s="17">
        <f>Clark!$E$16</f>
        <v>0</v>
      </c>
      <c r="V8" s="16">
        <f>Clark!$G$16</f>
        <v>3</v>
      </c>
      <c r="W8" s="505">
        <f t="shared" si="0"/>
        <v>2216</v>
      </c>
      <c r="X8" s="505">
        <f t="shared" si="1"/>
        <v>668</v>
      </c>
      <c r="Y8" s="18">
        <f>Clark!$E$17</f>
        <v>0</v>
      </c>
      <c r="Z8" s="509">
        <f>Clark!$C$23</f>
        <v>126223</v>
      </c>
      <c r="AA8" s="509">
        <f>Clark!$C$24</f>
        <v>1</v>
      </c>
      <c r="AB8" s="509">
        <f>Clark!$C$25</f>
        <v>22</v>
      </c>
      <c r="AC8" s="509">
        <f>Clark!$C$26</f>
        <v>126244</v>
      </c>
      <c r="AD8" s="14">
        <f>Clark!$C$27</f>
        <v>1</v>
      </c>
      <c r="AE8" s="19">
        <f>SUM(Clark!$C$32:$C$33)</f>
        <v>135</v>
      </c>
      <c r="AF8" s="16">
        <f>Clark!$C$34</f>
        <v>43556</v>
      </c>
      <c r="AG8" s="20">
        <f t="shared" si="2"/>
        <v>83991</v>
      </c>
      <c r="AH8" s="19">
        <f>SUM(Clark!$E$32:$E$33)</f>
        <v>285</v>
      </c>
      <c r="AI8" s="16">
        <f>Clark!$E$34</f>
        <v>0</v>
      </c>
      <c r="AJ8" s="20">
        <f t="shared" si="3"/>
        <v>126978</v>
      </c>
      <c r="AK8" s="20">
        <f t="shared" si="4"/>
        <v>125575</v>
      </c>
      <c r="AL8" s="6">
        <f t="shared" si="8"/>
        <v>1403</v>
      </c>
      <c r="AM8" s="20">
        <f t="shared" si="7"/>
        <v>250191</v>
      </c>
    </row>
    <row r="9" spans="1:39" x14ac:dyDescent="0.2">
      <c r="A9" s="4" t="s">
        <v>169</v>
      </c>
      <c r="B9" s="14">
        <f>Columbia!$H$7</f>
        <v>2641</v>
      </c>
      <c r="C9" s="14">
        <f>Columbia!$H$8</f>
        <v>252</v>
      </c>
      <c r="D9" s="14">
        <f>Columbia!C$13</f>
        <v>2659</v>
      </c>
      <c r="E9" s="14">
        <f>Columbia!D$13</f>
        <v>1951</v>
      </c>
      <c r="F9" s="14">
        <f>Columbia!$E$13</f>
        <v>1942</v>
      </c>
      <c r="G9" s="14">
        <f>Columbia!$F$13</f>
        <v>0</v>
      </c>
      <c r="H9" s="14">
        <f>Columbia!$G$13</f>
        <v>9</v>
      </c>
      <c r="I9" s="14">
        <f t="shared" si="6"/>
        <v>0</v>
      </c>
      <c r="J9" s="14">
        <f>Columbia!$H$26</f>
        <v>0</v>
      </c>
      <c r="K9" s="5" t="str">
        <f>Columbia!$D$20</f>
        <v>Write Answer Here</v>
      </c>
      <c r="L9" s="14">
        <f>Columbia!$C$14</f>
        <v>25</v>
      </c>
      <c r="M9" s="14">
        <f>Columbia!$D$14</f>
        <v>2</v>
      </c>
      <c r="N9" s="14">
        <f>Columbia!$E$14</f>
        <v>2</v>
      </c>
      <c r="O9" s="14">
        <f>Columbia!$G$14</f>
        <v>0</v>
      </c>
      <c r="P9" s="15">
        <f>Columbia!$D$15</f>
        <v>0</v>
      </c>
      <c r="Q9" s="15">
        <f>Columbia!$E$15</f>
        <v>0</v>
      </c>
      <c r="R9" s="16">
        <f>Columbia!C$16</f>
        <v>0</v>
      </c>
      <c r="S9" s="16">
        <f>Columbia!D$16</f>
        <v>0</v>
      </c>
      <c r="T9" s="16">
        <f>Columbia!$F$16</f>
        <v>0</v>
      </c>
      <c r="U9" s="17">
        <f>Columbia!$E$16</f>
        <v>0</v>
      </c>
      <c r="V9" s="16">
        <f>Columbia!$G$16</f>
        <v>0</v>
      </c>
      <c r="W9" s="505">
        <f>L9+P9</f>
        <v>25</v>
      </c>
      <c r="X9" s="505">
        <f t="shared" si="1"/>
        <v>2</v>
      </c>
      <c r="Y9" s="18">
        <f>Columbia!$E$17</f>
        <v>0</v>
      </c>
      <c r="Z9" s="509">
        <f>Columbia!$C$23</f>
        <v>1942</v>
      </c>
      <c r="AA9" s="509">
        <f>Columbia!$C$24</f>
        <v>0</v>
      </c>
      <c r="AB9" s="509">
        <f>Columbia!$C$25</f>
        <v>0</v>
      </c>
      <c r="AC9" s="509">
        <f>Columbia!$C$26</f>
        <v>1942</v>
      </c>
      <c r="AD9" s="14">
        <f>Columbia!$C$27</f>
        <v>0</v>
      </c>
      <c r="AE9" s="19">
        <f>SUM(Columbia!$C$32:$C$33)</f>
        <v>0</v>
      </c>
      <c r="AF9" s="16">
        <f>Columbia!$C$34</f>
        <v>1181</v>
      </c>
      <c r="AG9" s="20">
        <f t="shared" si="2"/>
        <v>770</v>
      </c>
      <c r="AH9" s="19">
        <f>SUM(Columbia!$E$32:$E$33)</f>
        <v>0</v>
      </c>
      <c r="AI9" s="16">
        <f>Columbia!$E$34</f>
        <v>0</v>
      </c>
      <c r="AJ9" s="20">
        <f t="shared" si="3"/>
        <v>1949</v>
      </c>
      <c r="AK9" s="20">
        <f t="shared" si="4"/>
        <v>1940</v>
      </c>
      <c r="AL9" s="6">
        <f t="shared" si="8"/>
        <v>9</v>
      </c>
      <c r="AM9" s="20">
        <f t="shared" si="7"/>
        <v>2634</v>
      </c>
    </row>
    <row r="10" spans="1:39" x14ac:dyDescent="0.2">
      <c r="A10" s="4" t="s">
        <v>256</v>
      </c>
      <c r="B10" s="14">
        <f>Cowlitz!$H$7</f>
        <v>58156</v>
      </c>
      <c r="C10" s="14">
        <f>Cowlitz!$H$8</f>
        <v>6567</v>
      </c>
      <c r="D10" s="14">
        <f>Cowlitz!C$13</f>
        <v>58219</v>
      </c>
      <c r="E10" s="14">
        <f>Cowlitz!D$13</f>
        <v>32261</v>
      </c>
      <c r="F10" s="14">
        <f>Cowlitz!$E$13</f>
        <v>32081</v>
      </c>
      <c r="G10" s="14">
        <f>Cowlitz!$F$13</f>
        <v>0</v>
      </c>
      <c r="H10" s="14">
        <f>Cowlitz!$G$13</f>
        <v>180</v>
      </c>
      <c r="I10" s="14">
        <f t="shared" si="6"/>
        <v>0</v>
      </c>
      <c r="J10" s="14">
        <f>Cowlitz!$H$26</f>
        <v>0</v>
      </c>
      <c r="K10" s="5" t="str">
        <f>Cowlitz!$D$20</f>
        <v>Write Answer Here</v>
      </c>
      <c r="L10" s="14">
        <f>Cowlitz!$C$14</f>
        <v>539</v>
      </c>
      <c r="M10" s="14">
        <f>Cowlitz!$D$14</f>
        <v>109</v>
      </c>
      <c r="N10" s="14">
        <f>Cowlitz!$E$14</f>
        <v>108</v>
      </c>
      <c r="O10" s="14">
        <f>Cowlitz!$G$14</f>
        <v>1</v>
      </c>
      <c r="P10" s="15">
        <f>Cowlitz!$D$15</f>
        <v>0</v>
      </c>
      <c r="Q10" s="15">
        <f>Cowlitz!$E$15</f>
        <v>0</v>
      </c>
      <c r="R10" s="16">
        <f>Cowlitz!C$16</f>
        <v>0</v>
      </c>
      <c r="S10" s="16">
        <f>Cowlitz!D$16</f>
        <v>0</v>
      </c>
      <c r="T10" s="16">
        <f>Cowlitz!$F$16</f>
        <v>0</v>
      </c>
      <c r="U10" s="17">
        <f>Cowlitz!$E$16</f>
        <v>0</v>
      </c>
      <c r="V10" s="16">
        <f>Cowlitz!$G$16</f>
        <v>0</v>
      </c>
      <c r="W10" s="505">
        <f t="shared" si="0"/>
        <v>539</v>
      </c>
      <c r="X10" s="505">
        <f t="shared" si="1"/>
        <v>108</v>
      </c>
      <c r="Y10" s="18">
        <f>Cowlitz!$E$17</f>
        <v>0</v>
      </c>
      <c r="Z10" s="509">
        <f>Cowlitz!$C$23</f>
        <v>32073</v>
      </c>
      <c r="AA10" s="509">
        <f>Cowlitz!$C$24</f>
        <v>0</v>
      </c>
      <c r="AB10" s="509">
        <f>Cowlitz!$C$25</f>
        <v>8</v>
      </c>
      <c r="AC10" s="509">
        <f>Cowlitz!$C$26</f>
        <v>32081</v>
      </c>
      <c r="AD10" s="14">
        <f>Cowlitz!$C$27</f>
        <v>0</v>
      </c>
      <c r="AE10" s="19">
        <f>SUM(Cowlitz!$C$32:$C$33)</f>
        <v>222</v>
      </c>
      <c r="AF10" s="16">
        <f>Cowlitz!$C$34</f>
        <v>24224</v>
      </c>
      <c r="AG10" s="20">
        <f t="shared" si="2"/>
        <v>7815</v>
      </c>
      <c r="AH10" s="19">
        <f>SUM(Cowlitz!$E$32:$E$33)</f>
        <v>219</v>
      </c>
      <c r="AI10" s="16">
        <f>Cowlitz!$E$34</f>
        <v>0</v>
      </c>
      <c r="AJ10" s="20">
        <f t="shared" si="3"/>
        <v>32152</v>
      </c>
      <c r="AK10" s="20">
        <f t="shared" si="4"/>
        <v>31973</v>
      </c>
      <c r="AL10" s="6">
        <f t="shared" si="8"/>
        <v>179</v>
      </c>
      <c r="AM10" s="20">
        <f t="shared" si="7"/>
        <v>57680</v>
      </c>
    </row>
    <row r="11" spans="1:39" x14ac:dyDescent="0.2">
      <c r="A11" s="7" t="s">
        <v>61</v>
      </c>
      <c r="B11" s="14">
        <f>Douglas!$H$7</f>
        <v>18952</v>
      </c>
      <c r="C11" s="14">
        <f>Douglas!$H$8</f>
        <v>2282</v>
      </c>
      <c r="D11" s="14">
        <f>Douglas!C$13</f>
        <v>18952</v>
      </c>
      <c r="E11" s="14">
        <f>Douglas!D$13</f>
        <v>10845</v>
      </c>
      <c r="F11" s="14">
        <f>Douglas!$E$13</f>
        <v>10824</v>
      </c>
      <c r="G11" s="14">
        <f>Douglas!$F$13</f>
        <v>0</v>
      </c>
      <c r="H11" s="14">
        <f>Douglas!$G$13</f>
        <v>21</v>
      </c>
      <c r="I11" s="14">
        <f t="shared" si="6"/>
        <v>0</v>
      </c>
      <c r="J11" s="14">
        <f>Douglas!$H$26</f>
        <v>0</v>
      </c>
      <c r="K11" s="5" t="str">
        <f>Douglas!$D$20</f>
        <v>Write Answer Here</v>
      </c>
      <c r="L11" s="14">
        <f>Douglas!$C$14</f>
        <v>146</v>
      </c>
      <c r="M11" s="14">
        <f>Douglas!$D$14</f>
        <v>26</v>
      </c>
      <c r="N11" s="14">
        <f>Douglas!$E$14</f>
        <v>26</v>
      </c>
      <c r="O11" s="14">
        <f>Douglas!$G$14</f>
        <v>0</v>
      </c>
      <c r="P11" s="15">
        <f>Douglas!$D$15</f>
        <v>0</v>
      </c>
      <c r="Q11" s="15">
        <f>Douglas!$E$15</f>
        <v>0</v>
      </c>
      <c r="R11" s="16">
        <f>Douglas!C$16</f>
        <v>0</v>
      </c>
      <c r="S11" s="16">
        <f>Douglas!D$16</f>
        <v>0</v>
      </c>
      <c r="T11" s="16">
        <f>Douglas!$F$16</f>
        <v>0</v>
      </c>
      <c r="U11" s="17">
        <f>Douglas!$E$16</f>
        <v>0</v>
      </c>
      <c r="V11" s="16">
        <f>Douglas!$G$16</f>
        <v>0</v>
      </c>
      <c r="W11" s="505">
        <f t="shared" si="0"/>
        <v>146</v>
      </c>
      <c r="X11" s="505">
        <f t="shared" si="1"/>
        <v>26</v>
      </c>
      <c r="Y11" s="18">
        <f>Douglas!$E$17</f>
        <v>0</v>
      </c>
      <c r="Z11" s="509">
        <f>Douglas!$C$23</f>
        <v>10824</v>
      </c>
      <c r="AA11" s="509">
        <f>Douglas!$C$24</f>
        <v>0</v>
      </c>
      <c r="AB11" s="509">
        <f>Douglas!$C$25</f>
        <v>0</v>
      </c>
      <c r="AC11" s="509">
        <f>Douglas!$C$26</f>
        <v>10824</v>
      </c>
      <c r="AD11" s="14">
        <f>Douglas!$C$27</f>
        <v>0</v>
      </c>
      <c r="AE11" s="19">
        <f>SUM(Douglas!$C$32:$C$33)</f>
        <v>7</v>
      </c>
      <c r="AF11" s="16">
        <f>Douglas!$C$34</f>
        <v>5219</v>
      </c>
      <c r="AG11" s="20">
        <f t="shared" si="2"/>
        <v>5619</v>
      </c>
      <c r="AH11" s="19">
        <f>SUM(Douglas!$E$32:$E$33)</f>
        <v>44</v>
      </c>
      <c r="AI11" s="16">
        <f>Douglas!$E$34</f>
        <v>0</v>
      </c>
      <c r="AJ11" s="20">
        <f t="shared" si="3"/>
        <v>10819</v>
      </c>
      <c r="AK11" s="20">
        <f t="shared" si="4"/>
        <v>10798</v>
      </c>
      <c r="AL11" s="6">
        <f t="shared" si="8"/>
        <v>21</v>
      </c>
      <c r="AM11" s="20">
        <f t="shared" si="7"/>
        <v>18806</v>
      </c>
    </row>
    <row r="12" spans="1:39" x14ac:dyDescent="0.2">
      <c r="A12" s="4" t="s">
        <v>64</v>
      </c>
      <c r="B12" s="14">
        <f>Ferry!$H$7</f>
        <v>4496</v>
      </c>
      <c r="C12" s="14">
        <f>Ferry!$H$8</f>
        <v>651</v>
      </c>
      <c r="D12" s="14">
        <f>Ferry!C$13</f>
        <v>4496</v>
      </c>
      <c r="E12" s="14">
        <f>Ferry!D$13</f>
        <v>3078</v>
      </c>
      <c r="F12" s="14">
        <f>Ferry!$E$13</f>
        <v>3060</v>
      </c>
      <c r="G12" s="14">
        <f>Ferry!$F$13</f>
        <v>0</v>
      </c>
      <c r="H12" s="14">
        <f>Ferry!$G$13</f>
        <v>18</v>
      </c>
      <c r="I12" s="14">
        <f t="shared" si="6"/>
        <v>0</v>
      </c>
      <c r="J12" s="14">
        <f>Ferry!$H$26</f>
        <v>0</v>
      </c>
      <c r="K12" s="5" t="str">
        <f>Ferry!$D$20</f>
        <v>Write Answer Here</v>
      </c>
      <c r="L12" s="14">
        <f>Ferry!$C$14</f>
        <v>49</v>
      </c>
      <c r="M12" s="14">
        <f>Ferry!$D$14</f>
        <v>13</v>
      </c>
      <c r="N12" s="14">
        <f>Ferry!$E$14</f>
        <v>13</v>
      </c>
      <c r="O12" s="14">
        <f>Ferry!$G$14</f>
        <v>0</v>
      </c>
      <c r="P12" s="15">
        <f>Ferry!$D$15</f>
        <v>0</v>
      </c>
      <c r="Q12" s="15">
        <f>Ferry!$E$15</f>
        <v>0</v>
      </c>
      <c r="R12" s="16">
        <f>Ferry!C$16</f>
        <v>0</v>
      </c>
      <c r="S12" s="16">
        <f>Ferry!D$16</f>
        <v>0</v>
      </c>
      <c r="T12" s="16">
        <f>Ferry!$F$16</f>
        <v>0</v>
      </c>
      <c r="U12" s="17">
        <f>Ferry!$E$16</f>
        <v>0</v>
      </c>
      <c r="V12" s="16">
        <f>Ferry!$G$16</f>
        <v>0</v>
      </c>
      <c r="W12" s="505">
        <f t="shared" si="0"/>
        <v>49</v>
      </c>
      <c r="X12" s="505">
        <f t="shared" si="1"/>
        <v>13</v>
      </c>
      <c r="Y12" s="18">
        <f>Ferry!$E$17</f>
        <v>0</v>
      </c>
      <c r="Z12" s="509">
        <f>Ferry!$C$23</f>
        <v>3060</v>
      </c>
      <c r="AA12" s="509">
        <f>Ferry!$C$24</f>
        <v>0</v>
      </c>
      <c r="AB12" s="509">
        <f>Ferry!$C$25</f>
        <v>0</v>
      </c>
      <c r="AC12" s="509">
        <f>Ferry!$C$26</f>
        <v>3060</v>
      </c>
      <c r="AD12" s="14">
        <f>Ferry!$C$27</f>
        <v>0</v>
      </c>
      <c r="AE12" s="19">
        <f>SUM(Ferry!$C$32:$C$33)</f>
        <v>0</v>
      </c>
      <c r="AF12" s="16">
        <f>Ferry!$C$34</f>
        <v>238</v>
      </c>
      <c r="AG12" s="20">
        <f t="shared" si="2"/>
        <v>2840</v>
      </c>
      <c r="AH12" s="19">
        <f>SUM(Ferry!$E$32:$E$33)</f>
        <v>4</v>
      </c>
      <c r="AI12" s="16">
        <f>Ferry!$E$34</f>
        <v>0</v>
      </c>
      <c r="AJ12" s="20">
        <f t="shared" si="3"/>
        <v>3065</v>
      </c>
      <c r="AK12" s="20">
        <f t="shared" si="4"/>
        <v>3047</v>
      </c>
      <c r="AL12" s="6">
        <f t="shared" si="8"/>
        <v>18</v>
      </c>
      <c r="AM12" s="20">
        <f t="shared" si="7"/>
        <v>4447</v>
      </c>
    </row>
    <row r="13" spans="1:39" x14ac:dyDescent="0.2">
      <c r="A13" s="4" t="s">
        <v>65</v>
      </c>
      <c r="B13" s="14">
        <f>Franklin!$H$7</f>
        <v>30317</v>
      </c>
      <c r="C13" s="14">
        <f>Franklin!$H$8</f>
        <v>4316</v>
      </c>
      <c r="D13" s="14">
        <f>Franklin!C$13</f>
        <v>30345</v>
      </c>
      <c r="E13" s="14">
        <f>Franklin!D$13</f>
        <v>15544</v>
      </c>
      <c r="F13" s="14">
        <f>Franklin!$E$13</f>
        <v>15381</v>
      </c>
      <c r="G13" s="14">
        <f>Franklin!$F$13</f>
        <v>0</v>
      </c>
      <c r="H13" s="14">
        <f>Franklin!$G$13</f>
        <v>163</v>
      </c>
      <c r="I13" s="14">
        <f t="shared" si="6"/>
        <v>0</v>
      </c>
      <c r="J13" s="14">
        <f>Franklin!$H$26</f>
        <v>0</v>
      </c>
      <c r="K13" s="5" t="str">
        <f>Franklin!$D$20</f>
        <v>Write Answer Here</v>
      </c>
      <c r="L13" s="14">
        <f>Franklin!$C$14</f>
        <v>237</v>
      </c>
      <c r="M13" s="14">
        <f>Franklin!$D$14</f>
        <v>55</v>
      </c>
      <c r="N13" s="14">
        <f>Franklin!$E$14</f>
        <v>55</v>
      </c>
      <c r="O13" s="14">
        <f>Franklin!$G$14</f>
        <v>0</v>
      </c>
      <c r="P13" s="15">
        <f>Franklin!$D$15</f>
        <v>0</v>
      </c>
      <c r="Q13" s="15">
        <f>Franklin!$E$15</f>
        <v>0</v>
      </c>
      <c r="R13" s="16">
        <f>Franklin!C$16</f>
        <v>0</v>
      </c>
      <c r="S13" s="16">
        <f>Franklin!D$16</f>
        <v>3</v>
      </c>
      <c r="T13" s="16">
        <f>Franklin!$F$16</f>
        <v>0</v>
      </c>
      <c r="U13" s="17">
        <f>Franklin!$E$16</f>
        <v>3</v>
      </c>
      <c r="V13" s="16">
        <f>Franklin!$G$16</f>
        <v>0</v>
      </c>
      <c r="W13" s="505">
        <f t="shared" si="0"/>
        <v>237</v>
      </c>
      <c r="X13" s="505">
        <f t="shared" si="1"/>
        <v>55</v>
      </c>
      <c r="Y13" s="18">
        <f>Franklin!$E$17</f>
        <v>0</v>
      </c>
      <c r="Z13" s="509">
        <f>Franklin!$C$23</f>
        <v>15379</v>
      </c>
      <c r="AA13" s="509">
        <f>Franklin!$C$24</f>
        <v>0</v>
      </c>
      <c r="AB13" s="509">
        <f>Franklin!$C$25</f>
        <v>2</v>
      </c>
      <c r="AC13" s="509">
        <f>Franklin!$C$26</f>
        <v>15381</v>
      </c>
      <c r="AD13" s="14">
        <f>Franklin!$C$27</f>
        <v>0</v>
      </c>
      <c r="AE13" s="19">
        <f>SUM(Franklin!$C$32:$C$33)</f>
        <v>9</v>
      </c>
      <c r="AF13" s="16">
        <f>Franklin!$C$34</f>
        <v>9273</v>
      </c>
      <c r="AG13" s="20">
        <f t="shared" si="2"/>
        <v>6262</v>
      </c>
      <c r="AH13" s="19">
        <f>SUM(Franklin!$E$32:$E$33)</f>
        <v>21</v>
      </c>
      <c r="AI13" s="16">
        <f>Franklin!$E$34</f>
        <v>0</v>
      </c>
      <c r="AJ13" s="20">
        <f t="shared" si="3"/>
        <v>15486</v>
      </c>
      <c r="AK13" s="20">
        <f t="shared" si="4"/>
        <v>15323</v>
      </c>
      <c r="AL13" s="6">
        <f t="shared" si="8"/>
        <v>163</v>
      </c>
      <c r="AM13" s="20">
        <f t="shared" si="7"/>
        <v>30108</v>
      </c>
    </row>
    <row r="14" spans="1:39" x14ac:dyDescent="0.2">
      <c r="A14" s="4" t="s">
        <v>67</v>
      </c>
      <c r="B14" s="14">
        <f>Garfield!$H$7</f>
        <v>1541</v>
      </c>
      <c r="C14" s="14">
        <f>Garfield!$H$8</f>
        <v>182</v>
      </c>
      <c r="D14" s="14">
        <f>Garfield!C$13</f>
        <v>1541</v>
      </c>
      <c r="E14" s="14">
        <f>Garfield!D$13</f>
        <v>1237</v>
      </c>
      <c r="F14" s="14">
        <f>Garfield!$E$13</f>
        <v>1236</v>
      </c>
      <c r="G14" s="14">
        <f>Garfield!$F$13</f>
        <v>1</v>
      </c>
      <c r="H14" s="14">
        <f>Garfield!$G$13</f>
        <v>0</v>
      </c>
      <c r="I14" s="14">
        <f t="shared" si="6"/>
        <v>0</v>
      </c>
      <c r="J14" s="14">
        <f>Garfield!$H$26</f>
        <v>0</v>
      </c>
      <c r="K14" s="5" t="str">
        <f>Garfield!$D$20</f>
        <v>Write Answer Here</v>
      </c>
      <c r="L14" s="14">
        <f>Garfield!$C$14</f>
        <v>12</v>
      </c>
      <c r="M14" s="14">
        <f>Garfield!$D$14</f>
        <v>3</v>
      </c>
      <c r="N14" s="14">
        <f>Garfield!$E$14</f>
        <v>3</v>
      </c>
      <c r="O14" s="14">
        <f>Garfield!$G$14</f>
        <v>0</v>
      </c>
      <c r="P14" s="15">
        <f>Garfield!$D$15</f>
        <v>0</v>
      </c>
      <c r="Q14" s="15">
        <f>Garfield!$E$15</f>
        <v>0</v>
      </c>
      <c r="R14" s="16">
        <f>Garfield!C$16</f>
        <v>0</v>
      </c>
      <c r="S14" s="16">
        <f>Garfield!D$16</f>
        <v>0</v>
      </c>
      <c r="T14" s="16">
        <f>Garfield!$F$16</f>
        <v>0</v>
      </c>
      <c r="U14" s="17">
        <f>Garfield!$E$16</f>
        <v>0</v>
      </c>
      <c r="V14" s="16">
        <f>Garfield!$G$16</f>
        <v>0</v>
      </c>
      <c r="W14" s="505">
        <f t="shared" si="0"/>
        <v>12</v>
      </c>
      <c r="X14" s="505">
        <f t="shared" si="1"/>
        <v>3</v>
      </c>
      <c r="Y14" s="18">
        <f>Garfield!$E$17</f>
        <v>0</v>
      </c>
      <c r="Z14" s="509">
        <f>Garfield!$C$23</f>
        <v>1236</v>
      </c>
      <c r="AA14" s="509">
        <f>Garfield!$C$24</f>
        <v>0</v>
      </c>
      <c r="AB14" s="509">
        <f>Garfield!$C$25</f>
        <v>0</v>
      </c>
      <c r="AC14" s="509">
        <f>Garfield!$C$26</f>
        <v>1236</v>
      </c>
      <c r="AD14" s="14">
        <f>Garfield!$C$27</f>
        <v>0</v>
      </c>
      <c r="AE14" s="19">
        <f>SUM(Garfield!$C$32:$C$33)</f>
        <v>0</v>
      </c>
      <c r="AF14" s="16">
        <f>Garfield!$C$34</f>
        <v>370</v>
      </c>
      <c r="AG14" s="20">
        <f t="shared" si="2"/>
        <v>867</v>
      </c>
      <c r="AH14" s="19">
        <f>SUM(Garfield!$E$32:$E$33)</f>
        <v>0</v>
      </c>
      <c r="AI14" s="16">
        <f>Garfield!$E$34</f>
        <v>0</v>
      </c>
      <c r="AJ14" s="20">
        <f t="shared" si="3"/>
        <v>1234</v>
      </c>
      <c r="AK14" s="20">
        <f t="shared" si="4"/>
        <v>1233</v>
      </c>
      <c r="AL14" s="6">
        <f t="shared" si="8"/>
        <v>1</v>
      </c>
      <c r="AM14" s="20">
        <f t="shared" si="7"/>
        <v>1529</v>
      </c>
    </row>
    <row r="15" spans="1:39" x14ac:dyDescent="0.2">
      <c r="A15" s="4" t="s">
        <v>196</v>
      </c>
      <c r="B15" s="14">
        <f>Grant!$H$7</f>
        <v>36480</v>
      </c>
      <c r="C15" s="14">
        <f>Grant!$H$8</f>
        <v>5862</v>
      </c>
      <c r="D15" s="14">
        <f>Grant!C$13</f>
        <v>36526</v>
      </c>
      <c r="E15" s="14">
        <f>Grant!D$13</f>
        <v>21153</v>
      </c>
      <c r="F15" s="14">
        <f>Grant!$E$13</f>
        <v>21023</v>
      </c>
      <c r="G15" s="14">
        <f>Grant!$F$13</f>
        <v>0</v>
      </c>
      <c r="H15" s="14">
        <f>Grant!$G$13</f>
        <v>130</v>
      </c>
      <c r="I15" s="14">
        <f t="shared" si="6"/>
        <v>0</v>
      </c>
      <c r="J15" s="14">
        <f>Grant!$H$26</f>
        <v>0</v>
      </c>
      <c r="K15" s="5" t="str">
        <f>Grant!$D$20</f>
        <v>Write Answer Here</v>
      </c>
      <c r="L15" s="14">
        <f>Grant!$C$14</f>
        <v>227</v>
      </c>
      <c r="M15" s="14">
        <f>Grant!$D$14</f>
        <v>66</v>
      </c>
      <c r="N15" s="14">
        <f>Grant!$E$14</f>
        <v>66</v>
      </c>
      <c r="O15" s="14">
        <f>Grant!$G$14</f>
        <v>0</v>
      </c>
      <c r="P15" s="15">
        <f>Grant!$D$15</f>
        <v>0</v>
      </c>
      <c r="Q15" s="15">
        <f>Grant!$E$15</f>
        <v>0</v>
      </c>
      <c r="R15" s="16">
        <f>Grant!C$16</f>
        <v>0</v>
      </c>
      <c r="S15" s="16">
        <f>Grant!D$16</f>
        <v>0</v>
      </c>
      <c r="T15" s="16">
        <f>Grant!$F$16</f>
        <v>0</v>
      </c>
      <c r="U15" s="17">
        <f>Grant!$E$16</f>
        <v>0</v>
      </c>
      <c r="V15" s="16">
        <f>Grant!$G$16</f>
        <v>0</v>
      </c>
      <c r="W15" s="505">
        <f t="shared" si="0"/>
        <v>227</v>
      </c>
      <c r="X15" s="505">
        <f t="shared" si="1"/>
        <v>66</v>
      </c>
      <c r="Y15" s="18">
        <f>Grant!$E$17</f>
        <v>0</v>
      </c>
      <c r="Z15" s="509">
        <f>Grant!$C$23</f>
        <v>21023</v>
      </c>
      <c r="AA15" s="509">
        <f>Grant!$C$24</f>
        <v>2</v>
      </c>
      <c r="AB15" s="509">
        <f>Grant!$C$25</f>
        <v>2</v>
      </c>
      <c r="AC15" s="509">
        <f>Grant!$C$26</f>
        <v>21023</v>
      </c>
      <c r="AD15" s="14">
        <f>Grant!$C$27</f>
        <v>0</v>
      </c>
      <c r="AE15" s="19">
        <f>SUM(Grant!$C$32:$C$33)</f>
        <v>2</v>
      </c>
      <c r="AF15" s="16">
        <f>Grant!$C$34</f>
        <v>5948</v>
      </c>
      <c r="AG15" s="20">
        <f t="shared" si="2"/>
        <v>15203</v>
      </c>
      <c r="AH15" s="19">
        <f>SUM(Grant!$E$32:$E$33)</f>
        <v>24</v>
      </c>
      <c r="AI15" s="16">
        <f>Grant!$E$34</f>
        <v>0</v>
      </c>
      <c r="AJ15" s="20">
        <f t="shared" si="3"/>
        <v>21087</v>
      </c>
      <c r="AK15" s="20">
        <f t="shared" si="4"/>
        <v>20957</v>
      </c>
      <c r="AL15" s="6">
        <f t="shared" si="8"/>
        <v>130</v>
      </c>
      <c r="AM15" s="20">
        <f t="shared" si="7"/>
        <v>36299</v>
      </c>
    </row>
    <row r="16" spans="1:39" x14ac:dyDescent="0.2">
      <c r="A16" s="7" t="s">
        <v>257</v>
      </c>
      <c r="B16" s="14">
        <f>GraysHarbor!$H$7</f>
        <v>37407</v>
      </c>
      <c r="C16" s="14">
        <f>GraysHarbor!$H$8</f>
        <v>6179</v>
      </c>
      <c r="D16" s="14">
        <f>GraysHarbor!C$13</f>
        <v>37407</v>
      </c>
      <c r="E16" s="14">
        <f>GraysHarbor!D$13</f>
        <v>21108</v>
      </c>
      <c r="F16" s="14">
        <f>GraysHarbor!$E$13</f>
        <v>20880</v>
      </c>
      <c r="G16" s="14">
        <f>GraysHarbor!$F$13</f>
        <v>0</v>
      </c>
      <c r="H16" s="14">
        <f>GraysHarbor!$G$13</f>
        <v>233</v>
      </c>
      <c r="I16" s="14">
        <f t="shared" si="6"/>
        <v>-5</v>
      </c>
      <c r="J16" s="14">
        <f>GraysHarbor!$H$26</f>
        <v>-5</v>
      </c>
      <c r="K16" s="5" t="str">
        <f>GraysHarbor!$D$20</f>
        <v>Write Answer Here:  We had 6 empty envelopes and 1 ACP</v>
      </c>
      <c r="L16" s="14">
        <f>GraysHarbor!$C$14</f>
        <v>176</v>
      </c>
      <c r="M16" s="14">
        <f>GraysHarbor!$D$14</f>
        <v>45</v>
      </c>
      <c r="N16" s="14">
        <f>GraysHarbor!$E$14</f>
        <v>45</v>
      </c>
      <c r="O16" s="14">
        <f>GraysHarbor!$G$14</f>
        <v>0</v>
      </c>
      <c r="P16" s="15">
        <f>GraysHarbor!$D$15</f>
        <v>0</v>
      </c>
      <c r="Q16" s="15">
        <f>GraysHarbor!$E$15</f>
        <v>0</v>
      </c>
      <c r="R16" s="16">
        <f>GraysHarbor!C$16</f>
        <v>2</v>
      </c>
      <c r="S16" s="16">
        <f>GraysHarbor!D$16</f>
        <v>2</v>
      </c>
      <c r="T16" s="16">
        <f>GraysHarbor!$F$16</f>
        <v>0</v>
      </c>
      <c r="U16" s="17">
        <f>GraysHarbor!$E$16</f>
        <v>1</v>
      </c>
      <c r="V16" s="16">
        <f>GraysHarbor!$G$16</f>
        <v>1</v>
      </c>
      <c r="W16" s="505">
        <f t="shared" si="0"/>
        <v>176</v>
      </c>
      <c r="X16" s="505">
        <f t="shared" si="1"/>
        <v>45</v>
      </c>
      <c r="Y16" s="18">
        <f>GraysHarbor!$E$17</f>
        <v>1</v>
      </c>
      <c r="Z16" s="509">
        <f>GraysHarbor!$C$23</f>
        <v>20885</v>
      </c>
      <c r="AA16" s="509">
        <f>GraysHarbor!$C$24</f>
        <v>6</v>
      </c>
      <c r="AB16" s="509">
        <f>GraysHarbor!$C$25</f>
        <v>1</v>
      </c>
      <c r="AC16" s="509">
        <f>GraysHarbor!$C$26</f>
        <v>20880</v>
      </c>
      <c r="AD16" s="14">
        <f>GraysHarbor!$C$27</f>
        <v>0</v>
      </c>
      <c r="AE16" s="19">
        <f>SUM(GraysHarbor!$C$32:$C$33)</f>
        <v>3</v>
      </c>
      <c r="AF16" s="16">
        <f>GraysHarbor!$C$34</f>
        <v>2240</v>
      </c>
      <c r="AG16" s="20">
        <f t="shared" si="2"/>
        <v>18864</v>
      </c>
      <c r="AH16" s="19">
        <f>SUM(GraysHarbor!$E$32:$E$33)</f>
        <v>43</v>
      </c>
      <c r="AI16" s="16">
        <f>GraysHarbor!$E$34</f>
        <v>0</v>
      </c>
      <c r="AJ16" s="20">
        <f t="shared" si="3"/>
        <v>21060</v>
      </c>
      <c r="AK16" s="20">
        <f t="shared" si="4"/>
        <v>20833</v>
      </c>
      <c r="AL16" s="6">
        <f t="shared" si="8"/>
        <v>227</v>
      </c>
      <c r="AM16" s="20">
        <f t="shared" si="7"/>
        <v>37228</v>
      </c>
    </row>
    <row r="17" spans="1:39" x14ac:dyDescent="0.2">
      <c r="A17" s="7" t="s">
        <v>258</v>
      </c>
      <c r="B17" s="14">
        <f>Island!$H$7</f>
        <v>50272</v>
      </c>
      <c r="C17" s="14">
        <f>Island!$H$8</f>
        <v>6569</v>
      </c>
      <c r="D17" s="14">
        <f>Island!C$13</f>
        <v>50738</v>
      </c>
      <c r="E17" s="14">
        <f>Island!D$13</f>
        <v>31999</v>
      </c>
      <c r="F17" s="14">
        <f>Island!$E$13</f>
        <v>31754</v>
      </c>
      <c r="G17" s="14">
        <f>Island!$F$13</f>
        <v>14</v>
      </c>
      <c r="H17" s="14">
        <f>Island!$G$13</f>
        <v>231</v>
      </c>
      <c r="I17" s="14">
        <f t="shared" si="6"/>
        <v>0</v>
      </c>
      <c r="J17" s="14">
        <f>Island!$H$26</f>
        <v>0</v>
      </c>
      <c r="K17" s="5" t="str">
        <f>Island!$D$20</f>
        <v>Write Answer Here</v>
      </c>
      <c r="L17" s="14">
        <f>Island!$C$14</f>
        <v>2756</v>
      </c>
      <c r="M17" s="14">
        <f>Island!$D$14</f>
        <v>745</v>
      </c>
      <c r="N17" s="14">
        <f>Island!$E$14</f>
        <v>743</v>
      </c>
      <c r="O17" s="14">
        <f>Island!$G$14</f>
        <v>2</v>
      </c>
      <c r="P17" s="15">
        <f>Island!$D$15</f>
        <v>1</v>
      </c>
      <c r="Q17" s="15">
        <f>Island!$E$15</f>
        <v>1</v>
      </c>
      <c r="R17" s="16">
        <f>Island!C$16</f>
        <v>0</v>
      </c>
      <c r="S17" s="16">
        <f>Island!D$16</f>
        <v>1</v>
      </c>
      <c r="T17" s="16">
        <f>Island!$F$16</f>
        <v>0</v>
      </c>
      <c r="U17" s="17">
        <f>Island!$E$16</f>
        <v>1</v>
      </c>
      <c r="V17" s="16">
        <f>Island!$G$16</f>
        <v>0</v>
      </c>
      <c r="W17" s="505">
        <f t="shared" si="0"/>
        <v>2757</v>
      </c>
      <c r="X17" s="505">
        <f t="shared" si="1"/>
        <v>744</v>
      </c>
      <c r="Y17" s="18">
        <f>Island!$E$17</f>
        <v>0</v>
      </c>
      <c r="Z17" s="509">
        <f>Island!$C$23</f>
        <v>31745</v>
      </c>
      <c r="AA17" s="509">
        <f>Island!$C$24</f>
        <v>1</v>
      </c>
      <c r="AB17" s="509">
        <f>Island!$C$25</f>
        <v>10</v>
      </c>
      <c r="AC17" s="509">
        <f>Island!$C$26</f>
        <v>31754</v>
      </c>
      <c r="AD17" s="14">
        <f>Island!$C$27</f>
        <v>0</v>
      </c>
      <c r="AE17" s="19">
        <f>SUM(Island!$C$32:$C$33)</f>
        <v>94</v>
      </c>
      <c r="AF17" s="16">
        <f>Island!$C$34</f>
        <v>13362</v>
      </c>
      <c r="AG17" s="20">
        <f t="shared" si="2"/>
        <v>18543</v>
      </c>
      <c r="AH17" s="19">
        <f>SUM(Island!$E$32:$E$33)</f>
        <v>298</v>
      </c>
      <c r="AI17" s="16">
        <f>Island!$E$34</f>
        <v>0</v>
      </c>
      <c r="AJ17" s="20">
        <f t="shared" si="3"/>
        <v>31252</v>
      </c>
      <c r="AK17" s="20">
        <f t="shared" si="4"/>
        <v>31009</v>
      </c>
      <c r="AL17" s="6">
        <f t="shared" si="8"/>
        <v>243</v>
      </c>
      <c r="AM17" s="20">
        <f t="shared" si="7"/>
        <v>47982</v>
      </c>
    </row>
    <row r="18" spans="1:39" x14ac:dyDescent="0.2">
      <c r="A18" s="4" t="s">
        <v>74</v>
      </c>
      <c r="B18" s="14">
        <f>Jefferson!$H$7</f>
        <v>22867</v>
      </c>
      <c r="C18" s="14">
        <f>Jefferson!$H$8</f>
        <v>2607</v>
      </c>
      <c r="D18" s="14">
        <f>Jefferson!C$13</f>
        <v>22867</v>
      </c>
      <c r="E18" s="14">
        <f>Jefferson!D$13</f>
        <v>16218</v>
      </c>
      <c r="F18" s="14">
        <f>Jefferson!$E$13</f>
        <v>16135</v>
      </c>
      <c r="G18" s="14">
        <f>Jefferson!$F$13</f>
        <v>0</v>
      </c>
      <c r="H18" s="14">
        <f>Jefferson!$G$13</f>
        <v>82</v>
      </c>
      <c r="I18" s="14">
        <f t="shared" si="6"/>
        <v>1</v>
      </c>
      <c r="J18" s="14">
        <f>Jefferson!$H$26</f>
        <v>0</v>
      </c>
      <c r="K18" s="5" t="str">
        <f>Jefferson!$D$20</f>
        <v>Write Answer Here</v>
      </c>
      <c r="L18" s="14">
        <f>Jefferson!$C$14</f>
        <v>286</v>
      </c>
      <c r="M18" s="14">
        <f>Jefferson!$D$14</f>
        <v>86</v>
      </c>
      <c r="N18" s="14">
        <f>Jefferson!$E$14</f>
        <v>85</v>
      </c>
      <c r="O18" s="14">
        <f>Jefferson!$G$14</f>
        <v>1</v>
      </c>
      <c r="P18" s="15">
        <f>Jefferson!$D$15</f>
        <v>0</v>
      </c>
      <c r="Q18" s="15">
        <f>Jefferson!$E$15</f>
        <v>0</v>
      </c>
      <c r="R18" s="16">
        <f>Jefferson!C$16</f>
        <v>1</v>
      </c>
      <c r="S18" s="16">
        <f>Jefferson!D$16</f>
        <v>1</v>
      </c>
      <c r="T18" s="16">
        <f>Jefferson!$F$16</f>
        <v>0</v>
      </c>
      <c r="U18" s="17">
        <f>Jefferson!$E$16</f>
        <v>1</v>
      </c>
      <c r="V18" s="16">
        <f>Jefferson!$G$16</f>
        <v>0</v>
      </c>
      <c r="W18" s="505">
        <f t="shared" si="0"/>
        <v>286</v>
      </c>
      <c r="X18" s="505">
        <f t="shared" si="1"/>
        <v>85</v>
      </c>
      <c r="Y18" s="18">
        <f>Jefferson!$E$17</f>
        <v>0</v>
      </c>
      <c r="Z18" s="509">
        <f>Jefferson!$C$23</f>
        <v>16128</v>
      </c>
      <c r="AA18" s="509">
        <f>Jefferson!$C$24</f>
        <v>0</v>
      </c>
      <c r="AB18" s="509">
        <f>Jefferson!$C$25</f>
        <v>7</v>
      </c>
      <c r="AC18" s="509">
        <f>Jefferson!$C$26</f>
        <v>16135</v>
      </c>
      <c r="AD18" s="14">
        <f>Jefferson!$C$27</f>
        <v>0</v>
      </c>
      <c r="AE18" s="19">
        <f>SUM(Jefferson!$C$32:$C$33)</f>
        <v>28</v>
      </c>
      <c r="AF18" s="16">
        <f>Jefferson!$C$34</f>
        <v>6493</v>
      </c>
      <c r="AG18" s="20">
        <f t="shared" si="2"/>
        <v>9697</v>
      </c>
      <c r="AH18" s="19">
        <f>SUM(Jefferson!$E$32:$E$33)</f>
        <v>64</v>
      </c>
      <c r="AI18" s="16">
        <f>Jefferson!$E$34</f>
        <v>0</v>
      </c>
      <c r="AJ18" s="20">
        <f t="shared" si="3"/>
        <v>16131</v>
      </c>
      <c r="AK18" s="20">
        <f t="shared" si="4"/>
        <v>16049</v>
      </c>
      <c r="AL18" s="6">
        <f t="shared" si="8"/>
        <v>82</v>
      </c>
      <c r="AM18" s="20">
        <f t="shared" si="7"/>
        <v>22580</v>
      </c>
    </row>
    <row r="19" spans="1:39" x14ac:dyDescent="0.2">
      <c r="A19" s="4" t="s">
        <v>75</v>
      </c>
      <c r="B19" s="14">
        <f>King!$H$7</f>
        <v>1181076</v>
      </c>
      <c r="C19" s="14">
        <f>King!$H$8</f>
        <v>131357</v>
      </c>
      <c r="D19" s="14">
        <f>King!C$13</f>
        <v>1196055</v>
      </c>
      <c r="E19" s="14">
        <f>King!D$13</f>
        <v>644192</v>
      </c>
      <c r="F19" s="14">
        <f>King!$E$13</f>
        <v>631020</v>
      </c>
      <c r="G19" s="14">
        <f>King!$F$13</f>
        <v>23</v>
      </c>
      <c r="H19" s="14">
        <f>King!$G$13</f>
        <v>13149</v>
      </c>
      <c r="I19" s="14">
        <f t="shared" si="6"/>
        <v>0</v>
      </c>
      <c r="J19" s="14">
        <f>King!$H$26</f>
        <v>0</v>
      </c>
      <c r="K19" s="5" t="str">
        <f>King!$D$20</f>
        <v>Write Answer Here</v>
      </c>
      <c r="L19" s="14">
        <f>King!$C$14</f>
        <v>17522</v>
      </c>
      <c r="M19" s="14">
        <f>King!$D$14</f>
        <v>4831</v>
      </c>
      <c r="N19" s="14">
        <f>King!$E$14</f>
        <v>4745</v>
      </c>
      <c r="O19" s="14">
        <f>King!$G$14</f>
        <v>86</v>
      </c>
      <c r="P19" s="15">
        <f>King!$D$15</f>
        <v>6</v>
      </c>
      <c r="Q19" s="15">
        <f>King!$E$15</f>
        <v>6</v>
      </c>
      <c r="R19" s="16">
        <f>King!C$16</f>
        <v>130</v>
      </c>
      <c r="S19" s="16">
        <f>King!D$16</f>
        <v>130</v>
      </c>
      <c r="T19" s="16">
        <f>King!$F$16</f>
        <v>23</v>
      </c>
      <c r="U19" s="17">
        <f>King!$E$16</f>
        <v>85</v>
      </c>
      <c r="V19" s="16">
        <f>King!$G$16</f>
        <v>22</v>
      </c>
      <c r="W19" s="505">
        <f t="shared" si="0"/>
        <v>17528</v>
      </c>
      <c r="X19" s="505">
        <f t="shared" si="1"/>
        <v>4751</v>
      </c>
      <c r="Y19" s="18">
        <f>King!$E$17</f>
        <v>760</v>
      </c>
      <c r="Z19" s="509">
        <f>King!$C$23</f>
        <v>630949</v>
      </c>
      <c r="AA19" s="509">
        <f>King!$C$24</f>
        <v>26</v>
      </c>
      <c r="AB19" s="509">
        <f>King!$C$25</f>
        <v>97</v>
      </c>
      <c r="AC19" s="509">
        <f>King!$C$26</f>
        <v>631020</v>
      </c>
      <c r="AD19" s="14">
        <f>King!$C$27</f>
        <v>0</v>
      </c>
      <c r="AE19" s="19">
        <f>SUM(King!$C$32:$C$33)</f>
        <v>1897</v>
      </c>
      <c r="AF19" s="16">
        <f>King!$C$34</f>
        <v>139453</v>
      </c>
      <c r="AG19" s="20">
        <f t="shared" si="2"/>
        <v>502082</v>
      </c>
      <c r="AH19" s="19">
        <f>SUM(King!$E$32:$E$33)</f>
        <v>5247</v>
      </c>
      <c r="AI19" s="16">
        <f>King!$E$34</f>
        <v>0</v>
      </c>
      <c r="AJ19" s="20">
        <f t="shared" si="3"/>
        <v>638465</v>
      </c>
      <c r="AK19" s="20">
        <f t="shared" si="4"/>
        <v>625424</v>
      </c>
      <c r="AL19" s="6">
        <f t="shared" si="8"/>
        <v>13041</v>
      </c>
      <c r="AM19" s="20">
        <f t="shared" si="7"/>
        <v>1177643</v>
      </c>
    </row>
    <row r="20" spans="1:39" x14ac:dyDescent="0.2">
      <c r="A20" s="4" t="s">
        <v>76</v>
      </c>
      <c r="B20" s="14">
        <f>Kitsap!$H$7</f>
        <v>154462</v>
      </c>
      <c r="C20" s="14">
        <f>Kitsap!$H$8</f>
        <v>51100</v>
      </c>
      <c r="D20" s="14">
        <f>Kitsap!C$13</f>
        <v>155724</v>
      </c>
      <c r="E20" s="14">
        <f>Kitsap!D$13</f>
        <v>87460</v>
      </c>
      <c r="F20" s="14">
        <f>Kitsap!$E$13</f>
        <v>86551</v>
      </c>
      <c r="G20" s="14">
        <f>Kitsap!$F$13</f>
        <v>13</v>
      </c>
      <c r="H20" s="14">
        <f>Kitsap!$G$13</f>
        <v>894</v>
      </c>
      <c r="I20" s="14">
        <f t="shared" si="6"/>
        <v>2</v>
      </c>
      <c r="J20" s="14">
        <f>Kitsap!$H$26</f>
        <v>0</v>
      </c>
      <c r="K20" s="5" t="str">
        <f>Kitsap!$D$20</f>
        <v>Write Answer Here</v>
      </c>
      <c r="L20" s="14">
        <f>Kitsap!$C$14</f>
        <v>7553</v>
      </c>
      <c r="M20" s="14">
        <f>Kitsap!$D$14</f>
        <v>2137</v>
      </c>
      <c r="N20" s="14">
        <f>Kitsap!$E$14</f>
        <v>2103</v>
      </c>
      <c r="O20" s="14">
        <f>Kitsap!$G$14</f>
        <v>34</v>
      </c>
      <c r="P20" s="15">
        <f>Kitsap!$D$15</f>
        <v>0</v>
      </c>
      <c r="Q20" s="15">
        <f>Kitsap!$E$15</f>
        <v>0</v>
      </c>
      <c r="R20" s="16">
        <f>Kitsap!C$16</f>
        <v>24</v>
      </c>
      <c r="S20" s="16">
        <f>Kitsap!D$16</f>
        <v>35</v>
      </c>
      <c r="T20" s="16">
        <f>Kitsap!$F$16</f>
        <v>7</v>
      </c>
      <c r="U20" s="17">
        <f>Kitsap!$E$16</f>
        <v>15</v>
      </c>
      <c r="V20" s="16">
        <f>Kitsap!$G$16</f>
        <v>13</v>
      </c>
      <c r="W20" s="505">
        <f t="shared" si="0"/>
        <v>7553</v>
      </c>
      <c r="X20" s="505">
        <f t="shared" si="1"/>
        <v>2103</v>
      </c>
      <c r="Y20" s="18">
        <f>Kitsap!$E$17</f>
        <v>2</v>
      </c>
      <c r="Z20" s="509">
        <f>Kitsap!$C$22</f>
        <v>86540</v>
      </c>
      <c r="AA20" s="509">
        <f>Kitsap!$C$23</f>
        <v>3</v>
      </c>
      <c r="AB20" s="509">
        <f>Kitsap!$C$24</f>
        <v>11</v>
      </c>
      <c r="AC20" s="509">
        <f>Kitsap!$C$25</f>
        <v>86548</v>
      </c>
      <c r="AD20" s="14">
        <f>Kitsap!$C$26</f>
        <v>-3</v>
      </c>
      <c r="AE20" s="19">
        <f>SUM(Kitsap!C31:C32)</f>
        <v>248</v>
      </c>
      <c r="AF20" s="16">
        <f>Kitsap!$C$33</f>
        <v>40595</v>
      </c>
      <c r="AG20" s="20">
        <f t="shared" si="2"/>
        <v>46615</v>
      </c>
      <c r="AH20" s="19">
        <f>SUM(Kitsap!E31:E32)</f>
        <v>1289</v>
      </c>
      <c r="AI20" s="16">
        <f>Kitsap!$E$33</f>
        <v>252</v>
      </c>
      <c r="AJ20" s="20">
        <f t="shared" si="3"/>
        <v>85286</v>
      </c>
      <c r="AK20" s="20">
        <f t="shared" si="4"/>
        <v>84431</v>
      </c>
      <c r="AL20" s="6">
        <f t="shared" si="8"/>
        <v>855</v>
      </c>
      <c r="AM20" s="20">
        <f t="shared" si="7"/>
        <v>148145</v>
      </c>
    </row>
    <row r="21" spans="1:39" x14ac:dyDescent="0.2">
      <c r="A21" s="4" t="s">
        <v>77</v>
      </c>
      <c r="B21" s="14">
        <f>Kittitas!$H$7</f>
        <v>21882</v>
      </c>
      <c r="C21" s="14">
        <f>Kittitas!$H$8</f>
        <v>3276</v>
      </c>
      <c r="D21" s="14">
        <f>Kittitas!C$13</f>
        <v>22146</v>
      </c>
      <c r="E21" s="14">
        <f>Kittitas!D$13</f>
        <v>13379</v>
      </c>
      <c r="F21" s="14">
        <f>Kittitas!$E$13</f>
        <v>13227</v>
      </c>
      <c r="G21" s="14">
        <f>Kittitas!$F$13</f>
        <v>0</v>
      </c>
      <c r="H21" s="14">
        <f>Kittitas!$G$13</f>
        <v>152</v>
      </c>
      <c r="I21" s="14">
        <f t="shared" si="6"/>
        <v>0</v>
      </c>
      <c r="J21" s="14">
        <f>Kittitas!$H$26</f>
        <v>0</v>
      </c>
      <c r="K21" s="5" t="str">
        <f>Kittitas!$D$20</f>
        <v>Write Answer Here</v>
      </c>
      <c r="L21" s="14">
        <f>Kittitas!$C$14</f>
        <v>174</v>
      </c>
      <c r="M21" s="14">
        <f>Kittitas!$D$14</f>
        <v>56</v>
      </c>
      <c r="N21" s="14">
        <f>Kittitas!$E$14</f>
        <v>56</v>
      </c>
      <c r="O21" s="14">
        <f>Kittitas!$G$14</f>
        <v>0</v>
      </c>
      <c r="P21" s="15">
        <f>Kittitas!$D$15</f>
        <v>0</v>
      </c>
      <c r="Q21" s="15">
        <f>Kittitas!$E$15</f>
        <v>0</v>
      </c>
      <c r="R21" s="16">
        <f>Kittitas!C$16</f>
        <v>0</v>
      </c>
      <c r="S21" s="16">
        <f>Kittitas!D$16</f>
        <v>4</v>
      </c>
      <c r="T21" s="16">
        <f>Kittitas!$F$16</f>
        <v>0</v>
      </c>
      <c r="U21" s="17">
        <f>Kittitas!$E$16</f>
        <v>4</v>
      </c>
      <c r="V21" s="16">
        <f>Kittitas!$G$16</f>
        <v>0</v>
      </c>
      <c r="W21" s="505">
        <f t="shared" si="0"/>
        <v>174</v>
      </c>
      <c r="X21" s="505">
        <f t="shared" si="1"/>
        <v>56</v>
      </c>
      <c r="Y21" s="18">
        <f>Kittitas!$E$17</f>
        <v>0</v>
      </c>
      <c r="Z21" s="509">
        <f>Kittitas!$C$23</f>
        <v>13226</v>
      </c>
      <c r="AA21" s="509">
        <f>Kittitas!$C$24</f>
        <v>0</v>
      </c>
      <c r="AB21" s="509">
        <f>Kittitas!$C$25</f>
        <v>1</v>
      </c>
      <c r="AC21" s="509">
        <f>Kittitas!$C$26</f>
        <v>13227</v>
      </c>
      <c r="AD21" s="14">
        <f>Kittitas!$C$27</f>
        <v>0</v>
      </c>
      <c r="AE21" s="19">
        <f>SUM(Kittitas!$C$32:$C$33)</f>
        <v>19</v>
      </c>
      <c r="AF21" s="16">
        <f>Kittitas!$C$34</f>
        <v>8851</v>
      </c>
      <c r="AG21" s="20">
        <f t="shared" si="2"/>
        <v>4509</v>
      </c>
      <c r="AH21" s="19">
        <f>SUM(Kittitas!$E$32:$E$33)</f>
        <v>54</v>
      </c>
      <c r="AI21" s="16">
        <f>Kittitas!$E$34</f>
        <v>23</v>
      </c>
      <c r="AJ21" s="20">
        <f t="shared" si="3"/>
        <v>13319</v>
      </c>
      <c r="AK21" s="20">
        <f t="shared" si="4"/>
        <v>13167</v>
      </c>
      <c r="AL21" s="6">
        <f t="shared" si="8"/>
        <v>152</v>
      </c>
      <c r="AM21" s="20">
        <f t="shared" si="7"/>
        <v>21972</v>
      </c>
    </row>
    <row r="22" spans="1:39" x14ac:dyDescent="0.2">
      <c r="A22" s="4" t="s">
        <v>78</v>
      </c>
      <c r="B22" s="14">
        <f>Klickitat!$H$7</f>
        <v>13003</v>
      </c>
      <c r="C22" s="14">
        <f>Klickitat!$H$8</f>
        <v>1633</v>
      </c>
      <c r="D22" s="14">
        <f>Klickitat!C$13</f>
        <v>13093</v>
      </c>
      <c r="E22" s="14">
        <f>Klickitat!D$13</f>
        <v>8498</v>
      </c>
      <c r="F22" s="14">
        <f>Klickitat!$E$13</f>
        <v>8469</v>
      </c>
      <c r="G22" s="14">
        <f>Klickitat!$F$13</f>
        <v>0</v>
      </c>
      <c r="H22" s="14">
        <f>Klickitat!$G$13</f>
        <v>29</v>
      </c>
      <c r="I22" s="14">
        <f t="shared" si="6"/>
        <v>0</v>
      </c>
      <c r="J22" s="14">
        <f>Klickitat!$H$26</f>
        <v>0</v>
      </c>
      <c r="K22" s="5" t="str">
        <f>Klickitat!$D$20</f>
        <v>Write Answer Here</v>
      </c>
      <c r="L22" s="14">
        <f>Klickitat!$C$14</f>
        <v>135</v>
      </c>
      <c r="M22" s="14">
        <f>Klickitat!$D$14</f>
        <v>25</v>
      </c>
      <c r="N22" s="14">
        <f>Klickitat!$E$14</f>
        <v>25</v>
      </c>
      <c r="O22" s="14">
        <f>Klickitat!$G$14</f>
        <v>0</v>
      </c>
      <c r="P22" s="15">
        <f>Klickitat!$D$15</f>
        <v>0</v>
      </c>
      <c r="Q22" s="15">
        <f>Klickitat!$E$15</f>
        <v>0</v>
      </c>
      <c r="R22" s="16">
        <f>Klickitat!C$16</f>
        <v>0</v>
      </c>
      <c r="S22" s="16">
        <f>Klickitat!D$16</f>
        <v>0</v>
      </c>
      <c r="T22" s="16">
        <f>Klickitat!$F$16</f>
        <v>0</v>
      </c>
      <c r="U22" s="17">
        <f>Klickitat!$E$16</f>
        <v>0</v>
      </c>
      <c r="V22" s="16">
        <f>Klickitat!$G$16</f>
        <v>0</v>
      </c>
      <c r="W22" s="505">
        <f t="shared" si="0"/>
        <v>135</v>
      </c>
      <c r="X22" s="505">
        <f t="shared" si="1"/>
        <v>25</v>
      </c>
      <c r="Y22" s="18">
        <f>Klickitat!$E$17</f>
        <v>0</v>
      </c>
      <c r="Z22" s="509">
        <f>Klickitat!$C$23</f>
        <v>8468</v>
      </c>
      <c r="AA22" s="509">
        <f>Klickitat!$C$24</f>
        <v>0</v>
      </c>
      <c r="AB22" s="509">
        <f>Klickitat!$C$25</f>
        <v>1</v>
      </c>
      <c r="AC22" s="509">
        <f>Klickitat!$C$26</f>
        <v>8469</v>
      </c>
      <c r="AD22" s="14">
        <f>Klickitat!$C$27</f>
        <v>0</v>
      </c>
      <c r="AE22" s="19">
        <f>SUM(Klickitat!$C$32:$C$33)</f>
        <v>3</v>
      </c>
      <c r="AF22" s="16">
        <f>Klickitat!$C$34</f>
        <v>6278</v>
      </c>
      <c r="AG22" s="20">
        <f t="shared" si="2"/>
        <v>2217</v>
      </c>
      <c r="AH22" s="19">
        <f>SUM(Klickitat!$E$32:$E$33)</f>
        <v>6</v>
      </c>
      <c r="AI22" s="16">
        <f>Klickitat!$E$34</f>
        <v>0</v>
      </c>
      <c r="AJ22" s="20">
        <f t="shared" si="3"/>
        <v>8473</v>
      </c>
      <c r="AK22" s="20">
        <f t="shared" si="4"/>
        <v>8444</v>
      </c>
      <c r="AL22" s="6">
        <f t="shared" si="8"/>
        <v>29</v>
      </c>
      <c r="AM22" s="20">
        <f t="shared" si="7"/>
        <v>12958</v>
      </c>
    </row>
    <row r="23" spans="1:39" x14ac:dyDescent="0.2">
      <c r="A23" s="4" t="s">
        <v>80</v>
      </c>
      <c r="B23" s="14">
        <f>Lewis!$H$7</f>
        <v>43772</v>
      </c>
      <c r="C23" s="14">
        <f>Lewis!$H$8</f>
        <v>3935</v>
      </c>
      <c r="D23" s="14">
        <f>Lewis!C$13</f>
        <v>43772</v>
      </c>
      <c r="E23" s="14">
        <f>Lewis!D$13</f>
        <v>25152</v>
      </c>
      <c r="F23" s="14">
        <f>Lewis!$E$13</f>
        <v>24979</v>
      </c>
      <c r="G23" s="14">
        <f>Lewis!$F$13</f>
        <v>2</v>
      </c>
      <c r="H23" s="14">
        <f>Lewis!$G$13</f>
        <v>171</v>
      </c>
      <c r="I23" s="14">
        <f t="shared" si="6"/>
        <v>0</v>
      </c>
      <c r="J23" s="14">
        <f>Lewis!$H$26</f>
        <v>0</v>
      </c>
      <c r="K23" s="5" t="str">
        <f>Lewis!$D$20</f>
        <v>Write Answer Here</v>
      </c>
      <c r="L23" s="14">
        <f>Lewis!$C$14</f>
        <v>289</v>
      </c>
      <c r="M23" s="14">
        <f>Lewis!$D$14</f>
        <v>66</v>
      </c>
      <c r="N23" s="14">
        <f>Lewis!$E$14</f>
        <v>66</v>
      </c>
      <c r="O23" s="14">
        <f>Lewis!$G$14</f>
        <v>0</v>
      </c>
      <c r="P23" s="15">
        <f>Lewis!$D$15</f>
        <v>1</v>
      </c>
      <c r="Q23" s="15">
        <f>Lewis!$E$15</f>
        <v>1</v>
      </c>
      <c r="R23" s="16">
        <f>Lewis!C$16</f>
        <v>5</v>
      </c>
      <c r="S23" s="16">
        <f>Lewis!D$16</f>
        <v>5</v>
      </c>
      <c r="T23" s="16">
        <f>Lewis!$F$16</f>
        <v>2</v>
      </c>
      <c r="U23" s="17">
        <f>Lewis!$E$16</f>
        <v>3</v>
      </c>
      <c r="V23" s="16">
        <f>Lewis!$G$16</f>
        <v>0</v>
      </c>
      <c r="W23" s="505">
        <f t="shared" si="0"/>
        <v>290</v>
      </c>
      <c r="X23" s="505">
        <f t="shared" si="1"/>
        <v>67</v>
      </c>
      <c r="Y23" s="18">
        <f>Lewis!$E$17</f>
        <v>0</v>
      </c>
      <c r="Z23" s="509">
        <f>Lewis!$C$23</f>
        <v>24974</v>
      </c>
      <c r="AA23" s="509">
        <f>Lewis!$C$24</f>
        <v>0</v>
      </c>
      <c r="AB23" s="509">
        <f>Lewis!$C$25</f>
        <v>5</v>
      </c>
      <c r="AC23" s="509">
        <f>Lewis!$C$26</f>
        <v>24979</v>
      </c>
      <c r="AD23" s="14">
        <f>Lewis!$C$27</f>
        <v>0</v>
      </c>
      <c r="AE23" s="19">
        <f>SUM(Lewis!$C$32:$C$33)</f>
        <v>5</v>
      </c>
      <c r="AF23" s="16">
        <f>Lewis!$C$34</f>
        <v>6191</v>
      </c>
      <c r="AG23" s="20">
        <f t="shared" si="2"/>
        <v>18956</v>
      </c>
      <c r="AH23" s="19">
        <f>SUM(Lewis!$E$32:$E$33)</f>
        <v>23</v>
      </c>
      <c r="AI23" s="16">
        <f>Lewis!$E$34</f>
        <v>0</v>
      </c>
      <c r="AJ23" s="20">
        <f t="shared" si="3"/>
        <v>25080</v>
      </c>
      <c r="AK23" s="20">
        <f t="shared" si="4"/>
        <v>24909</v>
      </c>
      <c r="AL23" s="6">
        <f t="shared" si="8"/>
        <v>171</v>
      </c>
      <c r="AM23" s="20">
        <f t="shared" si="7"/>
        <v>43478</v>
      </c>
    </row>
    <row r="24" spans="1:39" x14ac:dyDescent="0.2">
      <c r="A24" s="4" t="s">
        <v>83</v>
      </c>
      <c r="B24" s="14">
        <f>Lincoln!$H$7</f>
        <v>6966</v>
      </c>
      <c r="C24" s="14">
        <f>Lincoln!$H$8</f>
        <v>501</v>
      </c>
      <c r="D24" s="14">
        <f>Lincoln!C$13</f>
        <v>6974</v>
      </c>
      <c r="E24" s="14">
        <f>Lincoln!D$13</f>
        <v>4631</v>
      </c>
      <c r="F24" s="14">
        <f>Lincoln!$E$13</f>
        <v>4599</v>
      </c>
      <c r="G24" s="14">
        <f>Lincoln!$F$13</f>
        <v>0</v>
      </c>
      <c r="H24" s="14">
        <f>Lincoln!$G$13</f>
        <v>32</v>
      </c>
      <c r="I24" s="14">
        <f t="shared" si="6"/>
        <v>0</v>
      </c>
      <c r="J24" s="14">
        <f>Lincoln!$H$26</f>
        <v>0</v>
      </c>
      <c r="K24" s="5" t="str">
        <f>Lincoln!$D$20</f>
        <v>Write Answer Here</v>
      </c>
      <c r="L24" s="14">
        <f>Lincoln!$C$14</f>
        <v>77</v>
      </c>
      <c r="M24" s="14">
        <f>Lincoln!$D$14</f>
        <v>0</v>
      </c>
      <c r="N24" s="14">
        <f>Lincoln!$E$14</f>
        <v>0</v>
      </c>
      <c r="O24" s="14">
        <f>Lincoln!$G$14</f>
        <v>0</v>
      </c>
      <c r="P24" s="15">
        <f>Lincoln!$D$15</f>
        <v>0</v>
      </c>
      <c r="Q24" s="15">
        <f>Lincoln!$E$15</f>
        <v>0</v>
      </c>
      <c r="R24" s="16">
        <f>Lincoln!C$16</f>
        <v>2</v>
      </c>
      <c r="S24" s="16">
        <f>Lincoln!D$16</f>
        <v>2</v>
      </c>
      <c r="T24" s="16">
        <f>Lincoln!$F$16</f>
        <v>0</v>
      </c>
      <c r="U24" s="17">
        <f>Lincoln!$E$16</f>
        <v>1</v>
      </c>
      <c r="V24" s="16">
        <f>Lincoln!$G$16</f>
        <v>1</v>
      </c>
      <c r="W24" s="505">
        <f t="shared" si="0"/>
        <v>77</v>
      </c>
      <c r="X24" s="505">
        <f t="shared" si="1"/>
        <v>0</v>
      </c>
      <c r="Y24" s="18">
        <f>Lincoln!$E$17</f>
        <v>0</v>
      </c>
      <c r="Z24" s="509">
        <f>Lincoln!$C$23</f>
        <v>4599</v>
      </c>
      <c r="AA24" s="509">
        <f>Lincoln!$C$24</f>
        <v>0</v>
      </c>
      <c r="AB24" s="509">
        <f>Lincoln!$C$25</f>
        <v>0</v>
      </c>
      <c r="AC24" s="509">
        <f>Lincoln!$C$26</f>
        <v>4599</v>
      </c>
      <c r="AD24" s="14">
        <f>Lincoln!$C$27</f>
        <v>0</v>
      </c>
      <c r="AE24" s="19">
        <f>SUM(Lincoln!$C$32:$C$33)</f>
        <v>5</v>
      </c>
      <c r="AF24" s="16">
        <f>Lincoln!$C$34</f>
        <v>1259</v>
      </c>
      <c r="AG24" s="20">
        <f t="shared" si="2"/>
        <v>3367</v>
      </c>
      <c r="AH24" s="19">
        <f>SUM(Lincoln!$E$32:$E$33)</f>
        <v>2</v>
      </c>
      <c r="AI24" s="16">
        <f>Lincoln!$E$34</f>
        <v>0</v>
      </c>
      <c r="AJ24" s="20">
        <f t="shared" si="3"/>
        <v>4629</v>
      </c>
      <c r="AK24" s="20">
        <f t="shared" si="4"/>
        <v>4598</v>
      </c>
      <c r="AL24" s="6">
        <f t="shared" si="8"/>
        <v>31</v>
      </c>
      <c r="AM24" s="20">
        <f t="shared" si="7"/>
        <v>6895</v>
      </c>
    </row>
    <row r="25" spans="1:39" x14ac:dyDescent="0.2">
      <c r="A25" s="7" t="s">
        <v>85</v>
      </c>
      <c r="B25" s="14">
        <f>Mason!$H$7</f>
        <v>35130</v>
      </c>
      <c r="C25" s="14">
        <f>Mason!$H$8</f>
        <v>3522</v>
      </c>
      <c r="D25" s="14">
        <f>Mason!C$13</f>
        <v>35194</v>
      </c>
      <c r="E25" s="14">
        <f>Mason!D$13</f>
        <v>21046</v>
      </c>
      <c r="F25" s="14">
        <f>Mason!$E$13</f>
        <v>20903</v>
      </c>
      <c r="G25" s="14">
        <f>Mason!$F$13</f>
        <v>0</v>
      </c>
      <c r="H25" s="14">
        <f>Mason!$G$13</f>
        <v>143</v>
      </c>
      <c r="I25" s="14">
        <f t="shared" si="6"/>
        <v>0</v>
      </c>
      <c r="J25" s="14">
        <f>Mason!$H$26</f>
        <v>0</v>
      </c>
      <c r="K25" s="5" t="str">
        <f>Mason!$D$20</f>
        <v>Write Answer Here</v>
      </c>
      <c r="L25" s="14">
        <f>Mason!$C$14</f>
        <v>470</v>
      </c>
      <c r="M25" s="14">
        <f>Mason!$D$14</f>
        <v>156</v>
      </c>
      <c r="N25" s="14">
        <f>Mason!$E$14</f>
        <v>156</v>
      </c>
      <c r="O25" s="14">
        <f>Mason!$G$14</f>
        <v>0</v>
      </c>
      <c r="P25" s="15">
        <f>Mason!$D$15</f>
        <v>1</v>
      </c>
      <c r="Q25" s="15">
        <f>Mason!$E$15</f>
        <v>1</v>
      </c>
      <c r="R25" s="16">
        <f>Mason!C$16</f>
        <v>3</v>
      </c>
      <c r="S25" s="16">
        <f>Mason!D$16</f>
        <v>4</v>
      </c>
      <c r="T25" s="16">
        <f>Mason!$F$16</f>
        <v>0</v>
      </c>
      <c r="U25" s="17">
        <f>Mason!$E$16</f>
        <v>4</v>
      </c>
      <c r="V25" s="16">
        <f>Mason!$G$16</f>
        <v>0</v>
      </c>
      <c r="W25" s="505">
        <f t="shared" si="0"/>
        <v>471</v>
      </c>
      <c r="X25" s="505">
        <f t="shared" si="1"/>
        <v>157</v>
      </c>
      <c r="Y25" s="18">
        <f>Mason!$E$17</f>
        <v>0</v>
      </c>
      <c r="Z25" s="509">
        <f>Mason!$C$23</f>
        <v>20898</v>
      </c>
      <c r="AA25" s="509">
        <f>Mason!$C$24</f>
        <v>0</v>
      </c>
      <c r="AB25" s="509">
        <f>Mason!$C$25</f>
        <v>5</v>
      </c>
      <c r="AC25" s="509">
        <f>Mason!$C$26</f>
        <v>20903</v>
      </c>
      <c r="AD25" s="14">
        <f>Mason!$C$27</f>
        <v>0</v>
      </c>
      <c r="AE25" s="19">
        <f>SUM(Mason!$C$32:$C$33)</f>
        <v>35</v>
      </c>
      <c r="AF25" s="16">
        <f>Mason!$C$34</f>
        <v>13236</v>
      </c>
      <c r="AG25" s="20">
        <f t="shared" si="2"/>
        <v>7775</v>
      </c>
      <c r="AH25" s="19">
        <f>SUM(Mason!$E$32:$E$33)</f>
        <v>124</v>
      </c>
      <c r="AI25" s="16">
        <f>Mason!$E$34</f>
        <v>0</v>
      </c>
      <c r="AJ25" s="20">
        <f t="shared" si="3"/>
        <v>20885</v>
      </c>
      <c r="AK25" s="20">
        <f t="shared" si="4"/>
        <v>20742</v>
      </c>
      <c r="AL25" s="6">
        <f t="shared" si="8"/>
        <v>143</v>
      </c>
      <c r="AM25" s="20">
        <f t="shared" si="7"/>
        <v>34721</v>
      </c>
    </row>
    <row r="26" spans="1:39" x14ac:dyDescent="0.2">
      <c r="A26" s="4" t="s">
        <v>88</v>
      </c>
      <c r="B26" s="14">
        <f>Okanogan!$H$7</f>
        <v>21174</v>
      </c>
      <c r="C26" s="14">
        <f>Okanogan!$H$8</f>
        <v>2005</v>
      </c>
      <c r="D26" s="14">
        <f>Okanogan!C$13</f>
        <v>21507</v>
      </c>
      <c r="E26" s="14">
        <f>Okanogan!D$13</f>
        <v>12746</v>
      </c>
      <c r="F26" s="14">
        <f>Okanogan!$E$13</f>
        <v>12640</v>
      </c>
      <c r="G26" s="14">
        <f>Okanogan!$F$13</f>
        <v>0</v>
      </c>
      <c r="H26" s="14">
        <f>Okanogan!$G$13</f>
        <v>106</v>
      </c>
      <c r="I26" s="14">
        <f t="shared" si="6"/>
        <v>0</v>
      </c>
      <c r="J26" s="14">
        <f>Okanogan!$H$26</f>
        <v>0</v>
      </c>
      <c r="K26" s="5" t="str">
        <f>Okanogan!$D$20</f>
        <v>Write Answer Here</v>
      </c>
      <c r="L26" s="14">
        <f>Okanogan!$C$14</f>
        <v>179</v>
      </c>
      <c r="M26" s="14">
        <f>Okanogan!$D$14</f>
        <v>50</v>
      </c>
      <c r="N26" s="14">
        <f>Okanogan!$E$14</f>
        <v>50</v>
      </c>
      <c r="O26" s="14">
        <f>Okanogan!$G$14</f>
        <v>0</v>
      </c>
      <c r="P26" s="15">
        <f>Okanogan!$D$15</f>
        <v>0</v>
      </c>
      <c r="Q26" s="15">
        <f>Okanogan!$E$15</f>
        <v>0</v>
      </c>
      <c r="R26" s="16">
        <f>Okanogan!C$16</f>
        <v>1</v>
      </c>
      <c r="S26" s="16">
        <f>Okanogan!D$16</f>
        <v>1</v>
      </c>
      <c r="T26" s="16">
        <f>Okanogan!$F$16</f>
        <v>1</v>
      </c>
      <c r="U26" s="17">
        <f>Okanogan!$E$16</f>
        <v>0</v>
      </c>
      <c r="V26" s="16">
        <f>Okanogan!$G$16</f>
        <v>0</v>
      </c>
      <c r="W26" s="505">
        <f t="shared" si="0"/>
        <v>179</v>
      </c>
      <c r="X26" s="505">
        <f t="shared" si="1"/>
        <v>50</v>
      </c>
      <c r="Y26" s="18">
        <f>Okanogan!$E$17</f>
        <v>0</v>
      </c>
      <c r="Z26" s="509">
        <f>Okanogan!$C$23</f>
        <v>12640</v>
      </c>
      <c r="AA26" s="509">
        <f>Okanogan!$C$24</f>
        <v>0</v>
      </c>
      <c r="AB26" s="509">
        <f>Okanogan!$C$25</f>
        <v>0</v>
      </c>
      <c r="AC26" s="509">
        <f>Okanogan!$C$26</f>
        <v>12640</v>
      </c>
      <c r="AD26" s="14">
        <f>Okanogan!$C$27</f>
        <v>0</v>
      </c>
      <c r="AE26" s="19">
        <f>SUM(Okanogan!$C$32:$C$33)</f>
        <v>20</v>
      </c>
      <c r="AF26" s="16">
        <f>Okanogan!$C$34</f>
        <v>2213</v>
      </c>
      <c r="AG26" s="20">
        <f t="shared" si="2"/>
        <v>10513</v>
      </c>
      <c r="AH26" s="19">
        <f>SUM(Okanogan!$E$32:$E$33)</f>
        <v>27</v>
      </c>
      <c r="AI26" s="16">
        <f>Okanogan!$E$34</f>
        <v>0</v>
      </c>
      <c r="AJ26" s="20">
        <f t="shared" si="3"/>
        <v>12695</v>
      </c>
      <c r="AK26" s="20">
        <f t="shared" si="4"/>
        <v>12590</v>
      </c>
      <c r="AL26" s="6">
        <f t="shared" si="8"/>
        <v>105</v>
      </c>
      <c r="AM26" s="20">
        <f t="shared" si="7"/>
        <v>21327</v>
      </c>
    </row>
    <row r="27" spans="1:39" x14ac:dyDescent="0.2">
      <c r="A27" s="4" t="s">
        <v>259</v>
      </c>
      <c r="B27" s="14">
        <f>Pacific!$H$7</f>
        <v>13234</v>
      </c>
      <c r="C27" s="14">
        <f>Pacific!$H$8</f>
        <v>1092</v>
      </c>
      <c r="D27" s="14">
        <f>Pacific!C$13</f>
        <v>13235</v>
      </c>
      <c r="E27" s="14">
        <f>Pacific!D$13</f>
        <v>8407</v>
      </c>
      <c r="F27" s="14">
        <f>Pacific!$H$24</f>
        <v>8357</v>
      </c>
      <c r="G27" s="14">
        <f>Pacific!$F$13</f>
        <v>1</v>
      </c>
      <c r="H27" s="14">
        <f>Pacific!$G$13</f>
        <v>32</v>
      </c>
      <c r="I27" s="14">
        <f t="shared" si="6"/>
        <v>17</v>
      </c>
      <c r="J27" s="14">
        <f>Pacific!$H$26</f>
        <v>18</v>
      </c>
      <c r="K27" s="5" t="str">
        <f>Pacific!$D$20</f>
        <v>Write Answer Here</v>
      </c>
      <c r="L27" s="14">
        <f>Pacific!$C$14</f>
        <v>111</v>
      </c>
      <c r="M27" s="14">
        <f>Pacific!$D$14</f>
        <v>17</v>
      </c>
      <c r="N27" s="14">
        <f>Pacific!$E$14</f>
        <v>17</v>
      </c>
      <c r="O27" s="14">
        <f>Pacific!$G$14</f>
        <v>0</v>
      </c>
      <c r="P27" s="15">
        <f>Pacific!$D$15</f>
        <v>0</v>
      </c>
      <c r="Q27" s="15">
        <f>Pacific!$E$15</f>
        <v>0</v>
      </c>
      <c r="R27" s="16">
        <f>Pacific!C$16</f>
        <v>1</v>
      </c>
      <c r="S27" s="16">
        <f>Pacific!D$16</f>
        <v>1</v>
      </c>
      <c r="T27" s="16">
        <f>Pacific!$F$16</f>
        <v>0</v>
      </c>
      <c r="U27" s="17">
        <f>Pacific!$E$16</f>
        <v>0</v>
      </c>
      <c r="V27" s="16">
        <f>Pacific!$G$16</f>
        <v>1</v>
      </c>
      <c r="W27" s="505">
        <f t="shared" si="0"/>
        <v>111</v>
      </c>
      <c r="X27" s="505">
        <f t="shared" si="1"/>
        <v>17</v>
      </c>
      <c r="Y27" s="18">
        <f>Pacific!$E$17</f>
        <v>8</v>
      </c>
      <c r="Z27" s="509">
        <f>Pacific!$C$23</f>
        <v>8356</v>
      </c>
      <c r="AA27" s="509">
        <f>Pacific!$C$24</f>
        <v>0</v>
      </c>
      <c r="AB27" s="509">
        <f>Pacific!$C$25</f>
        <v>0</v>
      </c>
      <c r="AC27" s="509">
        <f>Pacific!$C$26</f>
        <v>8356</v>
      </c>
      <c r="AD27" s="14">
        <f>Pacific!$C$27</f>
        <v>-1</v>
      </c>
      <c r="AE27" s="19">
        <f>SUM(Pacific!$C$32:$C$33)</f>
        <v>3</v>
      </c>
      <c r="AF27" s="16"/>
      <c r="AG27" s="20">
        <f t="shared" si="2"/>
        <v>8396</v>
      </c>
      <c r="AH27" s="19">
        <f>SUM(Pacific!$E$32:$E$33)</f>
        <v>3</v>
      </c>
      <c r="AI27" s="16">
        <f>Pacific!$E$34</f>
        <v>0</v>
      </c>
      <c r="AJ27" s="20">
        <f t="shared" si="3"/>
        <v>8381</v>
      </c>
      <c r="AK27" s="20">
        <f t="shared" si="4"/>
        <v>8332</v>
      </c>
      <c r="AL27" s="6">
        <f t="shared" si="8"/>
        <v>49</v>
      </c>
      <c r="AM27" s="20">
        <f t="shared" si="7"/>
        <v>13115</v>
      </c>
    </row>
    <row r="28" spans="1:39" x14ac:dyDescent="0.2">
      <c r="A28" s="4" t="s">
        <v>260</v>
      </c>
      <c r="B28" s="14">
        <f>PendOreille!$H$7</f>
        <v>8137</v>
      </c>
      <c r="C28" s="14">
        <f>PendOreille!$H$8</f>
        <v>1749</v>
      </c>
      <c r="D28" s="14">
        <f>PendOreille!C$13</f>
        <v>8188</v>
      </c>
      <c r="E28" s="14">
        <f>PendOreille!D$13</f>
        <v>5357</v>
      </c>
      <c r="F28" s="14">
        <f>PendOreille!$E$13</f>
        <v>5257</v>
      </c>
      <c r="G28" s="14">
        <f>PendOreille!$F$13</f>
        <v>6</v>
      </c>
      <c r="H28" s="14">
        <f>PendOreille!$G$13</f>
        <v>94</v>
      </c>
      <c r="I28" s="14">
        <f t="shared" si="6"/>
        <v>0</v>
      </c>
      <c r="J28" s="14">
        <f>PendOreille!$H$26</f>
        <v>0</v>
      </c>
      <c r="K28" s="5" t="str">
        <f>PendOreille!$D$20</f>
        <v>Write Answer Here</v>
      </c>
      <c r="L28" s="14">
        <f>PendOreille!$C$14</f>
        <v>81</v>
      </c>
      <c r="M28" s="14">
        <f>PendOreille!$D$14</f>
        <v>24</v>
      </c>
      <c r="N28" s="14">
        <f>PendOreille!$E$14</f>
        <v>23</v>
      </c>
      <c r="O28" s="14">
        <f>PendOreille!$G$14</f>
        <v>1</v>
      </c>
      <c r="P28" s="15">
        <f>PendOreille!$D$15</f>
        <v>0</v>
      </c>
      <c r="Q28" s="15">
        <f>PendOreille!$E$15</f>
        <v>0</v>
      </c>
      <c r="R28" s="16">
        <f>PendOreille!C$16</f>
        <v>6</v>
      </c>
      <c r="S28" s="16">
        <f>PendOreille!D$16</f>
        <v>7</v>
      </c>
      <c r="T28" s="16">
        <f>PendOreille!$F$16</f>
        <v>6</v>
      </c>
      <c r="U28" s="17">
        <f>PendOreille!$E$16</f>
        <v>1</v>
      </c>
      <c r="V28" s="16">
        <f>PendOreille!$G$16</f>
        <v>0</v>
      </c>
      <c r="W28" s="505">
        <f t="shared" si="0"/>
        <v>81</v>
      </c>
      <c r="X28" s="505">
        <f t="shared" si="1"/>
        <v>23</v>
      </c>
      <c r="Y28" s="18">
        <f>PendOreille!$E$17</f>
        <v>0</v>
      </c>
      <c r="Z28" s="509">
        <f>PendOreille!$C$23</f>
        <v>5258</v>
      </c>
      <c r="AA28" s="509">
        <f>PendOreille!$C$24</f>
        <v>1</v>
      </c>
      <c r="AB28" s="509">
        <f>PendOreille!$C$25</f>
        <v>0</v>
      </c>
      <c r="AC28" s="509">
        <f>PendOreille!$C$26</f>
        <v>5257</v>
      </c>
      <c r="AD28" s="14">
        <f>PendOreille!$C$27</f>
        <v>0</v>
      </c>
      <c r="AE28" s="19">
        <f>SUM(PendOreille!$C$32:$C$33)</f>
        <v>0</v>
      </c>
      <c r="AF28" s="16">
        <f>PendOreille!$C$34</f>
        <v>2451</v>
      </c>
      <c r="AG28" s="20">
        <f t="shared" si="2"/>
        <v>2906</v>
      </c>
      <c r="AH28" s="19">
        <f>SUM(PendOreille!$E$32:$E$33)</f>
        <v>12</v>
      </c>
      <c r="AI28" s="16">
        <f>PendOreille!$E$34</f>
        <v>12</v>
      </c>
      <c r="AJ28" s="20">
        <f t="shared" si="3"/>
        <v>5326</v>
      </c>
      <c r="AK28" s="20">
        <f t="shared" si="4"/>
        <v>5233</v>
      </c>
      <c r="AL28" s="6">
        <f t="shared" si="8"/>
        <v>93</v>
      </c>
      <c r="AM28" s="20">
        <f t="shared" si="7"/>
        <v>8101</v>
      </c>
    </row>
    <row r="29" spans="1:39" x14ac:dyDescent="0.2">
      <c r="A29" s="4" t="s">
        <v>93</v>
      </c>
      <c r="B29" s="14">
        <f>Pierce!$H$7</f>
        <v>441987</v>
      </c>
      <c r="C29" s="14">
        <f>Pierce!$H$8</f>
        <v>61864</v>
      </c>
      <c r="D29" s="14">
        <f>Pierce!C$13</f>
        <v>442024</v>
      </c>
      <c r="E29" s="14">
        <f>Pierce!D$13</f>
        <v>222099</v>
      </c>
      <c r="F29" s="14">
        <f>Pierce!$E$13</f>
        <v>220827</v>
      </c>
      <c r="G29" s="14">
        <f>Pierce!$F$13</f>
        <v>80</v>
      </c>
      <c r="H29" s="14">
        <f>Pierce!$G$13</f>
        <v>1189</v>
      </c>
      <c r="I29" s="14">
        <f t="shared" si="6"/>
        <v>3</v>
      </c>
      <c r="J29" s="14">
        <f>Pierce!$H$26</f>
        <v>3</v>
      </c>
      <c r="K29" s="5" t="str">
        <f>Pierce!$D$20</f>
        <v>Write Answer Here</v>
      </c>
      <c r="L29" s="14">
        <f>Pierce!$C$14</f>
        <v>13734</v>
      </c>
      <c r="M29" s="14">
        <f>Pierce!$D$14</f>
        <v>3652</v>
      </c>
      <c r="N29" s="14">
        <f>Pierce!$E$14</f>
        <v>3605</v>
      </c>
      <c r="O29" s="14">
        <f>Pierce!$G$14</f>
        <v>47</v>
      </c>
      <c r="P29" s="15">
        <f>Pierce!$D$15</f>
        <v>9</v>
      </c>
      <c r="Q29" s="15">
        <f>Pierce!$E$15</f>
        <v>9</v>
      </c>
      <c r="R29" s="16">
        <f>Pierce!C$16</f>
        <v>117</v>
      </c>
      <c r="S29" s="16">
        <f>Pierce!D$16</f>
        <v>145</v>
      </c>
      <c r="T29" s="16">
        <f>Pierce!$F$16</f>
        <v>80</v>
      </c>
      <c r="U29" s="17">
        <f>Pierce!$E$16</f>
        <v>37</v>
      </c>
      <c r="V29" s="16">
        <f>Pierce!$G$16</f>
        <v>28</v>
      </c>
      <c r="W29" s="505">
        <f t="shared" si="0"/>
        <v>13743</v>
      </c>
      <c r="X29" s="505">
        <f t="shared" si="1"/>
        <v>3614</v>
      </c>
      <c r="Y29" s="18">
        <f>Pierce!$E$17</f>
        <v>615</v>
      </c>
      <c r="Z29" s="509">
        <f>Pierce!$C$23</f>
        <v>220793</v>
      </c>
      <c r="AA29" s="509">
        <f>Pierce!$C$24</f>
        <v>2</v>
      </c>
      <c r="AB29" s="509">
        <f>Pierce!$C$25</f>
        <v>37</v>
      </c>
      <c r="AC29" s="509">
        <f>Pierce!$C$26</f>
        <v>220828</v>
      </c>
      <c r="AD29" s="14">
        <f>Pierce!$C$27</f>
        <v>0</v>
      </c>
      <c r="AE29" s="19">
        <f>SUM(Pierce!$C$32:$C$33)</f>
        <v>165</v>
      </c>
      <c r="AF29" s="16">
        <f>Pierce!$C$34</f>
        <v>121192</v>
      </c>
      <c r="AG29" s="20">
        <f t="shared" si="2"/>
        <v>100127</v>
      </c>
      <c r="AH29" s="19">
        <f>SUM(Pierce!$E$32:$E$33)</f>
        <v>219</v>
      </c>
      <c r="AI29" s="16">
        <f>Pierce!$E$34</f>
        <v>0</v>
      </c>
      <c r="AJ29" s="20">
        <f t="shared" si="3"/>
        <v>217678</v>
      </c>
      <c r="AK29" s="20">
        <f t="shared" si="4"/>
        <v>216561</v>
      </c>
      <c r="AL29" s="6">
        <f t="shared" si="8"/>
        <v>1117</v>
      </c>
      <c r="AM29" s="20">
        <f t="shared" si="7"/>
        <v>427558</v>
      </c>
    </row>
    <row r="30" spans="1:39" x14ac:dyDescent="0.2">
      <c r="A30" s="4" t="s">
        <v>261</v>
      </c>
      <c r="B30" s="14">
        <f>SanJuan!$H$7</f>
        <v>11985</v>
      </c>
      <c r="C30" s="14">
        <f>SanJuan!$H$8</f>
        <v>860</v>
      </c>
      <c r="D30" s="14">
        <f>SanJuan!C$13</f>
        <v>11986</v>
      </c>
      <c r="E30" s="14">
        <f>SanJuan!D$13</f>
        <v>8645</v>
      </c>
      <c r="F30" s="14">
        <f>SanJuan!$E$13</f>
        <v>8583</v>
      </c>
      <c r="G30" s="14">
        <f>SanJuan!$F$13</f>
        <v>3</v>
      </c>
      <c r="H30" s="14">
        <f>SanJuan!$G$13</f>
        <v>59</v>
      </c>
      <c r="I30" s="14">
        <f t="shared" si="6"/>
        <v>0</v>
      </c>
      <c r="J30" s="14">
        <f>SanJuan!$H$26</f>
        <v>0</v>
      </c>
      <c r="K30" s="5" t="str">
        <f>SanJuan!$D$20</f>
        <v>Write Answer Here</v>
      </c>
      <c r="L30" s="14">
        <f>SanJuan!$C$14</f>
        <v>193</v>
      </c>
      <c r="M30" s="14">
        <f>SanJuan!$D$14</f>
        <v>62</v>
      </c>
      <c r="N30" s="14">
        <f>SanJuan!$E$14</f>
        <v>62</v>
      </c>
      <c r="O30" s="14">
        <f>SanJuan!$G$14</f>
        <v>0</v>
      </c>
      <c r="P30" s="15">
        <f>SanJuan!$D$15</f>
        <v>1</v>
      </c>
      <c r="Q30" s="15">
        <f>SanJuan!$E$15</f>
        <v>1</v>
      </c>
      <c r="R30" s="16">
        <f>SanJuan!C$16</f>
        <v>0</v>
      </c>
      <c r="S30" s="16">
        <f>SanJuan!D$16</f>
        <v>1</v>
      </c>
      <c r="T30" s="16">
        <f>SanJuan!$F$16</f>
        <v>0</v>
      </c>
      <c r="U30" s="17">
        <f>SanJuan!$E$16</f>
        <v>1</v>
      </c>
      <c r="V30" s="16">
        <f>SanJuan!$G$16</f>
        <v>0</v>
      </c>
      <c r="W30" s="505">
        <f t="shared" si="0"/>
        <v>194</v>
      </c>
      <c r="X30" s="505">
        <f t="shared" si="1"/>
        <v>63</v>
      </c>
      <c r="Y30" s="18">
        <f>SanJuan!$E$17</f>
        <v>0</v>
      </c>
      <c r="Z30" s="509">
        <f>SanJuan!$C$23</f>
        <v>8582</v>
      </c>
      <c r="AA30" s="509">
        <f>SanJuan!$C$24</f>
        <v>0</v>
      </c>
      <c r="AB30" s="509">
        <f>SanJuan!$C$25</f>
        <v>1</v>
      </c>
      <c r="AC30" s="509">
        <f>SanJuan!$C$26</f>
        <v>8583</v>
      </c>
      <c r="AD30" s="14">
        <f>SanJuan!$C$27</f>
        <v>0</v>
      </c>
      <c r="AE30" s="19">
        <f>SUM(SanJuan!$C$32:$C$33)</f>
        <v>10</v>
      </c>
      <c r="AF30" s="16">
        <f>SanJuan!$C$34</f>
        <v>5382</v>
      </c>
      <c r="AG30" s="20">
        <f t="shared" si="2"/>
        <v>3253</v>
      </c>
      <c r="AH30" s="19">
        <f>SUM(SanJuan!$E$32:$E$33)</f>
        <v>45</v>
      </c>
      <c r="AI30" s="16">
        <f>SanJuan!$E$34</f>
        <v>0</v>
      </c>
      <c r="AJ30" s="20">
        <f t="shared" si="3"/>
        <v>8581</v>
      </c>
      <c r="AK30" s="20">
        <f t="shared" si="4"/>
        <v>8519</v>
      </c>
      <c r="AL30" s="6">
        <f t="shared" si="8"/>
        <v>62</v>
      </c>
      <c r="AM30" s="20">
        <f t="shared" si="7"/>
        <v>11793</v>
      </c>
    </row>
    <row r="31" spans="1:39" x14ac:dyDescent="0.2">
      <c r="A31" s="4" t="s">
        <v>97</v>
      </c>
      <c r="B31" s="14">
        <f>Skagit!$H$7</f>
        <v>67205</v>
      </c>
      <c r="C31" s="14">
        <f>Skagit!$H$8</f>
        <v>8569</v>
      </c>
      <c r="D31" s="14">
        <f>Skagit!C$13</f>
        <v>67207</v>
      </c>
      <c r="E31" s="14">
        <f>Skagit!D$13</f>
        <v>41066</v>
      </c>
      <c r="F31" s="14">
        <f>Skagit!$E$13</f>
        <v>40825</v>
      </c>
      <c r="G31" s="14">
        <f>Skagit!$F$13</f>
        <v>0</v>
      </c>
      <c r="H31" s="14">
        <f>Skagit!$G$13</f>
        <v>241</v>
      </c>
      <c r="I31" s="14">
        <f t="shared" si="6"/>
        <v>0</v>
      </c>
      <c r="J31" s="14">
        <f>Skagit!$H$26</f>
        <v>0</v>
      </c>
      <c r="K31" s="5" t="str">
        <f>Skagit!$D$20</f>
        <v>Write Answer Here</v>
      </c>
      <c r="L31" s="14">
        <f>Skagit!$C$14</f>
        <v>522</v>
      </c>
      <c r="M31" s="14">
        <f>Skagit!$D$14</f>
        <v>123</v>
      </c>
      <c r="N31" s="14">
        <f>Skagit!$E$14</f>
        <v>122</v>
      </c>
      <c r="O31" s="14">
        <f>Skagit!$G$14</f>
        <v>1</v>
      </c>
      <c r="P31" s="15">
        <f>Skagit!$D$15</f>
        <v>0</v>
      </c>
      <c r="Q31" s="15">
        <f>Skagit!$E$15</f>
        <v>0</v>
      </c>
      <c r="R31" s="16">
        <f>Skagit!C$16</f>
        <v>0</v>
      </c>
      <c r="S31" s="16">
        <f>Skagit!D$16</f>
        <v>3</v>
      </c>
      <c r="T31" s="16">
        <f>Skagit!$F$16</f>
        <v>0</v>
      </c>
      <c r="U31" s="17">
        <f>Skagit!$E$16</f>
        <v>3</v>
      </c>
      <c r="V31" s="16">
        <f>Skagit!$G$16</f>
        <v>0</v>
      </c>
      <c r="W31" s="505">
        <f t="shared" si="0"/>
        <v>522</v>
      </c>
      <c r="X31" s="505">
        <f t="shared" si="1"/>
        <v>122</v>
      </c>
      <c r="Y31" s="18">
        <f>Skagit!$E$17</f>
        <v>0</v>
      </c>
      <c r="Z31" s="509">
        <f>Skagit!$C$23</f>
        <v>40823</v>
      </c>
      <c r="AA31" s="509">
        <f>Skagit!$C$24</f>
        <v>0</v>
      </c>
      <c r="AB31" s="509">
        <f>Skagit!$C$25</f>
        <v>2</v>
      </c>
      <c r="AC31" s="509">
        <f>Skagit!$C$26</f>
        <v>40825</v>
      </c>
      <c r="AD31" s="14">
        <f>Skagit!$C$27</f>
        <v>0</v>
      </c>
      <c r="AE31" s="19">
        <f>SUM(Skagit!$C$32:$C$33)</f>
        <v>31</v>
      </c>
      <c r="AF31" s="16">
        <f>Skagit!$C$34</f>
        <v>29461</v>
      </c>
      <c r="AG31" s="20">
        <f t="shared" si="2"/>
        <v>11574</v>
      </c>
      <c r="AH31" s="19">
        <f>SUM(Skagit!$E$32:$E$33)</f>
        <v>114</v>
      </c>
      <c r="AI31" s="16">
        <f>Skagit!$E$34</f>
        <v>0</v>
      </c>
      <c r="AJ31" s="20">
        <f t="shared" si="3"/>
        <v>40940</v>
      </c>
      <c r="AK31" s="20">
        <f t="shared" si="4"/>
        <v>40700</v>
      </c>
      <c r="AL31" s="6">
        <f t="shared" si="8"/>
        <v>240</v>
      </c>
      <c r="AM31" s="20">
        <f t="shared" si="7"/>
        <v>66685</v>
      </c>
    </row>
    <row r="32" spans="1:39" x14ac:dyDescent="0.2">
      <c r="A32" s="4" t="s">
        <v>233</v>
      </c>
      <c r="B32" s="14">
        <f>Skamania!$H$7</f>
        <v>6862</v>
      </c>
      <c r="C32" s="14">
        <f>Skamania!$H$8</f>
        <v>786</v>
      </c>
      <c r="D32" s="14">
        <f>Skamania!C$13</f>
        <v>6863</v>
      </c>
      <c r="E32" s="14">
        <f>Skamania!D$13</f>
        <v>4190</v>
      </c>
      <c r="F32" s="14">
        <f>Skamania!$E$13</f>
        <v>4147</v>
      </c>
      <c r="G32" s="14">
        <f>Skamania!$F$13</f>
        <v>20</v>
      </c>
      <c r="H32" s="14">
        <f>Skamania!$G$13</f>
        <v>23</v>
      </c>
      <c r="I32" s="14">
        <f t="shared" si="6"/>
        <v>0</v>
      </c>
      <c r="J32" s="14">
        <f>Skamania!$H$26</f>
        <v>0</v>
      </c>
      <c r="K32" s="5" t="str">
        <f>Skamania!$D$20</f>
        <v>Write Answer Here</v>
      </c>
      <c r="L32" s="14">
        <f>Skamania!$C$14</f>
        <v>78</v>
      </c>
      <c r="M32" s="14">
        <f>Skamania!$D$14</f>
        <v>24</v>
      </c>
      <c r="N32" s="14">
        <f>Skamania!$E$14</f>
        <v>23</v>
      </c>
      <c r="O32" s="14">
        <f>Skamania!$G$14</f>
        <v>1</v>
      </c>
      <c r="P32" s="15">
        <f>Skamania!$D$15</f>
        <v>0</v>
      </c>
      <c r="Q32" s="15">
        <f>Skamania!$E$15</f>
        <v>0</v>
      </c>
      <c r="R32" s="16">
        <f>Skamania!C$16</f>
        <v>0</v>
      </c>
      <c r="S32" s="16">
        <f>Skamania!D$16</f>
        <v>0</v>
      </c>
      <c r="T32" s="16">
        <f>Skamania!$F$16</f>
        <v>0</v>
      </c>
      <c r="U32" s="17">
        <f>Skamania!$E$16</f>
        <v>0</v>
      </c>
      <c r="V32" s="16">
        <f>Skamania!$G$16</f>
        <v>0</v>
      </c>
      <c r="W32" s="505">
        <f t="shared" si="0"/>
        <v>78</v>
      </c>
      <c r="X32" s="505">
        <f t="shared" si="1"/>
        <v>23</v>
      </c>
      <c r="Y32" s="18">
        <f>Skamania!$E$17</f>
        <v>0</v>
      </c>
      <c r="Z32" s="509">
        <f>Skamania!$C$23</f>
        <v>4146</v>
      </c>
      <c r="AA32" s="509">
        <f>Skamania!$C$24</f>
        <v>0</v>
      </c>
      <c r="AB32" s="509">
        <f>Skamania!$C$25</f>
        <v>1</v>
      </c>
      <c r="AC32" s="509">
        <f>Skamania!$C$26</f>
        <v>4147</v>
      </c>
      <c r="AD32" s="14">
        <f>Skamania!$C$27</f>
        <v>0</v>
      </c>
      <c r="AE32" s="19">
        <f>SUM(Skamania!$C$32:$C$33)</f>
        <v>8</v>
      </c>
      <c r="AF32" s="16">
        <f>Skamania!$C$34</f>
        <v>2775</v>
      </c>
      <c r="AG32" s="20">
        <f t="shared" si="2"/>
        <v>1407</v>
      </c>
      <c r="AH32" s="19">
        <f>SUM(Skamania!$E$32:$E$33)</f>
        <v>8</v>
      </c>
      <c r="AI32" s="16">
        <f>Skamania!$E$34</f>
        <v>0</v>
      </c>
      <c r="AJ32" s="20">
        <f t="shared" si="3"/>
        <v>4166</v>
      </c>
      <c r="AK32" s="20">
        <f t="shared" si="4"/>
        <v>4124</v>
      </c>
      <c r="AL32" s="6">
        <f t="shared" si="8"/>
        <v>42</v>
      </c>
      <c r="AM32" s="20">
        <f t="shared" si="7"/>
        <v>6785</v>
      </c>
    </row>
    <row r="33" spans="1:39" x14ac:dyDescent="0.2">
      <c r="A33" s="7" t="s">
        <v>100</v>
      </c>
      <c r="B33" s="14">
        <f>Snohomish!$H$7</f>
        <v>416389</v>
      </c>
      <c r="C33" s="14">
        <f>Snohomish!$H$8</f>
        <v>47993</v>
      </c>
      <c r="D33" s="14">
        <f>Snohomish!C$13</f>
        <v>419166</v>
      </c>
      <c r="E33" s="14">
        <f>Snohomish!D$13</f>
        <v>216116</v>
      </c>
      <c r="F33" s="14">
        <f>Snohomish!$E$13</f>
        <v>213648</v>
      </c>
      <c r="G33" s="14">
        <f>Snohomish!$F$13</f>
        <v>27</v>
      </c>
      <c r="H33" s="14">
        <f>Snohomish!$G$13</f>
        <v>2441</v>
      </c>
      <c r="I33" s="14">
        <f t="shared" si="6"/>
        <v>0</v>
      </c>
      <c r="J33" s="14">
        <f>Snohomish!$H$26</f>
        <v>1</v>
      </c>
      <c r="K33" s="5" t="str">
        <f>Snohomish!$D$20</f>
        <v>Write Answer Here</v>
      </c>
      <c r="L33" s="14">
        <f>Snohomish!$C$14</f>
        <v>4588</v>
      </c>
      <c r="M33" s="14">
        <f>Snohomish!$D$14</f>
        <v>1152</v>
      </c>
      <c r="N33" s="14">
        <f>Snohomish!$E$14</f>
        <v>1147</v>
      </c>
      <c r="O33" s="14">
        <f>Snohomish!$G$14</f>
        <v>5</v>
      </c>
      <c r="P33" s="15">
        <f>Snohomish!$D$15</f>
        <v>7</v>
      </c>
      <c r="Q33" s="15">
        <f>Snohomish!$E$15</f>
        <v>7</v>
      </c>
      <c r="R33" s="16">
        <f>Snohomish!C$16</f>
        <v>77</v>
      </c>
      <c r="S33" s="16">
        <f>Snohomish!D$16</f>
        <v>77</v>
      </c>
      <c r="T33" s="16">
        <f>Snohomish!$F$16</f>
        <v>27</v>
      </c>
      <c r="U33" s="17">
        <f>Snohomish!$E$16</f>
        <v>32</v>
      </c>
      <c r="V33" s="16">
        <f>Snohomish!$G$16</f>
        <v>18</v>
      </c>
      <c r="W33" s="505">
        <f t="shared" si="0"/>
        <v>4595</v>
      </c>
      <c r="X33" s="505">
        <f t="shared" si="1"/>
        <v>1154</v>
      </c>
      <c r="Y33" s="18">
        <f>Snohomish!$E$17</f>
        <v>516</v>
      </c>
      <c r="Z33" s="509">
        <f>Snohomish!$C$23</f>
        <v>213605</v>
      </c>
      <c r="AA33" s="509">
        <f>Snohomish!$C$24</f>
        <v>2</v>
      </c>
      <c r="AB33" s="509">
        <f>Snohomish!$C$25</f>
        <v>43</v>
      </c>
      <c r="AC33" s="509">
        <f>Snohomish!$C$26</f>
        <v>213646</v>
      </c>
      <c r="AD33" s="14">
        <f>Snohomish!$C$27</f>
        <v>-1</v>
      </c>
      <c r="AE33" s="19">
        <f>SUM(Snohomish!$C$32:$C$33)</f>
        <v>97</v>
      </c>
      <c r="AF33" s="16">
        <f>Snohomish!$C$34</f>
        <v>102011</v>
      </c>
      <c r="AG33" s="20">
        <f t="shared" si="2"/>
        <v>113492</v>
      </c>
      <c r="AH33" s="19">
        <f>SUM(Snohomish!$E$32:$E$33)</f>
        <v>777</v>
      </c>
      <c r="AI33" s="16" t="str">
        <f>Snohomish!$E$34</f>
        <v>n/a</v>
      </c>
      <c r="AJ33" s="20">
        <f t="shared" si="3"/>
        <v>214364</v>
      </c>
      <c r="AK33" s="20">
        <f t="shared" si="4"/>
        <v>211946</v>
      </c>
      <c r="AL33" s="6">
        <f t="shared" si="8"/>
        <v>2418</v>
      </c>
      <c r="AM33" s="20">
        <f t="shared" si="7"/>
        <v>413985</v>
      </c>
    </row>
    <row r="34" spans="1:39" x14ac:dyDescent="0.2">
      <c r="A34" s="4" t="s">
        <v>262</v>
      </c>
      <c r="B34" s="14">
        <f>Spokane!$H$7</f>
        <v>281536</v>
      </c>
      <c r="C34" s="14">
        <f>Spokane!$H$8</f>
        <v>31045</v>
      </c>
      <c r="D34" s="14">
        <f>Spokane!C$13</f>
        <v>282118</v>
      </c>
      <c r="E34" s="14">
        <f>Spokane!D$13</f>
        <v>160778</v>
      </c>
      <c r="F34" s="14">
        <f>Spokane!$E$13</f>
        <v>158897</v>
      </c>
      <c r="G34" s="14">
        <f>Spokane!$F$13</f>
        <v>0</v>
      </c>
      <c r="H34" s="14">
        <f>Spokane!$G$13</f>
        <v>1881</v>
      </c>
      <c r="I34" s="14">
        <f t="shared" si="6"/>
        <v>0</v>
      </c>
      <c r="J34" s="14">
        <f>Spokane!$H$26</f>
        <v>0</v>
      </c>
      <c r="K34" s="5" t="str">
        <f>Spokane!$D$20</f>
        <v>Write Answer Here</v>
      </c>
      <c r="L34" s="14">
        <f>Spokane!$C$14</f>
        <v>4726</v>
      </c>
      <c r="M34" s="14">
        <f>Spokane!$D$14</f>
        <v>1799</v>
      </c>
      <c r="N34" s="14">
        <f>Spokane!$E$14</f>
        <v>1780</v>
      </c>
      <c r="O34" s="14">
        <f>Spokane!$G$14</f>
        <v>19</v>
      </c>
      <c r="P34" s="15">
        <f>Spokane!$D$15</f>
        <v>1</v>
      </c>
      <c r="Q34" s="15">
        <f>Spokane!$E$15</f>
        <v>1</v>
      </c>
      <c r="R34" s="16">
        <f>Spokane!C$16</f>
        <v>489</v>
      </c>
      <c r="S34" s="16">
        <f>Spokane!D$16</f>
        <v>506</v>
      </c>
      <c r="T34" s="16">
        <f>Spokane!$F$16</f>
        <v>34</v>
      </c>
      <c r="U34" s="17">
        <f>Spokane!$E$16</f>
        <v>424</v>
      </c>
      <c r="V34" s="16">
        <f>Spokane!$G$16</f>
        <v>48</v>
      </c>
      <c r="W34" s="505">
        <f t="shared" si="0"/>
        <v>4727</v>
      </c>
      <c r="X34" s="505">
        <f t="shared" si="1"/>
        <v>1781</v>
      </c>
      <c r="Y34" s="18">
        <f>Spokane!$E$17</f>
        <v>0</v>
      </c>
      <c r="Z34" s="509">
        <f>Spokane!$C$23</f>
        <v>158900</v>
      </c>
      <c r="AA34" s="509">
        <f>Spokane!$C$24</f>
        <v>22</v>
      </c>
      <c r="AB34" s="509">
        <f>Spokane!$C$25</f>
        <v>19</v>
      </c>
      <c r="AC34" s="509">
        <f>Spokane!$C$26</f>
        <v>158897</v>
      </c>
      <c r="AD34" s="14">
        <f>Spokane!$C$27</f>
        <v>0</v>
      </c>
      <c r="AE34" s="19">
        <f>SUM(Spokane!$C$32:$C$33)</f>
        <v>93</v>
      </c>
      <c r="AF34" s="16">
        <f>Spokane!$C$34</f>
        <v>84514</v>
      </c>
      <c r="AG34" s="20">
        <f t="shared" si="2"/>
        <v>76171</v>
      </c>
      <c r="AH34" s="19">
        <f>SUM(Spokane!$E$32:$E$33)</f>
        <v>250</v>
      </c>
      <c r="AI34" s="16">
        <f>Spokane!$E$34</f>
        <v>62</v>
      </c>
      <c r="AJ34" s="20">
        <f t="shared" si="3"/>
        <v>158472</v>
      </c>
      <c r="AK34" s="20">
        <f t="shared" si="4"/>
        <v>156692</v>
      </c>
      <c r="AL34" s="6">
        <f t="shared" si="8"/>
        <v>1780</v>
      </c>
      <c r="AM34" s="20">
        <f t="shared" si="7"/>
        <v>276903</v>
      </c>
    </row>
    <row r="35" spans="1:39" x14ac:dyDescent="0.2">
      <c r="A35" s="4" t="s">
        <v>263</v>
      </c>
      <c r="B35" s="14">
        <f>Stevens!$H$7</f>
        <v>28573</v>
      </c>
      <c r="C35" s="14">
        <f>Stevens!$H$8</f>
        <v>3893</v>
      </c>
      <c r="D35" s="14">
        <f>Stevens!C$13</f>
        <v>28659</v>
      </c>
      <c r="E35" s="14">
        <f>Stevens!D$13</f>
        <v>17959</v>
      </c>
      <c r="F35" s="14">
        <f>Stevens!$E$13</f>
        <v>17800</v>
      </c>
      <c r="G35" s="14">
        <f>Stevens!$F$13</f>
        <v>0</v>
      </c>
      <c r="H35" s="14">
        <f>Stevens!$G$13</f>
        <v>137</v>
      </c>
      <c r="I35" s="14">
        <f t="shared" si="6"/>
        <v>22</v>
      </c>
      <c r="J35" s="14">
        <f>Stevens!$H$26</f>
        <v>22</v>
      </c>
      <c r="K35" s="5" t="str">
        <f>Stevens!$D$20</f>
        <v>Write Answer Here  1 provisional voter had been canceled and the other was not a registered voter</v>
      </c>
      <c r="L35" s="14">
        <f>Stevens!$C$14</f>
        <v>205</v>
      </c>
      <c r="M35" s="14">
        <f>Stevens!$D$14</f>
        <v>73</v>
      </c>
      <c r="N35" s="14">
        <f>Stevens!$E$14</f>
        <v>71</v>
      </c>
      <c r="O35" s="14">
        <f>Stevens!$G$14</f>
        <v>2</v>
      </c>
      <c r="P35" s="15">
        <f>Stevens!$D$15</f>
        <v>1</v>
      </c>
      <c r="Q35" s="15">
        <f>Stevens!$E$15</f>
        <v>1</v>
      </c>
      <c r="R35" s="16">
        <f>Stevens!C$16</f>
        <v>5</v>
      </c>
      <c r="S35" s="16">
        <f>Stevens!D$16</f>
        <v>10</v>
      </c>
      <c r="T35" s="16">
        <f>Stevens!$F$16</f>
        <v>0</v>
      </c>
      <c r="U35" s="17">
        <f>Stevens!$E$16</f>
        <v>8</v>
      </c>
      <c r="V35" s="16">
        <f>Stevens!$G$16</f>
        <v>0</v>
      </c>
      <c r="W35" s="505">
        <f t="shared" si="0"/>
        <v>206</v>
      </c>
      <c r="X35" s="505">
        <f t="shared" si="1"/>
        <v>72</v>
      </c>
      <c r="Y35" s="18">
        <f>Stevens!$E$17</f>
        <v>0</v>
      </c>
      <c r="Z35" s="509">
        <f>Stevens!$C$23</f>
        <v>17816</v>
      </c>
      <c r="AA35" s="509">
        <f>Stevens!$C$24</f>
        <v>2</v>
      </c>
      <c r="AB35" s="509">
        <f>Stevens!$C$25</f>
        <v>0</v>
      </c>
      <c r="AC35" s="509">
        <f>Stevens!$C$26</f>
        <v>17800</v>
      </c>
      <c r="AD35" s="14">
        <f>Stevens!$C$27</f>
        <v>0</v>
      </c>
      <c r="AE35" s="19">
        <f>SUM(Stevens!$C$32:$C$33)</f>
        <v>4</v>
      </c>
      <c r="AF35" s="16"/>
      <c r="AG35" s="20">
        <f t="shared" si="2"/>
        <v>17955</v>
      </c>
      <c r="AH35" s="19">
        <f>SUM(Stevens!$E$32:$E$33)</f>
        <v>21</v>
      </c>
      <c r="AI35" s="16">
        <f>Stevens!$E$34</f>
        <v>0</v>
      </c>
      <c r="AJ35" s="20">
        <f t="shared" si="3"/>
        <v>17875</v>
      </c>
      <c r="AK35" s="20">
        <f t="shared" si="4"/>
        <v>17720</v>
      </c>
      <c r="AL35" s="6">
        <f t="shared" si="8"/>
        <v>155</v>
      </c>
      <c r="AM35" s="20">
        <f t="shared" si="7"/>
        <v>28449</v>
      </c>
    </row>
    <row r="36" spans="1:39" x14ac:dyDescent="0.2">
      <c r="A36" s="4" t="s">
        <v>264</v>
      </c>
      <c r="B36" s="14">
        <f>Thurston!$H$7</f>
        <v>162655</v>
      </c>
      <c r="C36" s="14">
        <f>Thurston!$H$8</f>
        <v>19104</v>
      </c>
      <c r="D36" s="14">
        <f>Thurston!C$13</f>
        <v>163115</v>
      </c>
      <c r="E36" s="14">
        <f>Thurston!D$13</f>
        <v>85882</v>
      </c>
      <c r="F36" s="14">
        <f>Thurston!$E$13</f>
        <v>85446</v>
      </c>
      <c r="G36" s="14">
        <f>Thurston!$F$13</f>
        <v>1</v>
      </c>
      <c r="H36" s="14">
        <f>Thurston!$G$13</f>
        <v>435</v>
      </c>
      <c r="I36" s="14">
        <f t="shared" si="6"/>
        <v>0</v>
      </c>
      <c r="J36" s="14">
        <f>Thurston!$H$26</f>
        <v>0</v>
      </c>
      <c r="K36" s="5" t="str">
        <f>Thurston!$D$20</f>
        <v>Write Answer Here</v>
      </c>
      <c r="L36" s="14">
        <f>Thurston!$C$14</f>
        <v>5399</v>
      </c>
      <c r="M36" s="14">
        <f>Thurston!$D$14</f>
        <v>1462</v>
      </c>
      <c r="N36" s="14">
        <f>Thurston!$E$14</f>
        <v>1450</v>
      </c>
      <c r="O36" s="14">
        <f>Thurston!$G$14</f>
        <v>12</v>
      </c>
      <c r="P36" s="15">
        <f>Thurston!$D$15</f>
        <v>0</v>
      </c>
      <c r="Q36" s="15">
        <f>Thurston!$E$15</f>
        <v>0</v>
      </c>
      <c r="R36" s="16">
        <f>Thurston!C$16</f>
        <v>16</v>
      </c>
      <c r="S36" s="16">
        <f>Thurston!D$16</f>
        <v>30</v>
      </c>
      <c r="T36" s="16">
        <f>Thurston!$F$16</f>
        <v>1</v>
      </c>
      <c r="U36" s="17">
        <f>Thurston!$E$16</f>
        <v>14</v>
      </c>
      <c r="V36" s="16">
        <f>Thurston!$G$16</f>
        <v>15</v>
      </c>
      <c r="W36" s="505">
        <f t="shared" si="0"/>
        <v>5399</v>
      </c>
      <c r="X36" s="505">
        <f t="shared" si="1"/>
        <v>1450</v>
      </c>
      <c r="Y36" s="18">
        <f>Thurston!$E$17</f>
        <v>0</v>
      </c>
      <c r="Z36" s="509">
        <f>Thurston!$C$23</f>
        <v>85420</v>
      </c>
      <c r="AA36" s="509">
        <f>Thurston!$C$24</f>
        <v>0</v>
      </c>
      <c r="AB36" s="509">
        <f>Thurston!$C$25</f>
        <v>26</v>
      </c>
      <c r="AC36" s="509">
        <f>Thurston!$C$26</f>
        <v>85446</v>
      </c>
      <c r="AD36" s="14">
        <f>Thurston!$C$27</f>
        <v>0</v>
      </c>
      <c r="AE36" s="19">
        <f>SUM(Thurston!$C$32:$C$33)</f>
        <v>101</v>
      </c>
      <c r="AF36" s="16">
        <f>Thurston!$C$34</f>
        <v>59600</v>
      </c>
      <c r="AG36" s="20">
        <f t="shared" si="2"/>
        <v>26181</v>
      </c>
      <c r="AH36" s="19">
        <f>SUM(Thurston!$E$32:$E$33)</f>
        <v>127</v>
      </c>
      <c r="AI36" s="16">
        <f>Thurston!$E$34</f>
        <v>7</v>
      </c>
      <c r="AJ36" s="20">
        <f t="shared" si="3"/>
        <v>84390</v>
      </c>
      <c r="AK36" s="20">
        <f t="shared" si="4"/>
        <v>83982</v>
      </c>
      <c r="AL36" s="6">
        <f t="shared" si="8"/>
        <v>408</v>
      </c>
      <c r="AM36" s="20">
        <f t="shared" si="7"/>
        <v>157700</v>
      </c>
    </row>
    <row r="37" spans="1:39" x14ac:dyDescent="0.2">
      <c r="A37" s="4" t="s">
        <v>246</v>
      </c>
      <c r="B37" s="14">
        <f>Wahkiakum!$H$7</f>
        <v>2874</v>
      </c>
      <c r="C37" s="14">
        <f>Wahkiakum!$H$8</f>
        <v>181</v>
      </c>
      <c r="D37" s="14">
        <f>Wahkiakum!C$13</f>
        <v>2874</v>
      </c>
      <c r="E37" s="14">
        <f>Wahkiakum!D$13</f>
        <v>1877</v>
      </c>
      <c r="F37" s="14">
        <f>Wahkiakum!$E$13</f>
        <v>1853</v>
      </c>
      <c r="G37" s="14">
        <f>Wahkiakum!$F$13</f>
        <v>0</v>
      </c>
      <c r="H37" s="14">
        <f>Wahkiakum!$G$13</f>
        <v>24</v>
      </c>
      <c r="I37" s="14">
        <f t="shared" si="6"/>
        <v>0</v>
      </c>
      <c r="J37" s="14">
        <f>Wahkiakum!$H$26</f>
        <v>0</v>
      </c>
      <c r="K37" s="5" t="str">
        <f>Wahkiakum!$D$20</f>
        <v>Write Answer Here</v>
      </c>
      <c r="L37" s="14">
        <f>Wahkiakum!$C$14</f>
        <v>32</v>
      </c>
      <c r="M37" s="14">
        <f>Wahkiakum!$D$14</f>
        <v>5</v>
      </c>
      <c r="N37" s="14">
        <f>Wahkiakum!$E$14</f>
        <v>5</v>
      </c>
      <c r="O37" s="14">
        <f>Wahkiakum!$G$14</f>
        <v>0</v>
      </c>
      <c r="P37" s="15">
        <f>Wahkiakum!$D$15</f>
        <v>0</v>
      </c>
      <c r="Q37" s="15">
        <f>Wahkiakum!$E$15</f>
        <v>0</v>
      </c>
      <c r="R37" s="16">
        <f>Wahkiakum!C$16</f>
        <v>0</v>
      </c>
      <c r="S37" s="16">
        <f>Wahkiakum!D$16</f>
        <v>0</v>
      </c>
      <c r="T37" s="16">
        <f>Wahkiakum!$F$16</f>
        <v>0</v>
      </c>
      <c r="U37" s="17">
        <f>Wahkiakum!$E$16</f>
        <v>0</v>
      </c>
      <c r="V37" s="16">
        <f>Wahkiakum!$G$16</f>
        <v>0</v>
      </c>
      <c r="W37" s="505">
        <f t="shared" si="0"/>
        <v>32</v>
      </c>
      <c r="X37" s="505">
        <f t="shared" si="1"/>
        <v>5</v>
      </c>
      <c r="Y37" s="18">
        <f>Wahkiakum!$E$17</f>
        <v>0</v>
      </c>
      <c r="Z37" s="509">
        <f>Wahkiakum!$C$23</f>
        <v>1851</v>
      </c>
      <c r="AA37" s="509">
        <f>Wahkiakum!$C$24</f>
        <v>0</v>
      </c>
      <c r="AB37" s="509">
        <f>Wahkiakum!$C$25</f>
        <v>2</v>
      </c>
      <c r="AC37" s="509">
        <f>Wahkiakum!$C$26</f>
        <v>1853</v>
      </c>
      <c r="AD37" s="14">
        <f>Wahkiakum!$C$27</f>
        <v>0</v>
      </c>
      <c r="AE37" s="19">
        <f>SUM(Wahkiakum!$C$32:$C$33)</f>
        <v>0</v>
      </c>
      <c r="AF37" s="16">
        <f>Wahkiakum!$C$34</f>
        <v>877</v>
      </c>
      <c r="AG37" s="20">
        <f t="shared" si="2"/>
        <v>1000</v>
      </c>
      <c r="AH37" s="19">
        <f>SUM(Wahkiakum!$E$32:$E$33)</f>
        <v>0</v>
      </c>
      <c r="AI37" s="16">
        <f>Wahkiakum!$E$34</f>
        <v>0</v>
      </c>
      <c r="AJ37" s="20">
        <f t="shared" si="3"/>
        <v>1872</v>
      </c>
      <c r="AK37" s="20">
        <f t="shared" si="4"/>
        <v>1848</v>
      </c>
      <c r="AL37" s="6">
        <f t="shared" si="8"/>
        <v>24</v>
      </c>
      <c r="AM37" s="20">
        <f t="shared" si="7"/>
        <v>2842</v>
      </c>
    </row>
    <row r="38" spans="1:39" x14ac:dyDescent="0.2">
      <c r="A38" s="4" t="s">
        <v>265</v>
      </c>
      <c r="B38" s="14">
        <f>WallaWalla!$H$7</f>
        <v>31645</v>
      </c>
      <c r="C38" s="14">
        <f>WallaWalla!$H$8</f>
        <v>3941</v>
      </c>
      <c r="D38" s="14">
        <f>WallaWalla!C$13</f>
        <v>31781</v>
      </c>
      <c r="E38" s="14">
        <f>WallaWalla!D$13</f>
        <v>19044</v>
      </c>
      <c r="F38" s="14">
        <f>WallaWalla!$E$13</f>
        <v>18887</v>
      </c>
      <c r="G38" s="14">
        <f>WallaWalla!$F$13</f>
        <v>11</v>
      </c>
      <c r="H38" s="14">
        <f>WallaWalla!$G$13</f>
        <v>146</v>
      </c>
      <c r="I38" s="14">
        <f t="shared" si="6"/>
        <v>0</v>
      </c>
      <c r="J38" s="14">
        <f>WallaWalla!$H$26</f>
        <v>0</v>
      </c>
      <c r="K38" s="5" t="str">
        <f>WallaWalla!$D$20</f>
        <v>Write Answer Here</v>
      </c>
      <c r="L38" s="14">
        <f>WallaWalla!$C$14</f>
        <v>285</v>
      </c>
      <c r="M38" s="14">
        <f>WallaWalla!$D$14</f>
        <v>77</v>
      </c>
      <c r="N38" s="14">
        <f>WallaWalla!$E$14</f>
        <v>77</v>
      </c>
      <c r="O38" s="14">
        <f>WallaWalla!$G$14</f>
        <v>0</v>
      </c>
      <c r="P38" s="15">
        <f>WallaWalla!$D$15</f>
        <v>0</v>
      </c>
      <c r="Q38" s="15">
        <f>WallaWalla!$E$15</f>
        <v>0</v>
      </c>
      <c r="R38" s="16">
        <f>WallaWalla!C$16</f>
        <v>0</v>
      </c>
      <c r="S38" s="16">
        <f>WallaWalla!D$16</f>
        <v>2</v>
      </c>
      <c r="T38" s="16">
        <f>WallaWalla!$F$16</f>
        <v>0</v>
      </c>
      <c r="U38" s="17">
        <f>WallaWalla!$E$16</f>
        <v>2</v>
      </c>
      <c r="V38" s="16">
        <f>WallaWalla!$G$16</f>
        <v>0</v>
      </c>
      <c r="W38" s="505">
        <f t="shared" si="0"/>
        <v>285</v>
      </c>
      <c r="X38" s="505">
        <f t="shared" si="1"/>
        <v>77</v>
      </c>
      <c r="Y38" s="18">
        <f>WallaWalla!$E$17</f>
        <v>0</v>
      </c>
      <c r="Z38" s="509">
        <f>WallaWalla!$C$23</f>
        <v>18887</v>
      </c>
      <c r="AA38" s="509">
        <f>WallaWalla!$C$24</f>
        <v>0</v>
      </c>
      <c r="AB38" s="509">
        <f>WallaWalla!$C$25</f>
        <v>0</v>
      </c>
      <c r="AC38" s="509">
        <f>WallaWalla!$C$26</f>
        <v>18887</v>
      </c>
      <c r="AD38" s="14">
        <f>WallaWalla!$C$27</f>
        <v>0</v>
      </c>
      <c r="AE38" s="19">
        <f>SUM(WallaWalla!$C$32:$C$33)</f>
        <v>12</v>
      </c>
      <c r="AF38" s="16">
        <f>WallaWalla!$C$34</f>
        <v>11886</v>
      </c>
      <c r="AG38" s="20">
        <f t="shared" si="2"/>
        <v>7146</v>
      </c>
      <c r="AH38" s="19">
        <f>SUM(WallaWalla!$E$32:$E$33)</f>
        <v>1</v>
      </c>
      <c r="AI38" s="16">
        <f>WallaWalla!$E$34</f>
        <v>0</v>
      </c>
      <c r="AJ38" s="20">
        <f t="shared" si="3"/>
        <v>18965</v>
      </c>
      <c r="AK38" s="20">
        <f t="shared" si="4"/>
        <v>18808</v>
      </c>
      <c r="AL38" s="6">
        <f t="shared" si="8"/>
        <v>157</v>
      </c>
      <c r="AM38" s="20">
        <f t="shared" si="7"/>
        <v>31496</v>
      </c>
    </row>
    <row r="39" spans="1:39" x14ac:dyDescent="0.2">
      <c r="A39" s="7" t="s">
        <v>249</v>
      </c>
      <c r="B39" s="14">
        <f>Whatcom!$H$7</f>
        <v>127280</v>
      </c>
      <c r="C39" s="14">
        <f>Whatcom!$H$8</f>
        <v>13337</v>
      </c>
      <c r="D39" s="14">
        <f>Whatcom!C$13</f>
        <v>129002</v>
      </c>
      <c r="E39" s="14">
        <f>Whatcom!D$13</f>
        <v>76842</v>
      </c>
      <c r="F39" s="14">
        <f>Whatcom!$E$13</f>
        <v>76123</v>
      </c>
      <c r="G39" s="14">
        <f>Whatcom!$F$13</f>
        <v>6</v>
      </c>
      <c r="H39" s="14">
        <f>Whatcom!$G$13</f>
        <v>713</v>
      </c>
      <c r="I39" s="14">
        <f t="shared" si="6"/>
        <v>0</v>
      </c>
      <c r="J39" s="14">
        <f>Whatcom!$H$26</f>
        <v>0</v>
      </c>
      <c r="K39" s="5" t="str">
        <f>Whatcom!$D$20</f>
        <v>Write Answer Here</v>
      </c>
      <c r="L39" s="14">
        <f>Whatcom!$C$14</f>
        <v>1258</v>
      </c>
      <c r="M39" s="14">
        <f>Whatcom!$D$14</f>
        <v>385</v>
      </c>
      <c r="N39" s="14">
        <f>Whatcom!$E$14</f>
        <v>375</v>
      </c>
      <c r="O39" s="14">
        <f>Whatcom!$G$14</f>
        <v>10</v>
      </c>
      <c r="P39" s="15">
        <f>Whatcom!$D$15</f>
        <v>0</v>
      </c>
      <c r="Q39" s="15">
        <f>Whatcom!$E$15</f>
        <v>0</v>
      </c>
      <c r="R39" s="16">
        <f>Whatcom!C$16</f>
        <v>38</v>
      </c>
      <c r="S39" s="16">
        <f>Whatcom!D$16</f>
        <v>38</v>
      </c>
      <c r="T39" s="16">
        <f>Whatcom!$F$16</f>
        <v>6</v>
      </c>
      <c r="U39" s="17">
        <f>Whatcom!$E$16</f>
        <v>23</v>
      </c>
      <c r="V39" s="16">
        <f>Whatcom!$G$16</f>
        <v>9</v>
      </c>
      <c r="W39" s="505">
        <f t="shared" si="0"/>
        <v>1258</v>
      </c>
      <c r="X39" s="505">
        <f t="shared" si="1"/>
        <v>375</v>
      </c>
      <c r="Y39" s="18">
        <f>Whatcom!$E$17</f>
        <v>1</v>
      </c>
      <c r="Z39" s="509">
        <f>Whatcom!$C$23</f>
        <v>76112</v>
      </c>
      <c r="AA39" s="509">
        <f>Whatcom!$C$24</f>
        <v>0</v>
      </c>
      <c r="AB39" s="509">
        <f>Whatcom!$C$25</f>
        <v>11</v>
      </c>
      <c r="AC39" s="509">
        <f>Whatcom!$C$26</f>
        <v>76123</v>
      </c>
      <c r="AD39" s="14">
        <f>Whatcom!$C$27</f>
        <v>0</v>
      </c>
      <c r="AE39" s="19">
        <f>SUM(Whatcom!$C$32:$C$33)</f>
        <v>140</v>
      </c>
      <c r="AF39" s="16">
        <f>Whatcom!$C$34</f>
        <v>41868</v>
      </c>
      <c r="AG39" s="20">
        <f t="shared" si="2"/>
        <v>34833</v>
      </c>
      <c r="AH39" s="19">
        <f>SUM(Whatcom!$E$32:$E$33)</f>
        <v>501</v>
      </c>
      <c r="AI39" s="16" t="str">
        <f>Whatcom!$E$34</f>
        <v>N/A</v>
      </c>
      <c r="AJ39" s="20">
        <f t="shared" si="3"/>
        <v>76418</v>
      </c>
      <c r="AK39" s="20">
        <f t="shared" si="4"/>
        <v>75724</v>
      </c>
      <c r="AL39" s="6">
        <f t="shared" si="8"/>
        <v>694</v>
      </c>
      <c r="AM39" s="20">
        <f t="shared" si="7"/>
        <v>127705</v>
      </c>
    </row>
    <row r="40" spans="1:39" x14ac:dyDescent="0.2">
      <c r="A40" s="4" t="s">
        <v>266</v>
      </c>
      <c r="B40" s="14">
        <f>Whitman!$H$7</f>
        <v>19383</v>
      </c>
      <c r="C40" s="14">
        <f>Whitman!$H$8</f>
        <v>4182</v>
      </c>
      <c r="D40" s="14">
        <f>Whitman!C$13</f>
        <v>20086</v>
      </c>
      <c r="E40" s="14">
        <f>Whitman!D$13</f>
        <v>11885</v>
      </c>
      <c r="F40" s="14">
        <f>Whitman!$E$13</f>
        <v>11732</v>
      </c>
      <c r="G40" s="14">
        <f>Whitman!$F$13</f>
        <v>5</v>
      </c>
      <c r="H40" s="14">
        <f>Whitman!$G$13</f>
        <v>152</v>
      </c>
      <c r="I40" s="14">
        <f t="shared" si="6"/>
        <v>-4</v>
      </c>
      <c r="J40" s="14">
        <f>Whitman!$H$26</f>
        <v>-4</v>
      </c>
      <c r="K40" s="5" t="str">
        <f>Whitman!$D$20</f>
        <v>Write Answer Here</v>
      </c>
      <c r="L40" s="14">
        <f>Whitman!$C$14</f>
        <v>260</v>
      </c>
      <c r="M40" s="14">
        <f>Whitman!$D$14</f>
        <v>83</v>
      </c>
      <c r="N40" s="14">
        <f>Whitman!$E$14</f>
        <v>83</v>
      </c>
      <c r="O40" s="14">
        <f>Whitman!$G$14</f>
        <v>0</v>
      </c>
      <c r="P40" s="15">
        <f>Whitman!$D$15</f>
        <v>1</v>
      </c>
      <c r="Q40" s="15">
        <f>Whitman!$E$15</f>
        <v>1</v>
      </c>
      <c r="R40" s="16">
        <f>Whitman!C$16</f>
        <v>80</v>
      </c>
      <c r="S40" s="16">
        <f>Whitman!D$16</f>
        <v>89</v>
      </c>
      <c r="T40" s="16">
        <f>Whitman!$F$16</f>
        <v>5</v>
      </c>
      <c r="U40" s="17">
        <f>Whitman!$E$16</f>
        <v>74</v>
      </c>
      <c r="V40" s="16">
        <f>Whitman!$G$16</f>
        <v>10</v>
      </c>
      <c r="W40" s="505">
        <f t="shared" si="0"/>
        <v>261</v>
      </c>
      <c r="X40" s="505">
        <f t="shared" si="1"/>
        <v>84</v>
      </c>
      <c r="Y40" s="18">
        <f>Whitman!$E$17</f>
        <v>0</v>
      </c>
      <c r="Z40" s="509">
        <f>Whitman!$C$23</f>
        <v>11730</v>
      </c>
      <c r="AA40" s="509">
        <f>Whitman!$C$24</f>
        <v>0</v>
      </c>
      <c r="AB40" s="509">
        <f>Whitman!$C$25</f>
        <v>2</v>
      </c>
      <c r="AC40" s="509">
        <f>Whitman!$C$26</f>
        <v>11732</v>
      </c>
      <c r="AD40" s="14">
        <f>Whitman!$C$27</f>
        <v>0</v>
      </c>
      <c r="AE40" s="19">
        <f>SUM(Whitman!$C$32:$C$33)</f>
        <v>11</v>
      </c>
      <c r="AF40" s="16"/>
      <c r="AG40" s="20">
        <f t="shared" si="2"/>
        <v>11874</v>
      </c>
      <c r="AH40" s="19">
        <f>SUM(Whitman!$E$32:$E$33)</f>
        <v>33</v>
      </c>
      <c r="AI40" s="16">
        <f>Whitman!$E$34</f>
        <v>0</v>
      </c>
      <c r="AJ40" s="20">
        <f t="shared" si="3"/>
        <v>11712</v>
      </c>
      <c r="AK40" s="20">
        <f t="shared" si="4"/>
        <v>11574</v>
      </c>
      <c r="AL40" s="6">
        <f t="shared" si="8"/>
        <v>138</v>
      </c>
      <c r="AM40" s="20">
        <f t="shared" si="7"/>
        <v>19746</v>
      </c>
    </row>
    <row r="41" spans="1:39" x14ac:dyDescent="0.2">
      <c r="A41" s="4" t="s">
        <v>110</v>
      </c>
      <c r="B41" s="14">
        <f>Yakima!$H$7</f>
        <v>106415</v>
      </c>
      <c r="C41" s="14">
        <f>Yakima!$H$8</f>
        <v>9543</v>
      </c>
      <c r="D41" s="14">
        <f>Yakima!C$13</f>
        <v>106710</v>
      </c>
      <c r="E41" s="14">
        <f>Yakima!D$13</f>
        <v>50822</v>
      </c>
      <c r="F41" s="14">
        <f>Yakima!$E$13</f>
        <v>50562</v>
      </c>
      <c r="G41" s="14">
        <f>Yakima!$F$13</f>
        <v>7</v>
      </c>
      <c r="H41" s="14">
        <f>Yakima!$G$13</f>
        <v>260</v>
      </c>
      <c r="I41" s="14">
        <f t="shared" si="6"/>
        <v>-7</v>
      </c>
      <c r="J41" s="14">
        <f>Yakima!$H$26</f>
        <v>0</v>
      </c>
      <c r="K41" s="5" t="str">
        <f>Yakima!$D$20</f>
        <v>Write Answer Here</v>
      </c>
      <c r="L41" s="14">
        <f>Yakima!$C$14</f>
        <v>800</v>
      </c>
      <c r="M41" s="14">
        <f>Yakima!$D$14</f>
        <v>165</v>
      </c>
      <c r="N41" s="14">
        <f>Yakima!$E$14</f>
        <v>165</v>
      </c>
      <c r="O41" s="14">
        <f>Yakima!$G$14</f>
        <v>0</v>
      </c>
      <c r="P41" s="15">
        <f>Yakima!$D$15</f>
        <v>0</v>
      </c>
      <c r="Q41" s="15">
        <f>Yakima!$E$15</f>
        <v>0</v>
      </c>
      <c r="R41" s="16">
        <f>Yakima!C$16</f>
        <v>42</v>
      </c>
      <c r="S41" s="16">
        <f>Yakima!D$16</f>
        <v>42</v>
      </c>
      <c r="T41" s="16">
        <f>Yakima!$F$16</f>
        <v>7</v>
      </c>
      <c r="U41" s="17">
        <f>Yakima!$E$16</f>
        <v>32</v>
      </c>
      <c r="V41" s="16">
        <f>Yakima!$G$16</f>
        <v>3</v>
      </c>
      <c r="W41" s="505">
        <f t="shared" ref="W41" si="9">L41+P41</f>
        <v>800</v>
      </c>
      <c r="X41" s="505">
        <f t="shared" ref="X41" si="10">N41+Q41</f>
        <v>165</v>
      </c>
      <c r="Y41" s="508">
        <f>Yakima!$E$17</f>
        <v>2</v>
      </c>
      <c r="Z41" s="508">
        <f>Yakima!$C$23</f>
        <v>50563</v>
      </c>
      <c r="AA41" s="508">
        <f>Yakima!$C$24</f>
        <v>3</v>
      </c>
      <c r="AB41" s="508">
        <f>Yakima!$C$25</f>
        <v>2</v>
      </c>
      <c r="AC41" s="508">
        <f>Yakima!$C$26</f>
        <v>50562</v>
      </c>
      <c r="AD41" s="14">
        <f>Yakima!$C$27</f>
        <v>0</v>
      </c>
      <c r="AE41" s="20">
        <f>SUM(Yakima!$C$32:$C$33)</f>
        <v>41</v>
      </c>
      <c r="AF41" s="16">
        <f>Yakima!$C$34</f>
        <v>9924</v>
      </c>
      <c r="AG41" s="20">
        <f t="shared" si="2"/>
        <v>40855</v>
      </c>
      <c r="AH41" s="20">
        <f>SUM(Yakima!$E$32:$E$33)</f>
        <v>100</v>
      </c>
      <c r="AI41" s="16">
        <f>Yakima!$E$34</f>
        <v>60</v>
      </c>
      <c r="AJ41" s="20">
        <f t="shared" si="3"/>
        <v>50613</v>
      </c>
      <c r="AK41" s="20">
        <f t="shared" si="4"/>
        <v>50363</v>
      </c>
      <c r="AL41" s="6">
        <f t="shared" si="8"/>
        <v>250</v>
      </c>
      <c r="AM41" s="20">
        <f t="shared" si="7"/>
        <v>105866</v>
      </c>
    </row>
    <row r="42" spans="1:39" ht="15.75" x14ac:dyDescent="0.25">
      <c r="A42" s="8" t="s">
        <v>25</v>
      </c>
      <c r="B42" s="14">
        <f t="shared" ref="B42:H42" si="11">SUM(B3:B41)</f>
        <v>3922378</v>
      </c>
      <c r="C42" s="14">
        <f t="shared" si="11"/>
        <v>493649</v>
      </c>
      <c r="D42" s="14">
        <f t="shared" si="11"/>
        <v>3950792</v>
      </c>
      <c r="E42" s="14">
        <f t="shared" si="11"/>
        <v>2150776</v>
      </c>
      <c r="F42" s="14">
        <f t="shared" si="11"/>
        <v>2124333</v>
      </c>
      <c r="G42" s="14">
        <f t="shared" si="11"/>
        <v>256</v>
      </c>
      <c r="H42" s="14">
        <f t="shared" si="11"/>
        <v>26161</v>
      </c>
      <c r="I42" s="14">
        <f t="shared" si="6"/>
        <v>26</v>
      </c>
      <c r="J42" s="506"/>
      <c r="K42" s="5"/>
      <c r="L42" s="14">
        <f t="shared" ref="L42:AI42" si="12">SUM(L3:L41)</f>
        <v>67067</v>
      </c>
      <c r="M42" s="14">
        <f t="shared" si="12"/>
        <v>18750</v>
      </c>
      <c r="N42" s="14">
        <f t="shared" si="12"/>
        <v>18498</v>
      </c>
      <c r="O42" s="14">
        <f t="shared" si="12"/>
        <v>252</v>
      </c>
      <c r="P42" s="15">
        <f t="shared" si="12"/>
        <v>32</v>
      </c>
      <c r="Q42" s="15">
        <f t="shared" si="12"/>
        <v>32</v>
      </c>
      <c r="R42" s="14">
        <f t="shared" ref="R42" si="13">SUM(R3:R41)</f>
        <v>1058</v>
      </c>
      <c r="S42" s="14">
        <f t="shared" si="12"/>
        <v>1194</v>
      </c>
      <c r="T42" s="14">
        <f t="shared" si="12"/>
        <v>234</v>
      </c>
      <c r="U42" s="14">
        <f t="shared" si="12"/>
        <v>784</v>
      </c>
      <c r="V42" s="14">
        <f t="shared" si="12"/>
        <v>174</v>
      </c>
      <c r="W42" s="14">
        <f t="shared" si="12"/>
        <v>67099</v>
      </c>
      <c r="X42" s="14">
        <f t="shared" si="12"/>
        <v>18530</v>
      </c>
      <c r="Y42" s="507">
        <f t="shared" si="12"/>
        <v>1944</v>
      </c>
      <c r="Z42" s="507"/>
      <c r="AA42" s="507"/>
      <c r="AB42" s="507"/>
      <c r="AC42" s="507"/>
      <c r="AD42" s="507"/>
      <c r="AE42" s="507">
        <f t="shared" si="12"/>
        <v>3533</v>
      </c>
      <c r="AF42" s="507">
        <f t="shared" si="12"/>
        <v>869250</v>
      </c>
      <c r="AG42" s="20">
        <f t="shared" si="2"/>
        <v>1276049</v>
      </c>
      <c r="AH42" s="507">
        <f t="shared" si="12"/>
        <v>10229</v>
      </c>
      <c r="AI42" s="507">
        <f t="shared" si="12"/>
        <v>446</v>
      </c>
      <c r="AJ42" s="20">
        <f>E42-M42-P42-S42-Y42-AI42</f>
        <v>2128410</v>
      </c>
      <c r="AK42" s="20">
        <f t="shared" si="4"/>
        <v>2103075</v>
      </c>
      <c r="AL42" s="6">
        <f t="shared" si="8"/>
        <v>25335</v>
      </c>
      <c r="AM42" s="20">
        <f t="shared" si="7"/>
        <v>3880723</v>
      </c>
    </row>
    <row r="43" spans="1:39" x14ac:dyDescent="0.2">
      <c r="E43" s="6">
        <f>E42-Y42-AE42-AF42</f>
        <v>1276049</v>
      </c>
    </row>
    <row r="44" spans="1:39" x14ac:dyDescent="0.2">
      <c r="A44" s="11"/>
    </row>
  </sheetData>
  <sheetProtection selectLockedCells="1"/>
  <sortState ref="A3:AI44">
    <sortCondition ref="T3"/>
  </sortState>
  <conditionalFormatting sqref="J3">
    <cfRule type="cellIs" dxfId="144" priority="33" operator="notEqual">
      <formula>0</formula>
    </cfRule>
  </conditionalFormatting>
  <conditionalFormatting sqref="J4">
    <cfRule type="cellIs" dxfId="143" priority="29" operator="notEqual">
      <formula>0</formula>
    </cfRule>
  </conditionalFormatting>
  <conditionalFormatting sqref="J5">
    <cfRule type="cellIs" dxfId="142" priority="26" operator="notEqual">
      <formula>0</formula>
    </cfRule>
  </conditionalFormatting>
  <conditionalFormatting sqref="J13">
    <cfRule type="cellIs" dxfId="141" priority="18" operator="notEqual">
      <formula>0</formula>
    </cfRule>
  </conditionalFormatting>
  <conditionalFormatting sqref="J14">
    <cfRule type="cellIs" dxfId="140" priority="17" operator="notEqual">
      <formula>0</formula>
    </cfRule>
  </conditionalFormatting>
  <conditionalFormatting sqref="J6">
    <cfRule type="cellIs" dxfId="139" priority="25" operator="notEqual">
      <formula>0</formula>
    </cfRule>
  </conditionalFormatting>
  <conditionalFormatting sqref="J7">
    <cfRule type="cellIs" dxfId="138" priority="24" operator="notEqual">
      <formula>0</formula>
    </cfRule>
  </conditionalFormatting>
  <conditionalFormatting sqref="J8">
    <cfRule type="cellIs" dxfId="137" priority="23" operator="notEqual">
      <formula>0</formula>
    </cfRule>
  </conditionalFormatting>
  <conditionalFormatting sqref="J9">
    <cfRule type="cellIs" dxfId="136" priority="22" operator="notEqual">
      <formula>0</formula>
    </cfRule>
  </conditionalFormatting>
  <conditionalFormatting sqref="J10">
    <cfRule type="cellIs" dxfId="135" priority="21" operator="notEqual">
      <formula>0</formula>
    </cfRule>
  </conditionalFormatting>
  <conditionalFormatting sqref="J11">
    <cfRule type="cellIs" dxfId="134" priority="20" operator="notEqual">
      <formula>0</formula>
    </cfRule>
  </conditionalFormatting>
  <conditionalFormatting sqref="J12">
    <cfRule type="cellIs" dxfId="133" priority="19" operator="notEqual">
      <formula>0</formula>
    </cfRule>
  </conditionalFormatting>
  <conditionalFormatting sqref="J15:J40">
    <cfRule type="cellIs" dxfId="132" priority="16" operator="notEqual">
      <formula>0</formula>
    </cfRule>
  </conditionalFormatting>
  <conditionalFormatting sqref="J41">
    <cfRule type="cellIs" dxfId="131" priority="15" operator="notEqual">
      <formula>0</formula>
    </cfRule>
  </conditionalFormatting>
  <conditionalFormatting sqref="AD41">
    <cfRule type="cellIs" dxfId="130" priority="1" operator="notEqual">
      <formula>0</formula>
    </cfRule>
  </conditionalFormatting>
  <conditionalFormatting sqref="AD3">
    <cfRule type="cellIs" dxfId="129" priority="14" operator="notEqual">
      <formula>0</formula>
    </cfRule>
  </conditionalFormatting>
  <conditionalFormatting sqref="AD4">
    <cfRule type="cellIs" dxfId="128" priority="13" operator="notEqual">
      <formula>0</formula>
    </cfRule>
  </conditionalFormatting>
  <conditionalFormatting sqref="AD5">
    <cfRule type="cellIs" dxfId="127" priority="12" operator="notEqual">
      <formula>0</formula>
    </cfRule>
  </conditionalFormatting>
  <conditionalFormatting sqref="AD13">
    <cfRule type="cellIs" dxfId="126" priority="4" operator="notEqual">
      <formula>0</formula>
    </cfRule>
  </conditionalFormatting>
  <conditionalFormatting sqref="AD14">
    <cfRule type="cellIs" dxfId="125" priority="3" operator="notEqual">
      <formula>0</formula>
    </cfRule>
  </conditionalFormatting>
  <conditionalFormatting sqref="AD6">
    <cfRule type="cellIs" dxfId="124" priority="11" operator="notEqual">
      <formula>0</formula>
    </cfRule>
  </conditionalFormatting>
  <conditionalFormatting sqref="AD7">
    <cfRule type="cellIs" dxfId="123" priority="10" operator="notEqual">
      <formula>0</formula>
    </cfRule>
  </conditionalFormatting>
  <conditionalFormatting sqref="AD8">
    <cfRule type="cellIs" dxfId="122" priority="9" operator="notEqual">
      <formula>0</formula>
    </cfRule>
  </conditionalFormatting>
  <conditionalFormatting sqref="AD9">
    <cfRule type="cellIs" dxfId="121" priority="8" operator="notEqual">
      <formula>0</formula>
    </cfRule>
  </conditionalFormatting>
  <conditionalFormatting sqref="AD10">
    <cfRule type="cellIs" dxfId="120" priority="7" operator="notEqual">
      <formula>0</formula>
    </cfRule>
  </conditionalFormatting>
  <conditionalFormatting sqref="AD11">
    <cfRule type="cellIs" dxfId="119" priority="6" operator="notEqual">
      <formula>0</formula>
    </cfRule>
  </conditionalFormatting>
  <conditionalFormatting sqref="AD12">
    <cfRule type="cellIs" dxfId="118" priority="5" operator="notEqual">
      <formula>0</formula>
    </cfRule>
  </conditionalFormatting>
  <conditionalFormatting sqref="AD15:AD40">
    <cfRule type="cellIs" dxfId="117" priority="2" operator="notEqual">
      <formula>0</formula>
    </cfRule>
  </conditionalFormatting>
  <pageMargins left="0.25" right="0.25" top="0.75" bottom="0.75" header="0.3" footer="0.3"/>
  <pageSetup scale="7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B1:Q57"/>
  <sheetViews>
    <sheetView topLeftCell="A10" zoomScale="65" zoomScaleNormal="65" workbookViewId="0">
      <selection activeCell="B23" sqref="B23:B27"/>
    </sheetView>
  </sheetViews>
  <sheetFormatPr defaultRowHeight="15" x14ac:dyDescent="0.25"/>
  <cols>
    <col min="1" max="1" width="9.140625" style="26"/>
    <col min="2" max="2" width="34.7109375" style="26" customWidth="1"/>
    <col min="3" max="3" width="31.42578125" style="26" customWidth="1"/>
    <col min="4" max="4" width="31.5703125" style="26" customWidth="1"/>
    <col min="5" max="5" width="27.7109375" style="26" customWidth="1"/>
    <col min="6" max="6" width="31.85546875" style="26" customWidth="1"/>
    <col min="7" max="7" width="30.42578125" style="26" customWidth="1"/>
    <col min="8" max="8" width="28.7109375" style="26" customWidth="1"/>
    <col min="9" max="257" width="9.140625" style="26"/>
    <col min="258" max="258" width="34.7109375" style="26" customWidth="1"/>
    <col min="259" max="259" width="31.42578125" style="26" customWidth="1"/>
    <col min="260" max="260" width="31.5703125" style="26" customWidth="1"/>
    <col min="261" max="261" width="27.7109375" style="26" customWidth="1"/>
    <col min="262" max="262" width="31.85546875" style="26" customWidth="1"/>
    <col min="263" max="263" width="30.42578125" style="26" customWidth="1"/>
    <col min="264" max="264" width="28.7109375" style="26" customWidth="1"/>
    <col min="265" max="513" width="9.140625" style="26"/>
    <col min="514" max="514" width="34.7109375" style="26" customWidth="1"/>
    <col min="515" max="515" width="31.42578125" style="26" customWidth="1"/>
    <col min="516" max="516" width="31.5703125" style="26" customWidth="1"/>
    <col min="517" max="517" width="27.7109375" style="26" customWidth="1"/>
    <col min="518" max="518" width="31.85546875" style="26" customWidth="1"/>
    <col min="519" max="519" width="30.42578125" style="26" customWidth="1"/>
    <col min="520" max="520" width="28.7109375" style="26" customWidth="1"/>
    <col min="521" max="769" width="9.140625" style="26"/>
    <col min="770" max="770" width="34.7109375" style="26" customWidth="1"/>
    <col min="771" max="771" width="31.42578125" style="26" customWidth="1"/>
    <col min="772" max="772" width="31.5703125" style="26" customWidth="1"/>
    <col min="773" max="773" width="27.7109375" style="26" customWidth="1"/>
    <col min="774" max="774" width="31.85546875" style="26" customWidth="1"/>
    <col min="775" max="775" width="30.42578125" style="26" customWidth="1"/>
    <col min="776" max="776" width="28.7109375" style="26" customWidth="1"/>
    <col min="777" max="1025" width="9.140625" style="26"/>
    <col min="1026" max="1026" width="34.7109375" style="26" customWidth="1"/>
    <col min="1027" max="1027" width="31.42578125" style="26" customWidth="1"/>
    <col min="1028" max="1028" width="31.5703125" style="26" customWidth="1"/>
    <col min="1029" max="1029" width="27.7109375" style="26" customWidth="1"/>
    <col min="1030" max="1030" width="31.85546875" style="26" customWidth="1"/>
    <col min="1031" max="1031" width="30.42578125" style="26" customWidth="1"/>
    <col min="1032" max="1032" width="28.7109375" style="26" customWidth="1"/>
    <col min="1033" max="1281" width="9.140625" style="26"/>
    <col min="1282" max="1282" width="34.7109375" style="26" customWidth="1"/>
    <col min="1283" max="1283" width="31.42578125" style="26" customWidth="1"/>
    <col min="1284" max="1284" width="31.5703125" style="26" customWidth="1"/>
    <col min="1285" max="1285" width="27.7109375" style="26" customWidth="1"/>
    <col min="1286" max="1286" width="31.85546875" style="26" customWidth="1"/>
    <col min="1287" max="1287" width="30.42578125" style="26" customWidth="1"/>
    <col min="1288" max="1288" width="28.7109375" style="26" customWidth="1"/>
    <col min="1289" max="1537" width="9.140625" style="26"/>
    <col min="1538" max="1538" width="34.7109375" style="26" customWidth="1"/>
    <col min="1539" max="1539" width="31.42578125" style="26" customWidth="1"/>
    <col min="1540" max="1540" width="31.5703125" style="26" customWidth="1"/>
    <col min="1541" max="1541" width="27.7109375" style="26" customWidth="1"/>
    <col min="1542" max="1542" width="31.85546875" style="26" customWidth="1"/>
    <col min="1543" max="1543" width="30.42578125" style="26" customWidth="1"/>
    <col min="1544" max="1544" width="28.7109375" style="26" customWidth="1"/>
    <col min="1545" max="1793" width="9.140625" style="26"/>
    <col min="1794" max="1794" width="34.7109375" style="26" customWidth="1"/>
    <col min="1795" max="1795" width="31.42578125" style="26" customWidth="1"/>
    <col min="1796" max="1796" width="31.5703125" style="26" customWidth="1"/>
    <col min="1797" max="1797" width="27.7109375" style="26" customWidth="1"/>
    <col min="1798" max="1798" width="31.85546875" style="26" customWidth="1"/>
    <col min="1799" max="1799" width="30.42578125" style="26" customWidth="1"/>
    <col min="1800" max="1800" width="28.7109375" style="26" customWidth="1"/>
    <col min="1801" max="2049" width="9.140625" style="26"/>
    <col min="2050" max="2050" width="34.7109375" style="26" customWidth="1"/>
    <col min="2051" max="2051" width="31.42578125" style="26" customWidth="1"/>
    <col min="2052" max="2052" width="31.5703125" style="26" customWidth="1"/>
    <col min="2053" max="2053" width="27.7109375" style="26" customWidth="1"/>
    <col min="2054" max="2054" width="31.85546875" style="26" customWidth="1"/>
    <col min="2055" max="2055" width="30.42578125" style="26" customWidth="1"/>
    <col min="2056" max="2056" width="28.7109375" style="26" customWidth="1"/>
    <col min="2057" max="2305" width="9.140625" style="26"/>
    <col min="2306" max="2306" width="34.7109375" style="26" customWidth="1"/>
    <col min="2307" max="2307" width="31.42578125" style="26" customWidth="1"/>
    <col min="2308" max="2308" width="31.5703125" style="26" customWidth="1"/>
    <col min="2309" max="2309" width="27.7109375" style="26" customWidth="1"/>
    <col min="2310" max="2310" width="31.85546875" style="26" customWidth="1"/>
    <col min="2311" max="2311" width="30.42578125" style="26" customWidth="1"/>
    <col min="2312" max="2312" width="28.7109375" style="26" customWidth="1"/>
    <col min="2313" max="2561" width="9.140625" style="26"/>
    <col min="2562" max="2562" width="34.7109375" style="26" customWidth="1"/>
    <col min="2563" max="2563" width="31.42578125" style="26" customWidth="1"/>
    <col min="2564" max="2564" width="31.5703125" style="26" customWidth="1"/>
    <col min="2565" max="2565" width="27.7109375" style="26" customWidth="1"/>
    <col min="2566" max="2566" width="31.85546875" style="26" customWidth="1"/>
    <col min="2567" max="2567" width="30.42578125" style="26" customWidth="1"/>
    <col min="2568" max="2568" width="28.7109375" style="26" customWidth="1"/>
    <col min="2569" max="2817" width="9.140625" style="26"/>
    <col min="2818" max="2818" width="34.7109375" style="26" customWidth="1"/>
    <col min="2819" max="2819" width="31.42578125" style="26" customWidth="1"/>
    <col min="2820" max="2820" width="31.5703125" style="26" customWidth="1"/>
    <col min="2821" max="2821" width="27.7109375" style="26" customWidth="1"/>
    <col min="2822" max="2822" width="31.85546875" style="26" customWidth="1"/>
    <col min="2823" max="2823" width="30.42578125" style="26" customWidth="1"/>
    <col min="2824" max="2824" width="28.7109375" style="26" customWidth="1"/>
    <col min="2825" max="3073" width="9.140625" style="26"/>
    <col min="3074" max="3074" width="34.7109375" style="26" customWidth="1"/>
    <col min="3075" max="3075" width="31.42578125" style="26" customWidth="1"/>
    <col min="3076" max="3076" width="31.5703125" style="26" customWidth="1"/>
    <col min="3077" max="3077" width="27.7109375" style="26" customWidth="1"/>
    <col min="3078" max="3078" width="31.85546875" style="26" customWidth="1"/>
    <col min="3079" max="3079" width="30.42578125" style="26" customWidth="1"/>
    <col min="3080" max="3080" width="28.7109375" style="26" customWidth="1"/>
    <col min="3081" max="3329" width="9.140625" style="26"/>
    <col min="3330" max="3330" width="34.7109375" style="26" customWidth="1"/>
    <col min="3331" max="3331" width="31.42578125" style="26" customWidth="1"/>
    <col min="3332" max="3332" width="31.5703125" style="26" customWidth="1"/>
    <col min="3333" max="3333" width="27.7109375" style="26" customWidth="1"/>
    <col min="3334" max="3334" width="31.85546875" style="26" customWidth="1"/>
    <col min="3335" max="3335" width="30.42578125" style="26" customWidth="1"/>
    <col min="3336" max="3336" width="28.7109375" style="26" customWidth="1"/>
    <col min="3337" max="3585" width="9.140625" style="26"/>
    <col min="3586" max="3586" width="34.7109375" style="26" customWidth="1"/>
    <col min="3587" max="3587" width="31.42578125" style="26" customWidth="1"/>
    <col min="3588" max="3588" width="31.5703125" style="26" customWidth="1"/>
    <col min="3589" max="3589" width="27.7109375" style="26" customWidth="1"/>
    <col min="3590" max="3590" width="31.85546875" style="26" customWidth="1"/>
    <col min="3591" max="3591" width="30.42578125" style="26" customWidth="1"/>
    <col min="3592" max="3592" width="28.7109375" style="26" customWidth="1"/>
    <col min="3593" max="3841" width="9.140625" style="26"/>
    <col min="3842" max="3842" width="34.7109375" style="26" customWidth="1"/>
    <col min="3843" max="3843" width="31.42578125" style="26" customWidth="1"/>
    <col min="3844" max="3844" width="31.5703125" style="26" customWidth="1"/>
    <col min="3845" max="3845" width="27.7109375" style="26" customWidth="1"/>
    <col min="3846" max="3846" width="31.85546875" style="26" customWidth="1"/>
    <col min="3847" max="3847" width="30.42578125" style="26" customWidth="1"/>
    <col min="3848" max="3848" width="28.7109375" style="26" customWidth="1"/>
    <col min="3849" max="4097" width="9.140625" style="26"/>
    <col min="4098" max="4098" width="34.7109375" style="26" customWidth="1"/>
    <col min="4099" max="4099" width="31.42578125" style="26" customWidth="1"/>
    <col min="4100" max="4100" width="31.5703125" style="26" customWidth="1"/>
    <col min="4101" max="4101" width="27.7109375" style="26" customWidth="1"/>
    <col min="4102" max="4102" width="31.85546875" style="26" customWidth="1"/>
    <col min="4103" max="4103" width="30.42578125" style="26" customWidth="1"/>
    <col min="4104" max="4104" width="28.7109375" style="26" customWidth="1"/>
    <col min="4105" max="4353" width="9.140625" style="26"/>
    <col min="4354" max="4354" width="34.7109375" style="26" customWidth="1"/>
    <col min="4355" max="4355" width="31.42578125" style="26" customWidth="1"/>
    <col min="4356" max="4356" width="31.5703125" style="26" customWidth="1"/>
    <col min="4357" max="4357" width="27.7109375" style="26" customWidth="1"/>
    <col min="4358" max="4358" width="31.85546875" style="26" customWidth="1"/>
    <col min="4359" max="4359" width="30.42578125" style="26" customWidth="1"/>
    <col min="4360" max="4360" width="28.7109375" style="26" customWidth="1"/>
    <col min="4361" max="4609" width="9.140625" style="26"/>
    <col min="4610" max="4610" width="34.7109375" style="26" customWidth="1"/>
    <col min="4611" max="4611" width="31.42578125" style="26" customWidth="1"/>
    <col min="4612" max="4612" width="31.5703125" style="26" customWidth="1"/>
    <col min="4613" max="4613" width="27.7109375" style="26" customWidth="1"/>
    <col min="4614" max="4614" width="31.85546875" style="26" customWidth="1"/>
    <col min="4615" max="4615" width="30.42578125" style="26" customWidth="1"/>
    <col min="4616" max="4616" width="28.7109375" style="26" customWidth="1"/>
    <col min="4617" max="4865" width="9.140625" style="26"/>
    <col min="4866" max="4866" width="34.7109375" style="26" customWidth="1"/>
    <col min="4867" max="4867" width="31.42578125" style="26" customWidth="1"/>
    <col min="4868" max="4868" width="31.5703125" style="26" customWidth="1"/>
    <col min="4869" max="4869" width="27.7109375" style="26" customWidth="1"/>
    <col min="4870" max="4870" width="31.85546875" style="26" customWidth="1"/>
    <col min="4871" max="4871" width="30.42578125" style="26" customWidth="1"/>
    <col min="4872" max="4872" width="28.7109375" style="26" customWidth="1"/>
    <col min="4873" max="5121" width="9.140625" style="26"/>
    <col min="5122" max="5122" width="34.7109375" style="26" customWidth="1"/>
    <col min="5123" max="5123" width="31.42578125" style="26" customWidth="1"/>
    <col min="5124" max="5124" width="31.5703125" style="26" customWidth="1"/>
    <col min="5125" max="5125" width="27.7109375" style="26" customWidth="1"/>
    <col min="5126" max="5126" width="31.85546875" style="26" customWidth="1"/>
    <col min="5127" max="5127" width="30.42578125" style="26" customWidth="1"/>
    <col min="5128" max="5128" width="28.7109375" style="26" customWidth="1"/>
    <col min="5129" max="5377" width="9.140625" style="26"/>
    <col min="5378" max="5378" width="34.7109375" style="26" customWidth="1"/>
    <col min="5379" max="5379" width="31.42578125" style="26" customWidth="1"/>
    <col min="5380" max="5380" width="31.5703125" style="26" customWidth="1"/>
    <col min="5381" max="5381" width="27.7109375" style="26" customWidth="1"/>
    <col min="5382" max="5382" width="31.85546875" style="26" customWidth="1"/>
    <col min="5383" max="5383" width="30.42578125" style="26" customWidth="1"/>
    <col min="5384" max="5384" width="28.7109375" style="26" customWidth="1"/>
    <col min="5385" max="5633" width="9.140625" style="26"/>
    <col min="5634" max="5634" width="34.7109375" style="26" customWidth="1"/>
    <col min="5635" max="5635" width="31.42578125" style="26" customWidth="1"/>
    <col min="5636" max="5636" width="31.5703125" style="26" customWidth="1"/>
    <col min="5637" max="5637" width="27.7109375" style="26" customWidth="1"/>
    <col min="5638" max="5638" width="31.85546875" style="26" customWidth="1"/>
    <col min="5639" max="5639" width="30.42578125" style="26" customWidth="1"/>
    <col min="5640" max="5640" width="28.7109375" style="26" customWidth="1"/>
    <col min="5641" max="5889" width="9.140625" style="26"/>
    <col min="5890" max="5890" width="34.7109375" style="26" customWidth="1"/>
    <col min="5891" max="5891" width="31.42578125" style="26" customWidth="1"/>
    <col min="5892" max="5892" width="31.5703125" style="26" customWidth="1"/>
    <col min="5893" max="5893" width="27.7109375" style="26" customWidth="1"/>
    <col min="5894" max="5894" width="31.85546875" style="26" customWidth="1"/>
    <col min="5895" max="5895" width="30.42578125" style="26" customWidth="1"/>
    <col min="5896" max="5896" width="28.7109375" style="26" customWidth="1"/>
    <col min="5897" max="6145" width="9.140625" style="26"/>
    <col min="6146" max="6146" width="34.7109375" style="26" customWidth="1"/>
    <col min="6147" max="6147" width="31.42578125" style="26" customWidth="1"/>
    <col min="6148" max="6148" width="31.5703125" style="26" customWidth="1"/>
    <col min="6149" max="6149" width="27.7109375" style="26" customWidth="1"/>
    <col min="6150" max="6150" width="31.85546875" style="26" customWidth="1"/>
    <col min="6151" max="6151" width="30.42578125" style="26" customWidth="1"/>
    <col min="6152" max="6152" width="28.7109375" style="26" customWidth="1"/>
    <col min="6153" max="6401" width="9.140625" style="26"/>
    <col min="6402" max="6402" width="34.7109375" style="26" customWidth="1"/>
    <col min="6403" max="6403" width="31.42578125" style="26" customWidth="1"/>
    <col min="6404" max="6404" width="31.5703125" style="26" customWidth="1"/>
    <col min="6405" max="6405" width="27.7109375" style="26" customWidth="1"/>
    <col min="6406" max="6406" width="31.85546875" style="26" customWidth="1"/>
    <col min="6407" max="6407" width="30.42578125" style="26" customWidth="1"/>
    <col min="6408" max="6408" width="28.7109375" style="26" customWidth="1"/>
    <col min="6409" max="6657" width="9.140625" style="26"/>
    <col min="6658" max="6658" width="34.7109375" style="26" customWidth="1"/>
    <col min="6659" max="6659" width="31.42578125" style="26" customWidth="1"/>
    <col min="6660" max="6660" width="31.5703125" style="26" customWidth="1"/>
    <col min="6661" max="6661" width="27.7109375" style="26" customWidth="1"/>
    <col min="6662" max="6662" width="31.85546875" style="26" customWidth="1"/>
    <col min="6663" max="6663" width="30.42578125" style="26" customWidth="1"/>
    <col min="6664" max="6664" width="28.7109375" style="26" customWidth="1"/>
    <col min="6665" max="6913" width="9.140625" style="26"/>
    <col min="6914" max="6914" width="34.7109375" style="26" customWidth="1"/>
    <col min="6915" max="6915" width="31.42578125" style="26" customWidth="1"/>
    <col min="6916" max="6916" width="31.5703125" style="26" customWidth="1"/>
    <col min="6917" max="6917" width="27.7109375" style="26" customWidth="1"/>
    <col min="6918" max="6918" width="31.85546875" style="26" customWidth="1"/>
    <col min="6919" max="6919" width="30.42578125" style="26" customWidth="1"/>
    <col min="6920" max="6920" width="28.7109375" style="26" customWidth="1"/>
    <col min="6921" max="7169" width="9.140625" style="26"/>
    <col min="7170" max="7170" width="34.7109375" style="26" customWidth="1"/>
    <col min="7171" max="7171" width="31.42578125" style="26" customWidth="1"/>
    <col min="7172" max="7172" width="31.5703125" style="26" customWidth="1"/>
    <col min="7173" max="7173" width="27.7109375" style="26" customWidth="1"/>
    <col min="7174" max="7174" width="31.85546875" style="26" customWidth="1"/>
    <col min="7175" max="7175" width="30.42578125" style="26" customWidth="1"/>
    <col min="7176" max="7176" width="28.7109375" style="26" customWidth="1"/>
    <col min="7177" max="7425" width="9.140625" style="26"/>
    <col min="7426" max="7426" width="34.7109375" style="26" customWidth="1"/>
    <col min="7427" max="7427" width="31.42578125" style="26" customWidth="1"/>
    <col min="7428" max="7428" width="31.5703125" style="26" customWidth="1"/>
    <col min="7429" max="7429" width="27.7109375" style="26" customWidth="1"/>
    <col min="7430" max="7430" width="31.85546875" style="26" customWidth="1"/>
    <col min="7431" max="7431" width="30.42578125" style="26" customWidth="1"/>
    <col min="7432" max="7432" width="28.7109375" style="26" customWidth="1"/>
    <col min="7433" max="7681" width="9.140625" style="26"/>
    <col min="7682" max="7682" width="34.7109375" style="26" customWidth="1"/>
    <col min="7683" max="7683" width="31.42578125" style="26" customWidth="1"/>
    <col min="7684" max="7684" width="31.5703125" style="26" customWidth="1"/>
    <col min="7685" max="7685" width="27.7109375" style="26" customWidth="1"/>
    <col min="7686" max="7686" width="31.85546875" style="26" customWidth="1"/>
    <col min="7687" max="7687" width="30.42578125" style="26" customWidth="1"/>
    <col min="7688" max="7688" width="28.7109375" style="26" customWidth="1"/>
    <col min="7689" max="7937" width="9.140625" style="26"/>
    <col min="7938" max="7938" width="34.7109375" style="26" customWidth="1"/>
    <col min="7939" max="7939" width="31.42578125" style="26" customWidth="1"/>
    <col min="7940" max="7940" width="31.5703125" style="26" customWidth="1"/>
    <col min="7941" max="7941" width="27.7109375" style="26" customWidth="1"/>
    <col min="7942" max="7942" width="31.85546875" style="26" customWidth="1"/>
    <col min="7943" max="7943" width="30.42578125" style="26" customWidth="1"/>
    <col min="7944" max="7944" width="28.7109375" style="26" customWidth="1"/>
    <col min="7945" max="8193" width="9.140625" style="26"/>
    <col min="8194" max="8194" width="34.7109375" style="26" customWidth="1"/>
    <col min="8195" max="8195" width="31.42578125" style="26" customWidth="1"/>
    <col min="8196" max="8196" width="31.5703125" style="26" customWidth="1"/>
    <col min="8197" max="8197" width="27.7109375" style="26" customWidth="1"/>
    <col min="8198" max="8198" width="31.85546875" style="26" customWidth="1"/>
    <col min="8199" max="8199" width="30.42578125" style="26" customWidth="1"/>
    <col min="8200" max="8200" width="28.7109375" style="26" customWidth="1"/>
    <col min="8201" max="8449" width="9.140625" style="26"/>
    <col min="8450" max="8450" width="34.7109375" style="26" customWidth="1"/>
    <col min="8451" max="8451" width="31.42578125" style="26" customWidth="1"/>
    <col min="8452" max="8452" width="31.5703125" style="26" customWidth="1"/>
    <col min="8453" max="8453" width="27.7109375" style="26" customWidth="1"/>
    <col min="8454" max="8454" width="31.85546875" style="26" customWidth="1"/>
    <col min="8455" max="8455" width="30.42578125" style="26" customWidth="1"/>
    <col min="8456" max="8456" width="28.7109375" style="26" customWidth="1"/>
    <col min="8457" max="8705" width="9.140625" style="26"/>
    <col min="8706" max="8706" width="34.7109375" style="26" customWidth="1"/>
    <col min="8707" max="8707" width="31.42578125" style="26" customWidth="1"/>
    <col min="8708" max="8708" width="31.5703125" style="26" customWidth="1"/>
    <col min="8709" max="8709" width="27.7109375" style="26" customWidth="1"/>
    <col min="8710" max="8710" width="31.85546875" style="26" customWidth="1"/>
    <col min="8711" max="8711" width="30.42578125" style="26" customWidth="1"/>
    <col min="8712" max="8712" width="28.7109375" style="26" customWidth="1"/>
    <col min="8713" max="8961" width="9.140625" style="26"/>
    <col min="8962" max="8962" width="34.7109375" style="26" customWidth="1"/>
    <col min="8963" max="8963" width="31.42578125" style="26" customWidth="1"/>
    <col min="8964" max="8964" width="31.5703125" style="26" customWidth="1"/>
    <col min="8965" max="8965" width="27.7109375" style="26" customWidth="1"/>
    <col min="8966" max="8966" width="31.85546875" style="26" customWidth="1"/>
    <col min="8967" max="8967" width="30.42578125" style="26" customWidth="1"/>
    <col min="8968" max="8968" width="28.7109375" style="26" customWidth="1"/>
    <col min="8969" max="9217" width="9.140625" style="26"/>
    <col min="9218" max="9218" width="34.7109375" style="26" customWidth="1"/>
    <col min="9219" max="9219" width="31.42578125" style="26" customWidth="1"/>
    <col min="9220" max="9220" width="31.5703125" style="26" customWidth="1"/>
    <col min="9221" max="9221" width="27.7109375" style="26" customWidth="1"/>
    <col min="9222" max="9222" width="31.85546875" style="26" customWidth="1"/>
    <col min="9223" max="9223" width="30.42578125" style="26" customWidth="1"/>
    <col min="9224" max="9224" width="28.7109375" style="26" customWidth="1"/>
    <col min="9225" max="9473" width="9.140625" style="26"/>
    <col min="9474" max="9474" width="34.7109375" style="26" customWidth="1"/>
    <col min="9475" max="9475" width="31.42578125" style="26" customWidth="1"/>
    <col min="9476" max="9476" width="31.5703125" style="26" customWidth="1"/>
    <col min="9477" max="9477" width="27.7109375" style="26" customWidth="1"/>
    <col min="9478" max="9478" width="31.85546875" style="26" customWidth="1"/>
    <col min="9479" max="9479" width="30.42578125" style="26" customWidth="1"/>
    <col min="9480" max="9480" width="28.7109375" style="26" customWidth="1"/>
    <col min="9481" max="9729" width="9.140625" style="26"/>
    <col min="9730" max="9730" width="34.7109375" style="26" customWidth="1"/>
    <col min="9731" max="9731" width="31.42578125" style="26" customWidth="1"/>
    <col min="9732" max="9732" width="31.5703125" style="26" customWidth="1"/>
    <col min="9733" max="9733" width="27.7109375" style="26" customWidth="1"/>
    <col min="9734" max="9734" width="31.85546875" style="26" customWidth="1"/>
    <col min="9735" max="9735" width="30.42578125" style="26" customWidth="1"/>
    <col min="9736" max="9736" width="28.7109375" style="26" customWidth="1"/>
    <col min="9737" max="9985" width="9.140625" style="26"/>
    <col min="9986" max="9986" width="34.7109375" style="26" customWidth="1"/>
    <col min="9987" max="9987" width="31.42578125" style="26" customWidth="1"/>
    <col min="9988" max="9988" width="31.5703125" style="26" customWidth="1"/>
    <col min="9989" max="9989" width="27.7109375" style="26" customWidth="1"/>
    <col min="9990" max="9990" width="31.85546875" style="26" customWidth="1"/>
    <col min="9991" max="9991" width="30.42578125" style="26" customWidth="1"/>
    <col min="9992" max="9992" width="28.7109375" style="26" customWidth="1"/>
    <col min="9993" max="10241" width="9.140625" style="26"/>
    <col min="10242" max="10242" width="34.7109375" style="26" customWidth="1"/>
    <col min="10243" max="10243" width="31.42578125" style="26" customWidth="1"/>
    <col min="10244" max="10244" width="31.5703125" style="26" customWidth="1"/>
    <col min="10245" max="10245" width="27.7109375" style="26" customWidth="1"/>
    <col min="10246" max="10246" width="31.85546875" style="26" customWidth="1"/>
    <col min="10247" max="10247" width="30.42578125" style="26" customWidth="1"/>
    <col min="10248" max="10248" width="28.7109375" style="26" customWidth="1"/>
    <col min="10249" max="10497" width="9.140625" style="26"/>
    <col min="10498" max="10498" width="34.7109375" style="26" customWidth="1"/>
    <col min="10499" max="10499" width="31.42578125" style="26" customWidth="1"/>
    <col min="10500" max="10500" width="31.5703125" style="26" customWidth="1"/>
    <col min="10501" max="10501" width="27.7109375" style="26" customWidth="1"/>
    <col min="10502" max="10502" width="31.85546875" style="26" customWidth="1"/>
    <col min="10503" max="10503" width="30.42578125" style="26" customWidth="1"/>
    <col min="10504" max="10504" width="28.7109375" style="26" customWidth="1"/>
    <col min="10505" max="10753" width="9.140625" style="26"/>
    <col min="10754" max="10754" width="34.7109375" style="26" customWidth="1"/>
    <col min="10755" max="10755" width="31.42578125" style="26" customWidth="1"/>
    <col min="10756" max="10756" width="31.5703125" style="26" customWidth="1"/>
    <col min="10757" max="10757" width="27.7109375" style="26" customWidth="1"/>
    <col min="10758" max="10758" width="31.85546875" style="26" customWidth="1"/>
    <col min="10759" max="10759" width="30.42578125" style="26" customWidth="1"/>
    <col min="10760" max="10760" width="28.7109375" style="26" customWidth="1"/>
    <col min="10761" max="11009" width="9.140625" style="26"/>
    <col min="11010" max="11010" width="34.7109375" style="26" customWidth="1"/>
    <col min="11011" max="11011" width="31.42578125" style="26" customWidth="1"/>
    <col min="11012" max="11012" width="31.5703125" style="26" customWidth="1"/>
    <col min="11013" max="11013" width="27.7109375" style="26" customWidth="1"/>
    <col min="11014" max="11014" width="31.85546875" style="26" customWidth="1"/>
    <col min="11015" max="11015" width="30.42578125" style="26" customWidth="1"/>
    <col min="11016" max="11016" width="28.7109375" style="26" customWidth="1"/>
    <col min="11017" max="11265" width="9.140625" style="26"/>
    <col min="11266" max="11266" width="34.7109375" style="26" customWidth="1"/>
    <col min="11267" max="11267" width="31.42578125" style="26" customWidth="1"/>
    <col min="11268" max="11268" width="31.5703125" style="26" customWidth="1"/>
    <col min="11269" max="11269" width="27.7109375" style="26" customWidth="1"/>
    <col min="11270" max="11270" width="31.85546875" style="26" customWidth="1"/>
    <col min="11271" max="11271" width="30.42578125" style="26" customWidth="1"/>
    <col min="11272" max="11272" width="28.7109375" style="26" customWidth="1"/>
    <col min="11273" max="11521" width="9.140625" style="26"/>
    <col min="11522" max="11522" width="34.7109375" style="26" customWidth="1"/>
    <col min="11523" max="11523" width="31.42578125" style="26" customWidth="1"/>
    <col min="11524" max="11524" width="31.5703125" style="26" customWidth="1"/>
    <col min="11525" max="11525" width="27.7109375" style="26" customWidth="1"/>
    <col min="11526" max="11526" width="31.85546875" style="26" customWidth="1"/>
    <col min="11527" max="11527" width="30.42578125" style="26" customWidth="1"/>
    <col min="11528" max="11528" width="28.7109375" style="26" customWidth="1"/>
    <col min="11529" max="11777" width="9.140625" style="26"/>
    <col min="11778" max="11778" width="34.7109375" style="26" customWidth="1"/>
    <col min="11779" max="11779" width="31.42578125" style="26" customWidth="1"/>
    <col min="11780" max="11780" width="31.5703125" style="26" customWidth="1"/>
    <col min="11781" max="11781" width="27.7109375" style="26" customWidth="1"/>
    <col min="11782" max="11782" width="31.85546875" style="26" customWidth="1"/>
    <col min="11783" max="11783" width="30.42578125" style="26" customWidth="1"/>
    <col min="11784" max="11784" width="28.7109375" style="26" customWidth="1"/>
    <col min="11785" max="12033" width="9.140625" style="26"/>
    <col min="12034" max="12034" width="34.7109375" style="26" customWidth="1"/>
    <col min="12035" max="12035" width="31.42578125" style="26" customWidth="1"/>
    <col min="12036" max="12036" width="31.5703125" style="26" customWidth="1"/>
    <col min="12037" max="12037" width="27.7109375" style="26" customWidth="1"/>
    <col min="12038" max="12038" width="31.85546875" style="26" customWidth="1"/>
    <col min="12039" max="12039" width="30.42578125" style="26" customWidth="1"/>
    <col min="12040" max="12040" width="28.7109375" style="26" customWidth="1"/>
    <col min="12041" max="12289" width="9.140625" style="26"/>
    <col min="12290" max="12290" width="34.7109375" style="26" customWidth="1"/>
    <col min="12291" max="12291" width="31.42578125" style="26" customWidth="1"/>
    <col min="12292" max="12292" width="31.5703125" style="26" customWidth="1"/>
    <col min="12293" max="12293" width="27.7109375" style="26" customWidth="1"/>
    <col min="12294" max="12294" width="31.85546875" style="26" customWidth="1"/>
    <col min="12295" max="12295" width="30.42578125" style="26" customWidth="1"/>
    <col min="12296" max="12296" width="28.7109375" style="26" customWidth="1"/>
    <col min="12297" max="12545" width="9.140625" style="26"/>
    <col min="12546" max="12546" width="34.7109375" style="26" customWidth="1"/>
    <col min="12547" max="12547" width="31.42578125" style="26" customWidth="1"/>
    <col min="12548" max="12548" width="31.5703125" style="26" customWidth="1"/>
    <col min="12549" max="12549" width="27.7109375" style="26" customWidth="1"/>
    <col min="12550" max="12550" width="31.85546875" style="26" customWidth="1"/>
    <col min="12551" max="12551" width="30.42578125" style="26" customWidth="1"/>
    <col min="12552" max="12552" width="28.7109375" style="26" customWidth="1"/>
    <col min="12553" max="12801" width="9.140625" style="26"/>
    <col min="12802" max="12802" width="34.7109375" style="26" customWidth="1"/>
    <col min="12803" max="12803" width="31.42578125" style="26" customWidth="1"/>
    <col min="12804" max="12804" width="31.5703125" style="26" customWidth="1"/>
    <col min="12805" max="12805" width="27.7109375" style="26" customWidth="1"/>
    <col min="12806" max="12806" width="31.85546875" style="26" customWidth="1"/>
    <col min="12807" max="12807" width="30.42578125" style="26" customWidth="1"/>
    <col min="12808" max="12808" width="28.7109375" style="26" customWidth="1"/>
    <col min="12809" max="13057" width="9.140625" style="26"/>
    <col min="13058" max="13058" width="34.7109375" style="26" customWidth="1"/>
    <col min="13059" max="13059" width="31.42578125" style="26" customWidth="1"/>
    <col min="13060" max="13060" width="31.5703125" style="26" customWidth="1"/>
    <col min="13061" max="13061" width="27.7109375" style="26" customWidth="1"/>
    <col min="13062" max="13062" width="31.85546875" style="26" customWidth="1"/>
    <col min="13063" max="13063" width="30.42578125" style="26" customWidth="1"/>
    <col min="13064" max="13064" width="28.7109375" style="26" customWidth="1"/>
    <col min="13065" max="13313" width="9.140625" style="26"/>
    <col min="13314" max="13314" width="34.7109375" style="26" customWidth="1"/>
    <col min="13315" max="13315" width="31.42578125" style="26" customWidth="1"/>
    <col min="13316" max="13316" width="31.5703125" style="26" customWidth="1"/>
    <col min="13317" max="13317" width="27.7109375" style="26" customWidth="1"/>
    <col min="13318" max="13318" width="31.85546875" style="26" customWidth="1"/>
    <col min="13319" max="13319" width="30.42578125" style="26" customWidth="1"/>
    <col min="13320" max="13320" width="28.7109375" style="26" customWidth="1"/>
    <col min="13321" max="13569" width="9.140625" style="26"/>
    <col min="13570" max="13570" width="34.7109375" style="26" customWidth="1"/>
    <col min="13571" max="13571" width="31.42578125" style="26" customWidth="1"/>
    <col min="13572" max="13572" width="31.5703125" style="26" customWidth="1"/>
    <col min="13573" max="13573" width="27.7109375" style="26" customWidth="1"/>
    <col min="13574" max="13574" width="31.85546875" style="26" customWidth="1"/>
    <col min="13575" max="13575" width="30.42578125" style="26" customWidth="1"/>
    <col min="13576" max="13576" width="28.7109375" style="26" customWidth="1"/>
    <col min="13577" max="13825" width="9.140625" style="26"/>
    <col min="13826" max="13826" width="34.7109375" style="26" customWidth="1"/>
    <col min="13827" max="13827" width="31.42578125" style="26" customWidth="1"/>
    <col min="13828" max="13828" width="31.5703125" style="26" customWidth="1"/>
    <col min="13829" max="13829" width="27.7109375" style="26" customWidth="1"/>
    <col min="13830" max="13830" width="31.85546875" style="26" customWidth="1"/>
    <col min="13831" max="13831" width="30.42578125" style="26" customWidth="1"/>
    <col min="13832" max="13832" width="28.7109375" style="26" customWidth="1"/>
    <col min="13833" max="14081" width="9.140625" style="26"/>
    <col min="14082" max="14082" width="34.7109375" style="26" customWidth="1"/>
    <col min="14083" max="14083" width="31.42578125" style="26" customWidth="1"/>
    <col min="14084" max="14084" width="31.5703125" style="26" customWidth="1"/>
    <col min="14085" max="14085" width="27.7109375" style="26" customWidth="1"/>
    <col min="14086" max="14086" width="31.85546875" style="26" customWidth="1"/>
    <col min="14087" max="14087" width="30.42578125" style="26" customWidth="1"/>
    <col min="14088" max="14088" width="28.7109375" style="26" customWidth="1"/>
    <col min="14089" max="14337" width="9.140625" style="26"/>
    <col min="14338" max="14338" width="34.7109375" style="26" customWidth="1"/>
    <col min="14339" max="14339" width="31.42578125" style="26" customWidth="1"/>
    <col min="14340" max="14340" width="31.5703125" style="26" customWidth="1"/>
    <col min="14341" max="14341" width="27.7109375" style="26" customWidth="1"/>
    <col min="14342" max="14342" width="31.85546875" style="26" customWidth="1"/>
    <col min="14343" max="14343" width="30.42578125" style="26" customWidth="1"/>
    <col min="14344" max="14344" width="28.7109375" style="26" customWidth="1"/>
    <col min="14345" max="14593" width="9.140625" style="26"/>
    <col min="14594" max="14594" width="34.7109375" style="26" customWidth="1"/>
    <col min="14595" max="14595" width="31.42578125" style="26" customWidth="1"/>
    <col min="14596" max="14596" width="31.5703125" style="26" customWidth="1"/>
    <col min="14597" max="14597" width="27.7109375" style="26" customWidth="1"/>
    <col min="14598" max="14598" width="31.85546875" style="26" customWidth="1"/>
    <col min="14599" max="14599" width="30.42578125" style="26" customWidth="1"/>
    <col min="14600" max="14600" width="28.7109375" style="26" customWidth="1"/>
    <col min="14601" max="14849" width="9.140625" style="26"/>
    <col min="14850" max="14850" width="34.7109375" style="26" customWidth="1"/>
    <col min="14851" max="14851" width="31.42578125" style="26" customWidth="1"/>
    <col min="14852" max="14852" width="31.5703125" style="26" customWidth="1"/>
    <col min="14853" max="14853" width="27.7109375" style="26" customWidth="1"/>
    <col min="14854" max="14854" width="31.85546875" style="26" customWidth="1"/>
    <col min="14855" max="14855" width="30.42578125" style="26" customWidth="1"/>
    <col min="14856" max="14856" width="28.7109375" style="26" customWidth="1"/>
    <col min="14857" max="15105" width="9.140625" style="26"/>
    <col min="15106" max="15106" width="34.7109375" style="26" customWidth="1"/>
    <col min="15107" max="15107" width="31.42578125" style="26" customWidth="1"/>
    <col min="15108" max="15108" width="31.5703125" style="26" customWidth="1"/>
    <col min="15109" max="15109" width="27.7109375" style="26" customWidth="1"/>
    <col min="15110" max="15110" width="31.85546875" style="26" customWidth="1"/>
    <col min="15111" max="15111" width="30.42578125" style="26" customWidth="1"/>
    <col min="15112" max="15112" width="28.7109375" style="26" customWidth="1"/>
    <col min="15113" max="15361" width="9.140625" style="26"/>
    <col min="15362" max="15362" width="34.7109375" style="26" customWidth="1"/>
    <col min="15363" max="15363" width="31.42578125" style="26" customWidth="1"/>
    <col min="15364" max="15364" width="31.5703125" style="26" customWidth="1"/>
    <col min="15365" max="15365" width="27.7109375" style="26" customWidth="1"/>
    <col min="15366" max="15366" width="31.85546875" style="26" customWidth="1"/>
    <col min="15367" max="15367" width="30.42578125" style="26" customWidth="1"/>
    <col min="15368" max="15368" width="28.7109375" style="26" customWidth="1"/>
    <col min="15369" max="15617" width="9.140625" style="26"/>
    <col min="15618" max="15618" width="34.7109375" style="26" customWidth="1"/>
    <col min="15619" max="15619" width="31.42578125" style="26" customWidth="1"/>
    <col min="15620" max="15620" width="31.5703125" style="26" customWidth="1"/>
    <col min="15621" max="15621" width="27.7109375" style="26" customWidth="1"/>
    <col min="15622" max="15622" width="31.85546875" style="26" customWidth="1"/>
    <col min="15623" max="15623" width="30.42578125" style="26" customWidth="1"/>
    <col min="15624" max="15624" width="28.7109375" style="26" customWidth="1"/>
    <col min="15625" max="15873" width="9.140625" style="26"/>
    <col min="15874" max="15874" width="34.7109375" style="26" customWidth="1"/>
    <col min="15875" max="15875" width="31.42578125" style="26" customWidth="1"/>
    <col min="15876" max="15876" width="31.5703125" style="26" customWidth="1"/>
    <col min="15877" max="15877" width="27.7109375" style="26" customWidth="1"/>
    <col min="15878" max="15878" width="31.85546875" style="26" customWidth="1"/>
    <col min="15879" max="15879" width="30.42578125" style="26" customWidth="1"/>
    <col min="15880" max="15880" width="28.7109375" style="26" customWidth="1"/>
    <col min="15881" max="16129" width="9.140625" style="26"/>
    <col min="16130" max="16130" width="34.7109375" style="26" customWidth="1"/>
    <col min="16131" max="16131" width="31.42578125" style="26" customWidth="1"/>
    <col min="16132" max="16132" width="31.5703125" style="26" customWidth="1"/>
    <col min="16133" max="16133" width="27.7109375" style="26" customWidth="1"/>
    <col min="16134" max="16134" width="31.85546875" style="26" customWidth="1"/>
    <col min="16135" max="16135" width="30.42578125" style="26" customWidth="1"/>
    <col min="16136" max="16136" width="28.7109375" style="26" customWidth="1"/>
    <col min="16137" max="16384" width="9.140625" style="26"/>
  </cols>
  <sheetData>
    <row r="1" spans="2:16" ht="24" customHeight="1" x14ac:dyDescent="0.25">
      <c r="B1" s="27" t="s">
        <v>112</v>
      </c>
      <c r="C1" s="27"/>
      <c r="D1" s="27"/>
      <c r="E1" s="27"/>
      <c r="F1" s="27"/>
    </row>
    <row r="2" spans="2:16" ht="25.15" customHeight="1" x14ac:dyDescent="0.25">
      <c r="B2" s="28" t="s">
        <v>37</v>
      </c>
      <c r="C2" s="27"/>
      <c r="D2" s="27"/>
      <c r="E2" s="27"/>
      <c r="F2" s="27"/>
    </row>
    <row r="3" spans="2:16" ht="18.75" customHeight="1" thickBot="1" x14ac:dyDescent="0.4">
      <c r="B3" s="29" t="s">
        <v>113</v>
      </c>
    </row>
    <row r="4" spans="2:16" ht="0.75" customHeight="1" thickBot="1" x14ac:dyDescent="0.4">
      <c r="B4" s="30"/>
      <c r="C4" s="31"/>
      <c r="D4" s="32"/>
      <c r="E4" s="33"/>
      <c r="F4" s="34"/>
      <c r="G4" s="35"/>
      <c r="H4" s="36"/>
      <c r="I4" s="37"/>
      <c r="J4" s="37"/>
      <c r="K4" s="37"/>
      <c r="L4" s="37"/>
      <c r="M4" s="37"/>
      <c r="N4" s="37"/>
      <c r="O4" s="37"/>
      <c r="P4" s="37"/>
    </row>
    <row r="5" spans="2:16" ht="36" customHeight="1" thickBot="1" x14ac:dyDescent="0.3">
      <c r="B5" s="526" t="s">
        <v>38</v>
      </c>
      <c r="C5" s="527"/>
      <c r="D5" s="528"/>
      <c r="E5" s="38"/>
      <c r="F5"/>
      <c r="G5"/>
      <c r="H5"/>
      <c r="I5" s="37"/>
      <c r="J5" s="37"/>
      <c r="K5" s="37"/>
      <c r="L5" s="37"/>
      <c r="M5" s="37"/>
      <c r="N5" s="37"/>
      <c r="O5" s="37"/>
      <c r="P5" s="37"/>
    </row>
    <row r="6" spans="2:16" ht="34.9" customHeight="1" x14ac:dyDescent="0.35">
      <c r="B6" s="529"/>
      <c r="C6" s="530"/>
      <c r="D6" s="531"/>
      <c r="E6" s="39"/>
      <c r="F6" s="40" t="s">
        <v>114</v>
      </c>
      <c r="G6" s="41"/>
      <c r="H6" s="42"/>
      <c r="I6" s="43"/>
      <c r="J6" s="37"/>
      <c r="K6" s="37"/>
      <c r="L6" s="37"/>
      <c r="M6" s="37"/>
      <c r="N6" s="37"/>
      <c r="O6" s="37"/>
      <c r="P6" s="37"/>
    </row>
    <row r="7" spans="2:16" ht="41.25" customHeight="1" x14ac:dyDescent="0.35">
      <c r="B7" s="44" t="s">
        <v>115</v>
      </c>
      <c r="C7" s="532" t="s">
        <v>116</v>
      </c>
      <c r="D7" s="533"/>
      <c r="E7" s="45"/>
      <c r="F7" s="46" t="s">
        <v>117</v>
      </c>
      <c r="G7" s="47"/>
      <c r="H7" s="48">
        <v>6230</v>
      </c>
      <c r="I7" s="43"/>
      <c r="J7" s="37"/>
      <c r="K7" s="37"/>
      <c r="L7" s="37"/>
      <c r="M7" s="37"/>
      <c r="N7" s="37"/>
      <c r="O7" s="37"/>
      <c r="P7" s="37"/>
    </row>
    <row r="8" spans="2:16" ht="34.9" customHeight="1" thickBot="1" x14ac:dyDescent="0.4">
      <c r="B8" s="44" t="s">
        <v>118</v>
      </c>
      <c r="C8" s="534">
        <v>41947</v>
      </c>
      <c r="D8" s="535"/>
      <c r="E8" s="49"/>
      <c r="F8" s="50" t="s">
        <v>119</v>
      </c>
      <c r="G8" s="47"/>
      <c r="H8" s="51">
        <v>673</v>
      </c>
      <c r="I8" s="52"/>
      <c r="J8" s="52"/>
      <c r="K8" s="52"/>
      <c r="L8" s="37"/>
      <c r="M8" s="37"/>
      <c r="N8" s="37"/>
      <c r="O8" s="37"/>
      <c r="P8" s="37"/>
    </row>
    <row r="9" spans="2:16" ht="10.9" customHeight="1" thickBot="1" x14ac:dyDescent="0.4">
      <c r="B9" s="53"/>
      <c r="C9" s="54"/>
      <c r="D9" s="55"/>
      <c r="E9" s="33"/>
      <c r="F9" s="34"/>
      <c r="G9" s="35"/>
      <c r="H9" s="36"/>
      <c r="I9" s="37"/>
      <c r="J9" s="37"/>
      <c r="K9" s="37"/>
      <c r="L9" s="37"/>
      <c r="M9" s="37"/>
      <c r="N9" s="37"/>
      <c r="O9" s="37"/>
      <c r="P9" s="37"/>
    </row>
    <row r="10" spans="2:16" ht="40.9" customHeight="1" thickBot="1" x14ac:dyDescent="0.4">
      <c r="B10" s="56" t="s">
        <v>120</v>
      </c>
      <c r="C10" s="57"/>
      <c r="D10" s="58"/>
      <c r="E10" s="58"/>
      <c r="F10" s="58"/>
      <c r="G10" s="58"/>
      <c r="H10" s="59"/>
      <c r="I10" s="37"/>
      <c r="J10" s="37"/>
      <c r="K10" s="37"/>
      <c r="L10" s="37"/>
      <c r="M10" s="37"/>
      <c r="N10" s="37"/>
      <c r="O10" s="37"/>
      <c r="P10" s="37"/>
    </row>
    <row r="11" spans="2:16" ht="40.9" customHeight="1" x14ac:dyDescent="0.35">
      <c r="B11" s="56"/>
      <c r="C11" s="57"/>
      <c r="D11" s="58"/>
      <c r="E11" s="58"/>
      <c r="F11" s="536" t="s">
        <v>121</v>
      </c>
      <c r="G11" s="537"/>
      <c r="H11" s="59"/>
      <c r="I11" s="37"/>
      <c r="J11" s="37"/>
      <c r="K11" s="37"/>
      <c r="L11" s="37"/>
      <c r="M11" s="37"/>
      <c r="N11" s="37"/>
      <c r="O11" s="37"/>
      <c r="P11" s="37"/>
    </row>
    <row r="12" spans="2:16" s="60" customFormat="1" ht="52.5" x14ac:dyDescent="0.35">
      <c r="B12" s="61"/>
      <c r="C12" s="62" t="s">
        <v>122</v>
      </c>
      <c r="D12" s="63" t="s">
        <v>26</v>
      </c>
      <c r="E12" s="64" t="s">
        <v>123</v>
      </c>
      <c r="F12" s="65" t="s">
        <v>124</v>
      </c>
      <c r="G12" s="65" t="s">
        <v>125</v>
      </c>
      <c r="H12" s="66"/>
      <c r="I12" s="67"/>
      <c r="J12" s="67"/>
      <c r="K12" s="67"/>
      <c r="L12" s="67"/>
      <c r="M12" s="67"/>
      <c r="N12" s="67"/>
      <c r="O12" s="67"/>
      <c r="P12" s="67"/>
    </row>
    <row r="13" spans="2:16" ht="55.15" customHeight="1" thickBot="1" x14ac:dyDescent="0.4">
      <c r="B13" s="68" t="s">
        <v>126</v>
      </c>
      <c r="C13" s="69">
        <v>6231</v>
      </c>
      <c r="D13" s="70">
        <v>3546</v>
      </c>
      <c r="E13" s="71">
        <v>3499</v>
      </c>
      <c r="F13" s="72">
        <v>1</v>
      </c>
      <c r="G13" s="73">
        <v>46</v>
      </c>
      <c r="H13" s="74" t="s">
        <v>127</v>
      </c>
      <c r="I13" s="43"/>
      <c r="J13" s="37"/>
      <c r="K13" s="37"/>
      <c r="L13" s="37"/>
      <c r="M13" s="37"/>
      <c r="N13" s="37"/>
      <c r="O13" s="37"/>
      <c r="P13" s="37"/>
    </row>
    <row r="14" spans="2:16" ht="45" customHeight="1" thickTop="1" thickBot="1" x14ac:dyDescent="0.4">
      <c r="B14" s="75" t="s">
        <v>40</v>
      </c>
      <c r="C14" s="76">
        <v>52</v>
      </c>
      <c r="D14" s="76">
        <v>14</v>
      </c>
      <c r="E14" s="76">
        <v>14</v>
      </c>
      <c r="F14" s="77" t="s">
        <v>41</v>
      </c>
      <c r="G14" s="76">
        <v>0</v>
      </c>
      <c r="H14" s="78">
        <f>SUM(D14-(E14+G14))</f>
        <v>0</v>
      </c>
      <c r="I14" s="37"/>
      <c r="J14" s="37"/>
      <c r="K14" s="37"/>
      <c r="L14" s="37"/>
      <c r="M14" s="37"/>
      <c r="N14" s="37"/>
      <c r="O14" s="37"/>
      <c r="P14" s="37"/>
    </row>
    <row r="15" spans="2:16" ht="45" customHeight="1" thickTop="1" thickBot="1" x14ac:dyDescent="0.4">
      <c r="B15" s="79" t="s">
        <v>42</v>
      </c>
      <c r="C15" s="80" t="s">
        <v>41</v>
      </c>
      <c r="D15" s="76">
        <v>0</v>
      </c>
      <c r="E15" s="76">
        <v>0</v>
      </c>
      <c r="F15" s="80" t="s">
        <v>41</v>
      </c>
      <c r="G15" s="76">
        <v>0</v>
      </c>
      <c r="H15" s="78">
        <f>SUM(D15-(E15+G15))</f>
        <v>0</v>
      </c>
      <c r="I15" s="37"/>
      <c r="J15" s="37"/>
      <c r="K15" s="37"/>
      <c r="L15" s="37"/>
      <c r="M15" s="37"/>
      <c r="N15" s="37"/>
      <c r="O15" s="37"/>
      <c r="P15" s="37"/>
    </row>
    <row r="16" spans="2:16" ht="62.45" customHeight="1" thickTop="1" thickBot="1" x14ac:dyDescent="0.35">
      <c r="B16" s="79" t="s">
        <v>128</v>
      </c>
      <c r="C16" s="76">
        <v>0</v>
      </c>
      <c r="D16" s="76">
        <v>0</v>
      </c>
      <c r="E16" s="76">
        <v>0</v>
      </c>
      <c r="F16" s="76">
        <v>0</v>
      </c>
      <c r="G16" s="76">
        <v>0</v>
      </c>
      <c r="H16" s="78">
        <f>SUM(D16-(F16+E16+G16))</f>
        <v>0</v>
      </c>
      <c r="I16" s="37"/>
      <c r="J16" s="37"/>
      <c r="K16" s="37"/>
      <c r="L16" s="37"/>
      <c r="M16" s="37"/>
      <c r="N16" s="37"/>
      <c r="O16" s="37"/>
      <c r="P16" s="37"/>
    </row>
    <row r="17" spans="2:17" ht="57" customHeight="1" thickTop="1" thickBot="1" x14ac:dyDescent="0.35">
      <c r="B17" s="81" t="s">
        <v>129</v>
      </c>
      <c r="C17" s="82">
        <v>0</v>
      </c>
      <c r="D17" s="82">
        <v>0</v>
      </c>
      <c r="E17" s="82">
        <v>0</v>
      </c>
      <c r="F17" s="83" t="s">
        <v>41</v>
      </c>
      <c r="G17" s="82">
        <v>0</v>
      </c>
      <c r="H17" s="84">
        <f>SUM(D17-(E17+G17))</f>
        <v>0</v>
      </c>
      <c r="I17" s="37"/>
      <c r="J17" s="37"/>
      <c r="K17" s="37"/>
      <c r="L17" s="37"/>
      <c r="M17" s="37"/>
      <c r="N17" s="37"/>
      <c r="O17" s="37"/>
      <c r="P17" s="37"/>
    </row>
    <row r="18" spans="2:17" ht="69" customHeight="1" thickTop="1" thickBot="1" x14ac:dyDescent="0.4">
      <c r="B18" s="85" t="s">
        <v>130</v>
      </c>
      <c r="C18" s="86">
        <f>SUM(C13-(C14+C16+C17))</f>
        <v>6179</v>
      </c>
      <c r="D18" s="86">
        <f>SUM(D13-(D14++D15+D16+D17))</f>
        <v>3532</v>
      </c>
      <c r="E18" s="86">
        <f>SUM(E13-(E14++E15+E16+E17))</f>
        <v>3485</v>
      </c>
      <c r="F18" s="86">
        <f>SUM(F13-F16)</f>
        <v>1</v>
      </c>
      <c r="G18" s="86">
        <f>SUM(G13-(G14+G15+G16+G17))</f>
        <v>46</v>
      </c>
      <c r="H18" s="87">
        <f>SUM(D18-(F18+E18+G18))</f>
        <v>0</v>
      </c>
      <c r="I18" s="37"/>
      <c r="J18" s="37"/>
      <c r="K18" s="37"/>
      <c r="L18" s="37"/>
      <c r="M18" s="37"/>
      <c r="N18" s="37"/>
      <c r="O18" s="37"/>
      <c r="P18" s="37"/>
    </row>
    <row r="20" spans="2:17" ht="84.6" customHeight="1" thickBot="1" x14ac:dyDescent="0.3">
      <c r="B20" s="538" t="s">
        <v>131</v>
      </c>
      <c r="C20" s="539"/>
      <c r="D20" s="540" t="s">
        <v>132</v>
      </c>
      <c r="E20" s="541"/>
      <c r="F20" s="541"/>
      <c r="G20" s="541"/>
      <c r="H20" s="542"/>
      <c r="I20" s="43"/>
      <c r="J20" s="37"/>
      <c r="K20" s="37"/>
      <c r="L20" s="37"/>
      <c r="M20" s="37"/>
      <c r="N20" s="37"/>
      <c r="O20" s="37"/>
    </row>
    <row r="21" spans="2:17" ht="7.9" customHeight="1" thickBot="1" x14ac:dyDescent="0.4">
      <c r="B21" s="53"/>
      <c r="C21" s="54"/>
      <c r="D21" s="543" t="s">
        <v>133</v>
      </c>
      <c r="E21" s="544"/>
      <c r="F21" s="545"/>
      <c r="G21" s="55"/>
      <c r="H21" s="88"/>
      <c r="I21" s="37"/>
      <c r="J21" s="37"/>
      <c r="K21" s="37"/>
      <c r="L21" s="37"/>
      <c r="M21" s="37"/>
      <c r="N21" s="37"/>
      <c r="O21" s="37"/>
      <c r="P21" s="37"/>
    </row>
    <row r="22" spans="2:17" ht="37.9" customHeight="1" thickBot="1" x14ac:dyDescent="0.4">
      <c r="B22" s="547" t="s">
        <v>134</v>
      </c>
      <c r="C22" s="548"/>
      <c r="D22" s="546"/>
      <c r="E22" s="544"/>
      <c r="F22" s="545"/>
      <c r="G22" s="548" t="s">
        <v>135</v>
      </c>
      <c r="H22" s="549"/>
      <c r="I22" s="49"/>
      <c r="J22" s="43"/>
      <c r="K22" s="37"/>
      <c r="L22" s="37"/>
      <c r="M22" s="37"/>
      <c r="N22" s="37"/>
      <c r="O22" s="37"/>
      <c r="P22" s="37"/>
      <c r="Q22" s="37"/>
    </row>
    <row r="23" spans="2:17" ht="34.15" customHeight="1" x14ac:dyDescent="0.35">
      <c r="B23" s="89" t="s">
        <v>136</v>
      </c>
      <c r="C23" s="90">
        <v>3499</v>
      </c>
      <c r="D23" s="557" t="s">
        <v>137</v>
      </c>
      <c r="E23" s="558"/>
      <c r="F23" s="559"/>
      <c r="G23" s="91" t="s">
        <v>26</v>
      </c>
      <c r="H23" s="92">
        <f>SUM(D14:D18)</f>
        <v>3546</v>
      </c>
      <c r="I23" s="49"/>
      <c r="J23" s="43"/>
      <c r="K23" s="37"/>
      <c r="L23" s="37"/>
      <c r="M23" s="37"/>
      <c r="N23" s="37"/>
      <c r="O23" s="37"/>
      <c r="P23" s="37"/>
      <c r="Q23" s="37"/>
    </row>
    <row r="24" spans="2:17" ht="62.45" customHeight="1" x14ac:dyDescent="0.35">
      <c r="B24" s="93" t="s">
        <v>138</v>
      </c>
      <c r="C24" s="94">
        <v>0</v>
      </c>
      <c r="D24" s="560"/>
      <c r="E24" s="561"/>
      <c r="F24" s="562"/>
      <c r="G24" s="95" t="s">
        <v>39</v>
      </c>
      <c r="H24" s="96">
        <f>SUM(E14:E18)</f>
        <v>3499</v>
      </c>
      <c r="I24" s="97"/>
      <c r="J24" s="45"/>
    </row>
    <row r="25" spans="2:17" ht="55.9" customHeight="1" x14ac:dyDescent="0.35">
      <c r="B25" s="93" t="s">
        <v>139</v>
      </c>
      <c r="C25" s="94">
        <v>0</v>
      </c>
      <c r="D25" s="560"/>
      <c r="E25" s="561"/>
      <c r="F25" s="562"/>
      <c r="G25" s="91" t="s">
        <v>140</v>
      </c>
      <c r="H25" s="98">
        <f>SUM((F16+F18)+(G14+G15+G16+G17+G18))</f>
        <v>47</v>
      </c>
      <c r="I25" s="97"/>
      <c r="J25" s="45"/>
    </row>
    <row r="26" spans="2:17" ht="46.15" customHeight="1" thickBot="1" x14ac:dyDescent="0.4">
      <c r="B26" s="99" t="s">
        <v>141</v>
      </c>
      <c r="C26" s="100">
        <f>SUM(C23-C24+C25)</f>
        <v>3499</v>
      </c>
      <c r="D26" s="563"/>
      <c r="E26" s="564"/>
      <c r="F26" s="565"/>
      <c r="G26" s="101" t="s">
        <v>142</v>
      </c>
      <c r="H26" s="102">
        <f>SUM(H23,-H25, -H24)</f>
        <v>0</v>
      </c>
      <c r="I26" s="97"/>
      <c r="J26" s="45"/>
    </row>
    <row r="27" spans="2:17" ht="32.450000000000003" customHeight="1" x14ac:dyDescent="0.35">
      <c r="B27" s="103" t="s">
        <v>4</v>
      </c>
      <c r="C27" s="104">
        <f>SUM(C26 -H24)</f>
        <v>0</v>
      </c>
      <c r="D27" s="105"/>
      <c r="E27" s="106"/>
      <c r="F27" s="107"/>
      <c r="G27" s="108"/>
      <c r="H27" s="109"/>
      <c r="I27" s="110"/>
      <c r="J27" s="45"/>
    </row>
    <row r="28" spans="2:17" ht="108.6" customHeight="1" thickBot="1" x14ac:dyDescent="0.3">
      <c r="B28" s="566" t="s">
        <v>143</v>
      </c>
      <c r="C28" s="567"/>
      <c r="D28" s="568" t="s">
        <v>137</v>
      </c>
      <c r="E28" s="569"/>
      <c r="F28" s="569"/>
      <c r="G28" s="569"/>
      <c r="H28" s="570"/>
      <c r="I28" s="45"/>
      <c r="L28" s="26" t="s">
        <v>144</v>
      </c>
    </row>
    <row r="29" spans="2:17" ht="7.9" customHeight="1" thickBot="1" x14ac:dyDescent="0.35">
      <c r="B29" s="53"/>
      <c r="C29" s="54"/>
      <c r="D29" s="55"/>
      <c r="E29" s="33"/>
      <c r="F29" s="111"/>
      <c r="G29" s="111"/>
      <c r="H29" s="111"/>
      <c r="I29" s="37"/>
      <c r="J29" s="37"/>
      <c r="K29" s="37"/>
      <c r="L29" s="37"/>
      <c r="M29" s="37"/>
      <c r="N29" s="37"/>
      <c r="O29" s="37"/>
      <c r="P29" s="37"/>
    </row>
    <row r="30" spans="2:17" ht="90" customHeight="1" x14ac:dyDescent="0.25">
      <c r="B30" s="571" t="s">
        <v>145</v>
      </c>
      <c r="C30" s="572"/>
      <c r="D30" s="572"/>
      <c r="E30" s="572"/>
      <c r="F30" s="112"/>
      <c r="G30" s="113"/>
      <c r="H30" s="114"/>
      <c r="I30" s="45"/>
    </row>
    <row r="31" spans="2:17" ht="53.25" customHeight="1" x14ac:dyDescent="0.3">
      <c r="B31" s="573" t="s">
        <v>44</v>
      </c>
      <c r="C31" s="574"/>
      <c r="D31" s="575" t="s">
        <v>45</v>
      </c>
      <c r="E31" s="576"/>
      <c r="F31" s="115"/>
      <c r="G31" s="115"/>
      <c r="H31" s="116"/>
      <c r="I31" s="45"/>
    </row>
    <row r="32" spans="2:17" ht="38.25" customHeight="1" thickBot="1" x14ac:dyDescent="0.35">
      <c r="B32" s="117" t="s">
        <v>46</v>
      </c>
      <c r="C32" s="118">
        <v>3</v>
      </c>
      <c r="D32" s="119" t="s">
        <v>47</v>
      </c>
      <c r="E32" s="120">
        <v>3</v>
      </c>
      <c r="F32" s="115"/>
      <c r="G32" s="115"/>
      <c r="H32" s="121"/>
      <c r="I32" s="45"/>
    </row>
    <row r="33" spans="2:10" ht="38.450000000000003" customHeight="1" thickBot="1" x14ac:dyDescent="0.35">
      <c r="B33" s="117" t="s">
        <v>48</v>
      </c>
      <c r="C33" s="118">
        <v>1</v>
      </c>
      <c r="D33" s="119" t="s">
        <v>49</v>
      </c>
      <c r="E33" s="120">
        <v>0</v>
      </c>
      <c r="F33" s="550" t="s">
        <v>146</v>
      </c>
      <c r="G33" s="551"/>
      <c r="H33" s="122">
        <v>0</v>
      </c>
      <c r="I33" s="45"/>
    </row>
    <row r="34" spans="2:10" ht="60.6" customHeight="1" thickBot="1" x14ac:dyDescent="0.4">
      <c r="B34" s="123" t="s">
        <v>147</v>
      </c>
      <c r="C34" s="124">
        <v>1938</v>
      </c>
      <c r="D34" s="125" t="s">
        <v>50</v>
      </c>
      <c r="E34" s="126">
        <v>0</v>
      </c>
      <c r="F34" s="115"/>
      <c r="G34" s="115"/>
      <c r="H34" s="121"/>
      <c r="I34" s="127"/>
      <c r="J34" s="45"/>
    </row>
    <row r="35" spans="2:10" ht="37.9" customHeight="1" thickTop="1" x14ac:dyDescent="0.3">
      <c r="B35" s="128" t="s">
        <v>148</v>
      </c>
      <c r="C35" s="552" t="s">
        <v>149</v>
      </c>
      <c r="D35" s="553"/>
      <c r="E35" s="129"/>
      <c r="F35" s="115"/>
      <c r="G35" s="115"/>
      <c r="H35" s="121"/>
      <c r="I35" s="45"/>
    </row>
    <row r="36" spans="2:10" ht="35.450000000000003" customHeight="1" thickBot="1" x14ac:dyDescent="0.35">
      <c r="B36" s="130" t="s">
        <v>150</v>
      </c>
      <c r="C36" s="554" t="s">
        <v>151</v>
      </c>
      <c r="D36" s="555"/>
      <c r="E36" s="131"/>
      <c r="F36" s="132"/>
      <c r="G36" s="132"/>
      <c r="H36" s="133"/>
      <c r="I36" s="45"/>
    </row>
    <row r="37" spans="2:10" ht="35.450000000000003" customHeight="1" x14ac:dyDescent="0.25">
      <c r="B37" s="134" t="s">
        <v>152</v>
      </c>
      <c r="C37" s="135"/>
      <c r="D37" s="134"/>
      <c r="E37" s="12"/>
      <c r="F37" s="136"/>
      <c r="G37" s="12"/>
      <c r="H37" s="12" t="s">
        <v>153</v>
      </c>
    </row>
    <row r="38" spans="2:10" ht="44.25" customHeight="1" x14ac:dyDescent="0.3">
      <c r="B38" s="556" t="s">
        <v>154</v>
      </c>
      <c r="C38" s="556"/>
      <c r="D38" s="556"/>
      <c r="E38" s="137"/>
      <c r="F38" s="12"/>
      <c r="G38" s="12"/>
      <c r="H38" s="12"/>
    </row>
    <row r="39" spans="2:10" ht="35.450000000000003" customHeight="1" x14ac:dyDescent="0.3">
      <c r="B39" s="23"/>
      <c r="C39" s="21"/>
      <c r="D39" s="21"/>
      <c r="E39" s="21"/>
      <c r="F39" s="137"/>
      <c r="G39" s="12"/>
      <c r="H39" s="12"/>
    </row>
    <row r="40" spans="2:10" ht="35.450000000000003" customHeight="1" x14ac:dyDescent="0.25">
      <c r="B40" s="21"/>
      <c r="C40" s="21"/>
      <c r="D40" s="21"/>
      <c r="E40" s="21"/>
      <c r="F40" s="21"/>
      <c r="G40" s="21"/>
      <c r="H40" s="21"/>
    </row>
    <row r="41" spans="2:10" ht="286.89999999999998" customHeight="1" x14ac:dyDescent="0.3">
      <c r="B41" s="23"/>
      <c r="C41" s="23"/>
      <c r="D41" s="23"/>
      <c r="E41" s="23"/>
      <c r="F41" s="21"/>
      <c r="G41" s="22"/>
      <c r="H41" s="12"/>
    </row>
    <row r="42" spans="2:10" ht="37.15" customHeight="1" x14ac:dyDescent="0.3">
      <c r="B42" s="22"/>
      <c r="C42" s="22"/>
      <c r="D42" s="22"/>
      <c r="E42" s="22"/>
      <c r="F42" s="23"/>
      <c r="G42" s="22"/>
      <c r="H42" s="22"/>
    </row>
    <row r="43" spans="2:10" ht="49.9" customHeight="1" x14ac:dyDescent="0.25">
      <c r="B43" s="21"/>
      <c r="C43" s="21"/>
      <c r="D43" s="21"/>
      <c r="E43" s="21"/>
      <c r="F43" s="22"/>
      <c r="G43" s="21"/>
      <c r="H43" s="21"/>
    </row>
    <row r="44" spans="2:10" ht="28.9" customHeight="1" x14ac:dyDescent="0.3">
      <c r="B44" s="23"/>
      <c r="C44" s="23"/>
      <c r="D44" s="23"/>
      <c r="E44" s="23"/>
      <c r="F44" s="21"/>
      <c r="G44" s="23"/>
      <c r="H44" s="23"/>
    </row>
    <row r="45" spans="2:10" ht="28.9" customHeight="1" x14ac:dyDescent="0.3">
      <c r="B45" s="22"/>
      <c r="C45" s="22"/>
      <c r="D45" s="22"/>
      <c r="E45" s="22"/>
      <c r="F45" s="23"/>
      <c r="G45" s="22"/>
      <c r="H45" s="12"/>
    </row>
    <row r="46" spans="2:10" ht="24.6" customHeight="1" x14ac:dyDescent="0.25">
      <c r="B46" s="22"/>
      <c r="C46" s="22"/>
      <c r="D46" s="22"/>
      <c r="E46" s="22"/>
      <c r="F46" s="22"/>
      <c r="G46" s="22"/>
      <c r="H46" s="22"/>
    </row>
    <row r="47" spans="2:10" ht="36" customHeight="1" x14ac:dyDescent="0.25">
      <c r="F47" s="22"/>
    </row>
    <row r="48" spans="2:10" ht="30" customHeight="1" x14ac:dyDescent="0.25"/>
    <row r="49" ht="30" customHeight="1" x14ac:dyDescent="0.25"/>
    <row r="50" ht="30" customHeight="1" x14ac:dyDescent="0.25"/>
    <row r="51" ht="11.25" customHeight="1" x14ac:dyDescent="0.25"/>
    <row r="52" ht="30" customHeight="1" x14ac:dyDescent="0.25"/>
    <row r="53" ht="30" customHeight="1" x14ac:dyDescent="0.25"/>
    <row r="54" ht="30" customHeight="1" x14ac:dyDescent="0.25"/>
    <row r="55" ht="12" customHeight="1" x14ac:dyDescent="0.25"/>
    <row r="56" ht="30" customHeight="1" x14ac:dyDescent="0.25"/>
    <row r="57" ht="16.5" customHeight="1" x14ac:dyDescent="0.25"/>
  </sheetData>
  <mergeCells count="19">
    <mergeCell ref="C36:D36"/>
    <mergeCell ref="B38:D38"/>
    <mergeCell ref="D23:F26"/>
    <mergeCell ref="B28:C28"/>
    <mergeCell ref="D28:H28"/>
    <mergeCell ref="B30:E30"/>
    <mergeCell ref="B31:C31"/>
    <mergeCell ref="D31:E31"/>
    <mergeCell ref="D21:F22"/>
    <mergeCell ref="B22:C22"/>
    <mergeCell ref="G22:H22"/>
    <mergeCell ref="F33:G33"/>
    <mergeCell ref="C35:D35"/>
    <mergeCell ref="B5:D6"/>
    <mergeCell ref="C7:D7"/>
    <mergeCell ref="C8:D8"/>
    <mergeCell ref="F11:G11"/>
    <mergeCell ref="B20:C20"/>
    <mergeCell ref="D20:H20"/>
  </mergeCells>
  <conditionalFormatting sqref="H14:H18">
    <cfRule type="cellIs" dxfId="116" priority="3" stopIfTrue="1" operator="notEqual">
      <formula>0</formula>
    </cfRule>
  </conditionalFormatting>
  <conditionalFormatting sqref="H26 C27">
    <cfRule type="cellIs" dxfId="115" priority="1" stopIfTrue="1" operator="notEqual">
      <formula>0</formula>
    </cfRule>
  </conditionalFormatting>
  <conditionalFormatting sqref="H26 C27 H14:H18">
    <cfRule type="cellIs" dxfId="114" priority="2" stopIfTrue="1" operator="equal">
      <formula>0</formula>
    </cfRule>
  </conditionalFormatting>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B1:Q57"/>
  <sheetViews>
    <sheetView topLeftCell="A13" zoomScale="85" zoomScaleNormal="85" workbookViewId="0">
      <selection sqref="A1:XFD1048576"/>
    </sheetView>
  </sheetViews>
  <sheetFormatPr defaultRowHeight="15" x14ac:dyDescent="0.25"/>
  <cols>
    <col min="1" max="1" width="9.140625" style="26"/>
    <col min="2" max="2" width="34.7109375" style="26" customWidth="1"/>
    <col min="3" max="3" width="31.42578125" style="26" customWidth="1"/>
    <col min="4" max="4" width="31.5703125" style="26" customWidth="1"/>
    <col min="5" max="5" width="27.7109375" style="26" customWidth="1"/>
    <col min="6" max="6" width="31.85546875" style="26" customWidth="1"/>
    <col min="7" max="7" width="30.42578125" style="26" customWidth="1"/>
    <col min="8" max="8" width="28.7109375" style="26" customWidth="1"/>
    <col min="9" max="257" width="9.140625" style="26"/>
    <col min="258" max="258" width="34.7109375" style="26" customWidth="1"/>
    <col min="259" max="259" width="31.42578125" style="26" customWidth="1"/>
    <col min="260" max="260" width="31.5703125" style="26" customWidth="1"/>
    <col min="261" max="261" width="27.7109375" style="26" customWidth="1"/>
    <col min="262" max="262" width="31.85546875" style="26" customWidth="1"/>
    <col min="263" max="263" width="30.42578125" style="26" customWidth="1"/>
    <col min="264" max="264" width="28.7109375" style="26" customWidth="1"/>
    <col min="265" max="513" width="9.140625" style="26"/>
    <col min="514" max="514" width="34.7109375" style="26" customWidth="1"/>
    <col min="515" max="515" width="31.42578125" style="26" customWidth="1"/>
    <col min="516" max="516" width="31.5703125" style="26" customWidth="1"/>
    <col min="517" max="517" width="27.7109375" style="26" customWidth="1"/>
    <col min="518" max="518" width="31.85546875" style="26" customWidth="1"/>
    <col min="519" max="519" width="30.42578125" style="26" customWidth="1"/>
    <col min="520" max="520" width="28.7109375" style="26" customWidth="1"/>
    <col min="521" max="769" width="9.140625" style="26"/>
    <col min="770" max="770" width="34.7109375" style="26" customWidth="1"/>
    <col min="771" max="771" width="31.42578125" style="26" customWidth="1"/>
    <col min="772" max="772" width="31.5703125" style="26" customWidth="1"/>
    <col min="773" max="773" width="27.7109375" style="26" customWidth="1"/>
    <col min="774" max="774" width="31.85546875" style="26" customWidth="1"/>
    <col min="775" max="775" width="30.42578125" style="26" customWidth="1"/>
    <col min="776" max="776" width="28.7109375" style="26" customWidth="1"/>
    <col min="777" max="1025" width="9.140625" style="26"/>
    <col min="1026" max="1026" width="34.7109375" style="26" customWidth="1"/>
    <col min="1027" max="1027" width="31.42578125" style="26" customWidth="1"/>
    <col min="1028" max="1028" width="31.5703125" style="26" customWidth="1"/>
    <col min="1029" max="1029" width="27.7109375" style="26" customWidth="1"/>
    <col min="1030" max="1030" width="31.85546875" style="26" customWidth="1"/>
    <col min="1031" max="1031" width="30.42578125" style="26" customWidth="1"/>
    <col min="1032" max="1032" width="28.7109375" style="26" customWidth="1"/>
    <col min="1033" max="1281" width="9.140625" style="26"/>
    <col min="1282" max="1282" width="34.7109375" style="26" customWidth="1"/>
    <col min="1283" max="1283" width="31.42578125" style="26" customWidth="1"/>
    <col min="1284" max="1284" width="31.5703125" style="26" customWidth="1"/>
    <col min="1285" max="1285" width="27.7109375" style="26" customWidth="1"/>
    <col min="1286" max="1286" width="31.85546875" style="26" customWidth="1"/>
    <col min="1287" max="1287" width="30.42578125" style="26" customWidth="1"/>
    <col min="1288" max="1288" width="28.7109375" style="26" customWidth="1"/>
    <col min="1289" max="1537" width="9.140625" style="26"/>
    <col min="1538" max="1538" width="34.7109375" style="26" customWidth="1"/>
    <col min="1539" max="1539" width="31.42578125" style="26" customWidth="1"/>
    <col min="1540" max="1540" width="31.5703125" style="26" customWidth="1"/>
    <col min="1541" max="1541" width="27.7109375" style="26" customWidth="1"/>
    <col min="1542" max="1542" width="31.85546875" style="26" customWidth="1"/>
    <col min="1543" max="1543" width="30.42578125" style="26" customWidth="1"/>
    <col min="1544" max="1544" width="28.7109375" style="26" customWidth="1"/>
    <col min="1545" max="1793" width="9.140625" style="26"/>
    <col min="1794" max="1794" width="34.7109375" style="26" customWidth="1"/>
    <col min="1795" max="1795" width="31.42578125" style="26" customWidth="1"/>
    <col min="1796" max="1796" width="31.5703125" style="26" customWidth="1"/>
    <col min="1797" max="1797" width="27.7109375" style="26" customWidth="1"/>
    <col min="1798" max="1798" width="31.85546875" style="26" customWidth="1"/>
    <col min="1799" max="1799" width="30.42578125" style="26" customWidth="1"/>
    <col min="1800" max="1800" width="28.7109375" style="26" customWidth="1"/>
    <col min="1801" max="2049" width="9.140625" style="26"/>
    <col min="2050" max="2050" width="34.7109375" style="26" customWidth="1"/>
    <col min="2051" max="2051" width="31.42578125" style="26" customWidth="1"/>
    <col min="2052" max="2052" width="31.5703125" style="26" customWidth="1"/>
    <col min="2053" max="2053" width="27.7109375" style="26" customWidth="1"/>
    <col min="2054" max="2054" width="31.85546875" style="26" customWidth="1"/>
    <col min="2055" max="2055" width="30.42578125" style="26" customWidth="1"/>
    <col min="2056" max="2056" width="28.7109375" style="26" customWidth="1"/>
    <col min="2057" max="2305" width="9.140625" style="26"/>
    <col min="2306" max="2306" width="34.7109375" style="26" customWidth="1"/>
    <col min="2307" max="2307" width="31.42578125" style="26" customWidth="1"/>
    <col min="2308" max="2308" width="31.5703125" style="26" customWidth="1"/>
    <col min="2309" max="2309" width="27.7109375" style="26" customWidth="1"/>
    <col min="2310" max="2310" width="31.85546875" style="26" customWidth="1"/>
    <col min="2311" max="2311" width="30.42578125" style="26" customWidth="1"/>
    <col min="2312" max="2312" width="28.7109375" style="26" customWidth="1"/>
    <col min="2313" max="2561" width="9.140625" style="26"/>
    <col min="2562" max="2562" width="34.7109375" style="26" customWidth="1"/>
    <col min="2563" max="2563" width="31.42578125" style="26" customWidth="1"/>
    <col min="2564" max="2564" width="31.5703125" style="26" customWidth="1"/>
    <col min="2565" max="2565" width="27.7109375" style="26" customWidth="1"/>
    <col min="2566" max="2566" width="31.85546875" style="26" customWidth="1"/>
    <col min="2567" max="2567" width="30.42578125" style="26" customWidth="1"/>
    <col min="2568" max="2568" width="28.7109375" style="26" customWidth="1"/>
    <col min="2569" max="2817" width="9.140625" style="26"/>
    <col min="2818" max="2818" width="34.7109375" style="26" customWidth="1"/>
    <col min="2819" max="2819" width="31.42578125" style="26" customWidth="1"/>
    <col min="2820" max="2820" width="31.5703125" style="26" customWidth="1"/>
    <col min="2821" max="2821" width="27.7109375" style="26" customWidth="1"/>
    <col min="2822" max="2822" width="31.85546875" style="26" customWidth="1"/>
    <col min="2823" max="2823" width="30.42578125" style="26" customWidth="1"/>
    <col min="2824" max="2824" width="28.7109375" style="26" customWidth="1"/>
    <col min="2825" max="3073" width="9.140625" style="26"/>
    <col min="3074" max="3074" width="34.7109375" style="26" customWidth="1"/>
    <col min="3075" max="3075" width="31.42578125" style="26" customWidth="1"/>
    <col min="3076" max="3076" width="31.5703125" style="26" customWidth="1"/>
    <col min="3077" max="3077" width="27.7109375" style="26" customWidth="1"/>
    <col min="3078" max="3078" width="31.85546875" style="26" customWidth="1"/>
    <col min="3079" max="3079" width="30.42578125" style="26" customWidth="1"/>
    <col min="3080" max="3080" width="28.7109375" style="26" customWidth="1"/>
    <col min="3081" max="3329" width="9.140625" style="26"/>
    <col min="3330" max="3330" width="34.7109375" style="26" customWidth="1"/>
    <col min="3331" max="3331" width="31.42578125" style="26" customWidth="1"/>
    <col min="3332" max="3332" width="31.5703125" style="26" customWidth="1"/>
    <col min="3333" max="3333" width="27.7109375" style="26" customWidth="1"/>
    <col min="3334" max="3334" width="31.85546875" style="26" customWidth="1"/>
    <col min="3335" max="3335" width="30.42578125" style="26" customWidth="1"/>
    <col min="3336" max="3336" width="28.7109375" style="26" customWidth="1"/>
    <col min="3337" max="3585" width="9.140625" style="26"/>
    <col min="3586" max="3586" width="34.7109375" style="26" customWidth="1"/>
    <col min="3587" max="3587" width="31.42578125" style="26" customWidth="1"/>
    <col min="3588" max="3588" width="31.5703125" style="26" customWidth="1"/>
    <col min="3589" max="3589" width="27.7109375" style="26" customWidth="1"/>
    <col min="3590" max="3590" width="31.85546875" style="26" customWidth="1"/>
    <col min="3591" max="3591" width="30.42578125" style="26" customWidth="1"/>
    <col min="3592" max="3592" width="28.7109375" style="26" customWidth="1"/>
    <col min="3593" max="3841" width="9.140625" style="26"/>
    <col min="3842" max="3842" width="34.7109375" style="26" customWidth="1"/>
    <col min="3843" max="3843" width="31.42578125" style="26" customWidth="1"/>
    <col min="3844" max="3844" width="31.5703125" style="26" customWidth="1"/>
    <col min="3845" max="3845" width="27.7109375" style="26" customWidth="1"/>
    <col min="3846" max="3846" width="31.85546875" style="26" customWidth="1"/>
    <col min="3847" max="3847" width="30.42578125" style="26" customWidth="1"/>
    <col min="3848" max="3848" width="28.7109375" style="26" customWidth="1"/>
    <col min="3849" max="4097" width="9.140625" style="26"/>
    <col min="4098" max="4098" width="34.7109375" style="26" customWidth="1"/>
    <col min="4099" max="4099" width="31.42578125" style="26" customWidth="1"/>
    <col min="4100" max="4100" width="31.5703125" style="26" customWidth="1"/>
    <col min="4101" max="4101" width="27.7109375" style="26" customWidth="1"/>
    <col min="4102" max="4102" width="31.85546875" style="26" customWidth="1"/>
    <col min="4103" max="4103" width="30.42578125" style="26" customWidth="1"/>
    <col min="4104" max="4104" width="28.7109375" style="26" customWidth="1"/>
    <col min="4105" max="4353" width="9.140625" style="26"/>
    <col min="4354" max="4354" width="34.7109375" style="26" customWidth="1"/>
    <col min="4355" max="4355" width="31.42578125" style="26" customWidth="1"/>
    <col min="4356" max="4356" width="31.5703125" style="26" customWidth="1"/>
    <col min="4357" max="4357" width="27.7109375" style="26" customWidth="1"/>
    <col min="4358" max="4358" width="31.85546875" style="26" customWidth="1"/>
    <col min="4359" max="4359" width="30.42578125" style="26" customWidth="1"/>
    <col min="4360" max="4360" width="28.7109375" style="26" customWidth="1"/>
    <col min="4361" max="4609" width="9.140625" style="26"/>
    <col min="4610" max="4610" width="34.7109375" style="26" customWidth="1"/>
    <col min="4611" max="4611" width="31.42578125" style="26" customWidth="1"/>
    <col min="4612" max="4612" width="31.5703125" style="26" customWidth="1"/>
    <col min="4613" max="4613" width="27.7109375" style="26" customWidth="1"/>
    <col min="4614" max="4614" width="31.85546875" style="26" customWidth="1"/>
    <col min="4615" max="4615" width="30.42578125" style="26" customWidth="1"/>
    <col min="4616" max="4616" width="28.7109375" style="26" customWidth="1"/>
    <col min="4617" max="4865" width="9.140625" style="26"/>
    <col min="4866" max="4866" width="34.7109375" style="26" customWidth="1"/>
    <col min="4867" max="4867" width="31.42578125" style="26" customWidth="1"/>
    <col min="4868" max="4868" width="31.5703125" style="26" customWidth="1"/>
    <col min="4869" max="4869" width="27.7109375" style="26" customWidth="1"/>
    <col min="4870" max="4870" width="31.85546875" style="26" customWidth="1"/>
    <col min="4871" max="4871" width="30.42578125" style="26" customWidth="1"/>
    <col min="4872" max="4872" width="28.7109375" style="26" customWidth="1"/>
    <col min="4873" max="5121" width="9.140625" style="26"/>
    <col min="5122" max="5122" width="34.7109375" style="26" customWidth="1"/>
    <col min="5123" max="5123" width="31.42578125" style="26" customWidth="1"/>
    <col min="5124" max="5124" width="31.5703125" style="26" customWidth="1"/>
    <col min="5125" max="5125" width="27.7109375" style="26" customWidth="1"/>
    <col min="5126" max="5126" width="31.85546875" style="26" customWidth="1"/>
    <col min="5127" max="5127" width="30.42578125" style="26" customWidth="1"/>
    <col min="5128" max="5128" width="28.7109375" style="26" customWidth="1"/>
    <col min="5129" max="5377" width="9.140625" style="26"/>
    <col min="5378" max="5378" width="34.7109375" style="26" customWidth="1"/>
    <col min="5379" max="5379" width="31.42578125" style="26" customWidth="1"/>
    <col min="5380" max="5380" width="31.5703125" style="26" customWidth="1"/>
    <col min="5381" max="5381" width="27.7109375" style="26" customWidth="1"/>
    <col min="5382" max="5382" width="31.85546875" style="26" customWidth="1"/>
    <col min="5383" max="5383" width="30.42578125" style="26" customWidth="1"/>
    <col min="5384" max="5384" width="28.7109375" style="26" customWidth="1"/>
    <col min="5385" max="5633" width="9.140625" style="26"/>
    <col min="5634" max="5634" width="34.7109375" style="26" customWidth="1"/>
    <col min="5635" max="5635" width="31.42578125" style="26" customWidth="1"/>
    <col min="5636" max="5636" width="31.5703125" style="26" customWidth="1"/>
    <col min="5637" max="5637" width="27.7109375" style="26" customWidth="1"/>
    <col min="5638" max="5638" width="31.85546875" style="26" customWidth="1"/>
    <col min="5639" max="5639" width="30.42578125" style="26" customWidth="1"/>
    <col min="5640" max="5640" width="28.7109375" style="26" customWidth="1"/>
    <col min="5641" max="5889" width="9.140625" style="26"/>
    <col min="5890" max="5890" width="34.7109375" style="26" customWidth="1"/>
    <col min="5891" max="5891" width="31.42578125" style="26" customWidth="1"/>
    <col min="5892" max="5892" width="31.5703125" style="26" customWidth="1"/>
    <col min="5893" max="5893" width="27.7109375" style="26" customWidth="1"/>
    <col min="5894" max="5894" width="31.85546875" style="26" customWidth="1"/>
    <col min="5895" max="5895" width="30.42578125" style="26" customWidth="1"/>
    <col min="5896" max="5896" width="28.7109375" style="26" customWidth="1"/>
    <col min="5897" max="6145" width="9.140625" style="26"/>
    <col min="6146" max="6146" width="34.7109375" style="26" customWidth="1"/>
    <col min="6147" max="6147" width="31.42578125" style="26" customWidth="1"/>
    <col min="6148" max="6148" width="31.5703125" style="26" customWidth="1"/>
    <col min="6149" max="6149" width="27.7109375" style="26" customWidth="1"/>
    <col min="6150" max="6150" width="31.85546875" style="26" customWidth="1"/>
    <col min="6151" max="6151" width="30.42578125" style="26" customWidth="1"/>
    <col min="6152" max="6152" width="28.7109375" style="26" customWidth="1"/>
    <col min="6153" max="6401" width="9.140625" style="26"/>
    <col min="6402" max="6402" width="34.7109375" style="26" customWidth="1"/>
    <col min="6403" max="6403" width="31.42578125" style="26" customWidth="1"/>
    <col min="6404" max="6404" width="31.5703125" style="26" customWidth="1"/>
    <col min="6405" max="6405" width="27.7109375" style="26" customWidth="1"/>
    <col min="6406" max="6406" width="31.85546875" style="26" customWidth="1"/>
    <col min="6407" max="6407" width="30.42578125" style="26" customWidth="1"/>
    <col min="6408" max="6408" width="28.7109375" style="26" customWidth="1"/>
    <col min="6409" max="6657" width="9.140625" style="26"/>
    <col min="6658" max="6658" width="34.7109375" style="26" customWidth="1"/>
    <col min="6659" max="6659" width="31.42578125" style="26" customWidth="1"/>
    <col min="6660" max="6660" width="31.5703125" style="26" customWidth="1"/>
    <col min="6661" max="6661" width="27.7109375" style="26" customWidth="1"/>
    <col min="6662" max="6662" width="31.85546875" style="26" customWidth="1"/>
    <col min="6663" max="6663" width="30.42578125" style="26" customWidth="1"/>
    <col min="6664" max="6664" width="28.7109375" style="26" customWidth="1"/>
    <col min="6665" max="6913" width="9.140625" style="26"/>
    <col min="6914" max="6914" width="34.7109375" style="26" customWidth="1"/>
    <col min="6915" max="6915" width="31.42578125" style="26" customWidth="1"/>
    <col min="6916" max="6916" width="31.5703125" style="26" customWidth="1"/>
    <col min="6917" max="6917" width="27.7109375" style="26" customWidth="1"/>
    <col min="6918" max="6918" width="31.85546875" style="26" customWidth="1"/>
    <col min="6919" max="6919" width="30.42578125" style="26" customWidth="1"/>
    <col min="6920" max="6920" width="28.7109375" style="26" customWidth="1"/>
    <col min="6921" max="7169" width="9.140625" style="26"/>
    <col min="7170" max="7170" width="34.7109375" style="26" customWidth="1"/>
    <col min="7171" max="7171" width="31.42578125" style="26" customWidth="1"/>
    <col min="7172" max="7172" width="31.5703125" style="26" customWidth="1"/>
    <col min="7173" max="7173" width="27.7109375" style="26" customWidth="1"/>
    <col min="7174" max="7174" width="31.85546875" style="26" customWidth="1"/>
    <col min="7175" max="7175" width="30.42578125" style="26" customWidth="1"/>
    <col min="7176" max="7176" width="28.7109375" style="26" customWidth="1"/>
    <col min="7177" max="7425" width="9.140625" style="26"/>
    <col min="7426" max="7426" width="34.7109375" style="26" customWidth="1"/>
    <col min="7427" max="7427" width="31.42578125" style="26" customWidth="1"/>
    <col min="7428" max="7428" width="31.5703125" style="26" customWidth="1"/>
    <col min="7429" max="7429" width="27.7109375" style="26" customWidth="1"/>
    <col min="7430" max="7430" width="31.85546875" style="26" customWidth="1"/>
    <col min="7431" max="7431" width="30.42578125" style="26" customWidth="1"/>
    <col min="7432" max="7432" width="28.7109375" style="26" customWidth="1"/>
    <col min="7433" max="7681" width="9.140625" style="26"/>
    <col min="7682" max="7682" width="34.7109375" style="26" customWidth="1"/>
    <col min="7683" max="7683" width="31.42578125" style="26" customWidth="1"/>
    <col min="7684" max="7684" width="31.5703125" style="26" customWidth="1"/>
    <col min="7685" max="7685" width="27.7109375" style="26" customWidth="1"/>
    <col min="7686" max="7686" width="31.85546875" style="26" customWidth="1"/>
    <col min="7687" max="7687" width="30.42578125" style="26" customWidth="1"/>
    <col min="7688" max="7688" width="28.7109375" style="26" customWidth="1"/>
    <col min="7689" max="7937" width="9.140625" style="26"/>
    <col min="7938" max="7938" width="34.7109375" style="26" customWidth="1"/>
    <col min="7939" max="7939" width="31.42578125" style="26" customWidth="1"/>
    <col min="7940" max="7940" width="31.5703125" style="26" customWidth="1"/>
    <col min="7941" max="7941" width="27.7109375" style="26" customWidth="1"/>
    <col min="7942" max="7942" width="31.85546875" style="26" customWidth="1"/>
    <col min="7943" max="7943" width="30.42578125" style="26" customWidth="1"/>
    <col min="7944" max="7944" width="28.7109375" style="26" customWidth="1"/>
    <col min="7945" max="8193" width="9.140625" style="26"/>
    <col min="8194" max="8194" width="34.7109375" style="26" customWidth="1"/>
    <col min="8195" max="8195" width="31.42578125" style="26" customWidth="1"/>
    <col min="8196" max="8196" width="31.5703125" style="26" customWidth="1"/>
    <col min="8197" max="8197" width="27.7109375" style="26" customWidth="1"/>
    <col min="8198" max="8198" width="31.85546875" style="26" customWidth="1"/>
    <col min="8199" max="8199" width="30.42578125" style="26" customWidth="1"/>
    <col min="8200" max="8200" width="28.7109375" style="26" customWidth="1"/>
    <col min="8201" max="8449" width="9.140625" style="26"/>
    <col min="8450" max="8450" width="34.7109375" style="26" customWidth="1"/>
    <col min="8451" max="8451" width="31.42578125" style="26" customWidth="1"/>
    <col min="8452" max="8452" width="31.5703125" style="26" customWidth="1"/>
    <col min="8453" max="8453" width="27.7109375" style="26" customWidth="1"/>
    <col min="8454" max="8454" width="31.85546875" style="26" customWidth="1"/>
    <col min="8455" max="8455" width="30.42578125" style="26" customWidth="1"/>
    <col min="8456" max="8456" width="28.7109375" style="26" customWidth="1"/>
    <col min="8457" max="8705" width="9.140625" style="26"/>
    <col min="8706" max="8706" width="34.7109375" style="26" customWidth="1"/>
    <col min="8707" max="8707" width="31.42578125" style="26" customWidth="1"/>
    <col min="8708" max="8708" width="31.5703125" style="26" customWidth="1"/>
    <col min="8709" max="8709" width="27.7109375" style="26" customWidth="1"/>
    <col min="8710" max="8710" width="31.85546875" style="26" customWidth="1"/>
    <col min="8711" max="8711" width="30.42578125" style="26" customWidth="1"/>
    <col min="8712" max="8712" width="28.7109375" style="26" customWidth="1"/>
    <col min="8713" max="8961" width="9.140625" style="26"/>
    <col min="8962" max="8962" width="34.7109375" style="26" customWidth="1"/>
    <col min="8963" max="8963" width="31.42578125" style="26" customWidth="1"/>
    <col min="8964" max="8964" width="31.5703125" style="26" customWidth="1"/>
    <col min="8965" max="8965" width="27.7109375" style="26" customWidth="1"/>
    <col min="8966" max="8966" width="31.85546875" style="26" customWidth="1"/>
    <col min="8967" max="8967" width="30.42578125" style="26" customWidth="1"/>
    <col min="8968" max="8968" width="28.7109375" style="26" customWidth="1"/>
    <col min="8969" max="9217" width="9.140625" style="26"/>
    <col min="9218" max="9218" width="34.7109375" style="26" customWidth="1"/>
    <col min="9219" max="9219" width="31.42578125" style="26" customWidth="1"/>
    <col min="9220" max="9220" width="31.5703125" style="26" customWidth="1"/>
    <col min="9221" max="9221" width="27.7109375" style="26" customWidth="1"/>
    <col min="9222" max="9222" width="31.85546875" style="26" customWidth="1"/>
    <col min="9223" max="9223" width="30.42578125" style="26" customWidth="1"/>
    <col min="9224" max="9224" width="28.7109375" style="26" customWidth="1"/>
    <col min="9225" max="9473" width="9.140625" style="26"/>
    <col min="9474" max="9474" width="34.7109375" style="26" customWidth="1"/>
    <col min="9475" max="9475" width="31.42578125" style="26" customWidth="1"/>
    <col min="9476" max="9476" width="31.5703125" style="26" customWidth="1"/>
    <col min="9477" max="9477" width="27.7109375" style="26" customWidth="1"/>
    <col min="9478" max="9478" width="31.85546875" style="26" customWidth="1"/>
    <col min="9479" max="9479" width="30.42578125" style="26" customWidth="1"/>
    <col min="9480" max="9480" width="28.7109375" style="26" customWidth="1"/>
    <col min="9481" max="9729" width="9.140625" style="26"/>
    <col min="9730" max="9730" width="34.7109375" style="26" customWidth="1"/>
    <col min="9731" max="9731" width="31.42578125" style="26" customWidth="1"/>
    <col min="9732" max="9732" width="31.5703125" style="26" customWidth="1"/>
    <col min="9733" max="9733" width="27.7109375" style="26" customWidth="1"/>
    <col min="9734" max="9734" width="31.85546875" style="26" customWidth="1"/>
    <col min="9735" max="9735" width="30.42578125" style="26" customWidth="1"/>
    <col min="9736" max="9736" width="28.7109375" style="26" customWidth="1"/>
    <col min="9737" max="9985" width="9.140625" style="26"/>
    <col min="9986" max="9986" width="34.7109375" style="26" customWidth="1"/>
    <col min="9987" max="9987" width="31.42578125" style="26" customWidth="1"/>
    <col min="9988" max="9988" width="31.5703125" style="26" customWidth="1"/>
    <col min="9989" max="9989" width="27.7109375" style="26" customWidth="1"/>
    <col min="9990" max="9990" width="31.85546875" style="26" customWidth="1"/>
    <col min="9991" max="9991" width="30.42578125" style="26" customWidth="1"/>
    <col min="9992" max="9992" width="28.7109375" style="26" customWidth="1"/>
    <col min="9993" max="10241" width="9.140625" style="26"/>
    <col min="10242" max="10242" width="34.7109375" style="26" customWidth="1"/>
    <col min="10243" max="10243" width="31.42578125" style="26" customWidth="1"/>
    <col min="10244" max="10244" width="31.5703125" style="26" customWidth="1"/>
    <col min="10245" max="10245" width="27.7109375" style="26" customWidth="1"/>
    <col min="10246" max="10246" width="31.85546875" style="26" customWidth="1"/>
    <col min="10247" max="10247" width="30.42578125" style="26" customWidth="1"/>
    <col min="10248" max="10248" width="28.7109375" style="26" customWidth="1"/>
    <col min="10249" max="10497" width="9.140625" style="26"/>
    <col min="10498" max="10498" width="34.7109375" style="26" customWidth="1"/>
    <col min="10499" max="10499" width="31.42578125" style="26" customWidth="1"/>
    <col min="10500" max="10500" width="31.5703125" style="26" customWidth="1"/>
    <col min="10501" max="10501" width="27.7109375" style="26" customWidth="1"/>
    <col min="10502" max="10502" width="31.85546875" style="26" customWidth="1"/>
    <col min="10503" max="10503" width="30.42578125" style="26" customWidth="1"/>
    <col min="10504" max="10504" width="28.7109375" style="26" customWidth="1"/>
    <col min="10505" max="10753" width="9.140625" style="26"/>
    <col min="10754" max="10754" width="34.7109375" style="26" customWidth="1"/>
    <col min="10755" max="10755" width="31.42578125" style="26" customWidth="1"/>
    <col min="10756" max="10756" width="31.5703125" style="26" customWidth="1"/>
    <col min="10757" max="10757" width="27.7109375" style="26" customWidth="1"/>
    <col min="10758" max="10758" width="31.85546875" style="26" customWidth="1"/>
    <col min="10759" max="10759" width="30.42578125" style="26" customWidth="1"/>
    <col min="10760" max="10760" width="28.7109375" style="26" customWidth="1"/>
    <col min="10761" max="11009" width="9.140625" style="26"/>
    <col min="11010" max="11010" width="34.7109375" style="26" customWidth="1"/>
    <col min="11011" max="11011" width="31.42578125" style="26" customWidth="1"/>
    <col min="11012" max="11012" width="31.5703125" style="26" customWidth="1"/>
    <col min="11013" max="11013" width="27.7109375" style="26" customWidth="1"/>
    <col min="11014" max="11014" width="31.85546875" style="26" customWidth="1"/>
    <col min="11015" max="11015" width="30.42578125" style="26" customWidth="1"/>
    <col min="11016" max="11016" width="28.7109375" style="26" customWidth="1"/>
    <col min="11017" max="11265" width="9.140625" style="26"/>
    <col min="11266" max="11266" width="34.7109375" style="26" customWidth="1"/>
    <col min="11267" max="11267" width="31.42578125" style="26" customWidth="1"/>
    <col min="11268" max="11268" width="31.5703125" style="26" customWidth="1"/>
    <col min="11269" max="11269" width="27.7109375" style="26" customWidth="1"/>
    <col min="11270" max="11270" width="31.85546875" style="26" customWidth="1"/>
    <col min="11271" max="11271" width="30.42578125" style="26" customWidth="1"/>
    <col min="11272" max="11272" width="28.7109375" style="26" customWidth="1"/>
    <col min="11273" max="11521" width="9.140625" style="26"/>
    <col min="11522" max="11522" width="34.7109375" style="26" customWidth="1"/>
    <col min="11523" max="11523" width="31.42578125" style="26" customWidth="1"/>
    <col min="11524" max="11524" width="31.5703125" style="26" customWidth="1"/>
    <col min="11525" max="11525" width="27.7109375" style="26" customWidth="1"/>
    <col min="11526" max="11526" width="31.85546875" style="26" customWidth="1"/>
    <col min="11527" max="11527" width="30.42578125" style="26" customWidth="1"/>
    <col min="11528" max="11528" width="28.7109375" style="26" customWidth="1"/>
    <col min="11529" max="11777" width="9.140625" style="26"/>
    <col min="11778" max="11778" width="34.7109375" style="26" customWidth="1"/>
    <col min="11779" max="11779" width="31.42578125" style="26" customWidth="1"/>
    <col min="11780" max="11780" width="31.5703125" style="26" customWidth="1"/>
    <col min="11781" max="11781" width="27.7109375" style="26" customWidth="1"/>
    <col min="11782" max="11782" width="31.85546875" style="26" customWidth="1"/>
    <col min="11783" max="11783" width="30.42578125" style="26" customWidth="1"/>
    <col min="11784" max="11784" width="28.7109375" style="26" customWidth="1"/>
    <col min="11785" max="12033" width="9.140625" style="26"/>
    <col min="12034" max="12034" width="34.7109375" style="26" customWidth="1"/>
    <col min="12035" max="12035" width="31.42578125" style="26" customWidth="1"/>
    <col min="12036" max="12036" width="31.5703125" style="26" customWidth="1"/>
    <col min="12037" max="12037" width="27.7109375" style="26" customWidth="1"/>
    <col min="12038" max="12038" width="31.85546875" style="26" customWidth="1"/>
    <col min="12039" max="12039" width="30.42578125" style="26" customWidth="1"/>
    <col min="12040" max="12040" width="28.7109375" style="26" customWidth="1"/>
    <col min="12041" max="12289" width="9.140625" style="26"/>
    <col min="12290" max="12290" width="34.7109375" style="26" customWidth="1"/>
    <col min="12291" max="12291" width="31.42578125" style="26" customWidth="1"/>
    <col min="12292" max="12292" width="31.5703125" style="26" customWidth="1"/>
    <col min="12293" max="12293" width="27.7109375" style="26" customWidth="1"/>
    <col min="12294" max="12294" width="31.85546875" style="26" customWidth="1"/>
    <col min="12295" max="12295" width="30.42578125" style="26" customWidth="1"/>
    <col min="12296" max="12296" width="28.7109375" style="26" customWidth="1"/>
    <col min="12297" max="12545" width="9.140625" style="26"/>
    <col min="12546" max="12546" width="34.7109375" style="26" customWidth="1"/>
    <col min="12547" max="12547" width="31.42578125" style="26" customWidth="1"/>
    <col min="12548" max="12548" width="31.5703125" style="26" customWidth="1"/>
    <col min="12549" max="12549" width="27.7109375" style="26" customWidth="1"/>
    <col min="12550" max="12550" width="31.85546875" style="26" customWidth="1"/>
    <col min="12551" max="12551" width="30.42578125" style="26" customWidth="1"/>
    <col min="12552" max="12552" width="28.7109375" style="26" customWidth="1"/>
    <col min="12553" max="12801" width="9.140625" style="26"/>
    <col min="12802" max="12802" width="34.7109375" style="26" customWidth="1"/>
    <col min="12803" max="12803" width="31.42578125" style="26" customWidth="1"/>
    <col min="12804" max="12804" width="31.5703125" style="26" customWidth="1"/>
    <col min="12805" max="12805" width="27.7109375" style="26" customWidth="1"/>
    <col min="12806" max="12806" width="31.85546875" style="26" customWidth="1"/>
    <col min="12807" max="12807" width="30.42578125" style="26" customWidth="1"/>
    <col min="12808" max="12808" width="28.7109375" style="26" customWidth="1"/>
    <col min="12809" max="13057" width="9.140625" style="26"/>
    <col min="13058" max="13058" width="34.7109375" style="26" customWidth="1"/>
    <col min="13059" max="13059" width="31.42578125" style="26" customWidth="1"/>
    <col min="13060" max="13060" width="31.5703125" style="26" customWidth="1"/>
    <col min="13061" max="13061" width="27.7109375" style="26" customWidth="1"/>
    <col min="13062" max="13062" width="31.85546875" style="26" customWidth="1"/>
    <col min="13063" max="13063" width="30.42578125" style="26" customWidth="1"/>
    <col min="13064" max="13064" width="28.7109375" style="26" customWidth="1"/>
    <col min="13065" max="13313" width="9.140625" style="26"/>
    <col min="13314" max="13314" width="34.7109375" style="26" customWidth="1"/>
    <col min="13315" max="13315" width="31.42578125" style="26" customWidth="1"/>
    <col min="13316" max="13316" width="31.5703125" style="26" customWidth="1"/>
    <col min="13317" max="13317" width="27.7109375" style="26" customWidth="1"/>
    <col min="13318" max="13318" width="31.85546875" style="26" customWidth="1"/>
    <col min="13319" max="13319" width="30.42578125" style="26" customWidth="1"/>
    <col min="13320" max="13320" width="28.7109375" style="26" customWidth="1"/>
    <col min="13321" max="13569" width="9.140625" style="26"/>
    <col min="13570" max="13570" width="34.7109375" style="26" customWidth="1"/>
    <col min="13571" max="13571" width="31.42578125" style="26" customWidth="1"/>
    <col min="13572" max="13572" width="31.5703125" style="26" customWidth="1"/>
    <col min="13573" max="13573" width="27.7109375" style="26" customWidth="1"/>
    <col min="13574" max="13574" width="31.85546875" style="26" customWidth="1"/>
    <col min="13575" max="13575" width="30.42578125" style="26" customWidth="1"/>
    <col min="13576" max="13576" width="28.7109375" style="26" customWidth="1"/>
    <col min="13577" max="13825" width="9.140625" style="26"/>
    <col min="13826" max="13826" width="34.7109375" style="26" customWidth="1"/>
    <col min="13827" max="13827" width="31.42578125" style="26" customWidth="1"/>
    <col min="13828" max="13828" width="31.5703125" style="26" customWidth="1"/>
    <col min="13829" max="13829" width="27.7109375" style="26" customWidth="1"/>
    <col min="13830" max="13830" width="31.85546875" style="26" customWidth="1"/>
    <col min="13831" max="13831" width="30.42578125" style="26" customWidth="1"/>
    <col min="13832" max="13832" width="28.7109375" style="26" customWidth="1"/>
    <col min="13833" max="14081" width="9.140625" style="26"/>
    <col min="14082" max="14082" width="34.7109375" style="26" customWidth="1"/>
    <col min="14083" max="14083" width="31.42578125" style="26" customWidth="1"/>
    <col min="14084" max="14084" width="31.5703125" style="26" customWidth="1"/>
    <col min="14085" max="14085" width="27.7109375" style="26" customWidth="1"/>
    <col min="14086" max="14086" width="31.85546875" style="26" customWidth="1"/>
    <col min="14087" max="14087" width="30.42578125" style="26" customWidth="1"/>
    <col min="14088" max="14088" width="28.7109375" style="26" customWidth="1"/>
    <col min="14089" max="14337" width="9.140625" style="26"/>
    <col min="14338" max="14338" width="34.7109375" style="26" customWidth="1"/>
    <col min="14339" max="14339" width="31.42578125" style="26" customWidth="1"/>
    <col min="14340" max="14340" width="31.5703125" style="26" customWidth="1"/>
    <col min="14341" max="14341" width="27.7109375" style="26" customWidth="1"/>
    <col min="14342" max="14342" width="31.85546875" style="26" customWidth="1"/>
    <col min="14343" max="14343" width="30.42578125" style="26" customWidth="1"/>
    <col min="14344" max="14344" width="28.7109375" style="26" customWidth="1"/>
    <col min="14345" max="14593" width="9.140625" style="26"/>
    <col min="14594" max="14594" width="34.7109375" style="26" customWidth="1"/>
    <col min="14595" max="14595" width="31.42578125" style="26" customWidth="1"/>
    <col min="14596" max="14596" width="31.5703125" style="26" customWidth="1"/>
    <col min="14597" max="14597" width="27.7109375" style="26" customWidth="1"/>
    <col min="14598" max="14598" width="31.85546875" style="26" customWidth="1"/>
    <col min="14599" max="14599" width="30.42578125" style="26" customWidth="1"/>
    <col min="14600" max="14600" width="28.7109375" style="26" customWidth="1"/>
    <col min="14601" max="14849" width="9.140625" style="26"/>
    <col min="14850" max="14850" width="34.7109375" style="26" customWidth="1"/>
    <col min="14851" max="14851" width="31.42578125" style="26" customWidth="1"/>
    <col min="14852" max="14852" width="31.5703125" style="26" customWidth="1"/>
    <col min="14853" max="14853" width="27.7109375" style="26" customWidth="1"/>
    <col min="14854" max="14854" width="31.85546875" style="26" customWidth="1"/>
    <col min="14855" max="14855" width="30.42578125" style="26" customWidth="1"/>
    <col min="14856" max="14856" width="28.7109375" style="26" customWidth="1"/>
    <col min="14857" max="15105" width="9.140625" style="26"/>
    <col min="15106" max="15106" width="34.7109375" style="26" customWidth="1"/>
    <col min="15107" max="15107" width="31.42578125" style="26" customWidth="1"/>
    <col min="15108" max="15108" width="31.5703125" style="26" customWidth="1"/>
    <col min="15109" max="15109" width="27.7109375" style="26" customWidth="1"/>
    <col min="15110" max="15110" width="31.85546875" style="26" customWidth="1"/>
    <col min="15111" max="15111" width="30.42578125" style="26" customWidth="1"/>
    <col min="15112" max="15112" width="28.7109375" style="26" customWidth="1"/>
    <col min="15113" max="15361" width="9.140625" style="26"/>
    <col min="15362" max="15362" width="34.7109375" style="26" customWidth="1"/>
    <col min="15363" max="15363" width="31.42578125" style="26" customWidth="1"/>
    <col min="15364" max="15364" width="31.5703125" style="26" customWidth="1"/>
    <col min="15365" max="15365" width="27.7109375" style="26" customWidth="1"/>
    <col min="15366" max="15366" width="31.85546875" style="26" customWidth="1"/>
    <col min="15367" max="15367" width="30.42578125" style="26" customWidth="1"/>
    <col min="15368" max="15368" width="28.7109375" style="26" customWidth="1"/>
    <col min="15369" max="15617" width="9.140625" style="26"/>
    <col min="15618" max="15618" width="34.7109375" style="26" customWidth="1"/>
    <col min="15619" max="15619" width="31.42578125" style="26" customWidth="1"/>
    <col min="15620" max="15620" width="31.5703125" style="26" customWidth="1"/>
    <col min="15621" max="15621" width="27.7109375" style="26" customWidth="1"/>
    <col min="15622" max="15622" width="31.85546875" style="26" customWidth="1"/>
    <col min="15623" max="15623" width="30.42578125" style="26" customWidth="1"/>
    <col min="15624" max="15624" width="28.7109375" style="26" customWidth="1"/>
    <col min="15625" max="15873" width="9.140625" style="26"/>
    <col min="15874" max="15874" width="34.7109375" style="26" customWidth="1"/>
    <col min="15875" max="15875" width="31.42578125" style="26" customWidth="1"/>
    <col min="15876" max="15876" width="31.5703125" style="26" customWidth="1"/>
    <col min="15877" max="15877" width="27.7109375" style="26" customWidth="1"/>
    <col min="15878" max="15878" width="31.85546875" style="26" customWidth="1"/>
    <col min="15879" max="15879" width="30.42578125" style="26" customWidth="1"/>
    <col min="15880" max="15880" width="28.7109375" style="26" customWidth="1"/>
    <col min="15881" max="16129" width="9.140625" style="26"/>
    <col min="16130" max="16130" width="34.7109375" style="26" customWidth="1"/>
    <col min="16131" max="16131" width="31.42578125" style="26" customWidth="1"/>
    <col min="16132" max="16132" width="31.5703125" style="26" customWidth="1"/>
    <col min="16133" max="16133" width="27.7109375" style="26" customWidth="1"/>
    <col min="16134" max="16134" width="31.85546875" style="26" customWidth="1"/>
    <col min="16135" max="16135" width="30.42578125" style="26" customWidth="1"/>
    <col min="16136" max="16136" width="28.7109375" style="26" customWidth="1"/>
    <col min="16137" max="16384" width="9.140625" style="26"/>
  </cols>
  <sheetData>
    <row r="1" spans="2:16" ht="24" customHeight="1" x14ac:dyDescent="0.25">
      <c r="B1" s="27" t="s">
        <v>112</v>
      </c>
      <c r="C1" s="27"/>
      <c r="D1" s="27"/>
      <c r="E1" s="27"/>
      <c r="F1" s="27"/>
    </row>
    <row r="2" spans="2:16" ht="25.15" customHeight="1" x14ac:dyDescent="0.25">
      <c r="B2" s="28" t="s">
        <v>37</v>
      </c>
      <c r="C2" s="27"/>
      <c r="D2" s="27"/>
      <c r="E2" s="27"/>
      <c r="F2" s="27"/>
    </row>
    <row r="3" spans="2:16" ht="18.75" customHeight="1" thickBot="1" x14ac:dyDescent="0.4">
      <c r="B3" s="29" t="s">
        <v>113</v>
      </c>
    </row>
    <row r="4" spans="2:16" ht="0.75" customHeight="1" thickBot="1" x14ac:dyDescent="0.4">
      <c r="B4" s="30"/>
      <c r="C4" s="31"/>
      <c r="D4" s="32"/>
      <c r="E4" s="33"/>
      <c r="F4" s="34"/>
      <c r="G4" s="35"/>
      <c r="H4" s="36"/>
      <c r="I4" s="37"/>
      <c r="J4" s="37"/>
      <c r="K4" s="37"/>
      <c r="L4" s="37"/>
      <c r="M4" s="37"/>
      <c r="N4" s="37"/>
      <c r="O4" s="37"/>
      <c r="P4" s="37"/>
    </row>
    <row r="5" spans="2:16" ht="36" customHeight="1" thickBot="1" x14ac:dyDescent="0.3">
      <c r="B5" s="526" t="s">
        <v>38</v>
      </c>
      <c r="C5" s="527"/>
      <c r="D5" s="528"/>
      <c r="E5" s="38"/>
      <c r="F5"/>
      <c r="G5"/>
      <c r="H5"/>
      <c r="I5" s="37"/>
      <c r="J5" s="37"/>
      <c r="K5" s="37"/>
      <c r="L5" s="37"/>
      <c r="M5" s="37"/>
      <c r="N5" s="37"/>
      <c r="O5" s="37"/>
      <c r="P5" s="37"/>
    </row>
    <row r="6" spans="2:16" ht="34.9" customHeight="1" x14ac:dyDescent="0.35">
      <c r="B6" s="529"/>
      <c r="C6" s="530"/>
      <c r="D6" s="531"/>
      <c r="E6" s="39"/>
      <c r="F6" s="40" t="s">
        <v>114</v>
      </c>
      <c r="G6" s="41"/>
      <c r="H6" s="42"/>
      <c r="I6" s="43"/>
      <c r="J6" s="37"/>
      <c r="K6" s="37"/>
      <c r="L6" s="37"/>
      <c r="M6" s="37"/>
      <c r="N6" s="37"/>
      <c r="O6" s="37"/>
      <c r="P6" s="37"/>
    </row>
    <row r="7" spans="2:16" ht="41.25" customHeight="1" x14ac:dyDescent="0.35">
      <c r="B7" s="44" t="s">
        <v>115</v>
      </c>
      <c r="C7" s="532" t="s">
        <v>156</v>
      </c>
      <c r="D7" s="533"/>
      <c r="E7" s="45"/>
      <c r="F7" s="46" t="s">
        <v>117</v>
      </c>
      <c r="G7" s="47"/>
      <c r="H7" s="48">
        <v>14244</v>
      </c>
      <c r="I7" s="43"/>
      <c r="J7" s="37"/>
      <c r="K7" s="37"/>
      <c r="L7" s="37"/>
      <c r="M7" s="37"/>
      <c r="N7" s="37"/>
      <c r="O7" s="37"/>
      <c r="P7" s="37"/>
    </row>
    <row r="8" spans="2:16" ht="34.9" customHeight="1" thickBot="1" x14ac:dyDescent="0.4">
      <c r="B8" s="44" t="s">
        <v>118</v>
      </c>
      <c r="C8" s="534">
        <v>41947</v>
      </c>
      <c r="D8" s="535"/>
      <c r="E8" s="49"/>
      <c r="F8" s="50" t="s">
        <v>119</v>
      </c>
      <c r="G8" s="47"/>
      <c r="H8" s="51">
        <v>1387</v>
      </c>
      <c r="I8" s="52"/>
      <c r="J8" s="52"/>
      <c r="K8" s="52"/>
      <c r="L8" s="37"/>
      <c r="M8" s="37"/>
      <c r="N8" s="37"/>
      <c r="O8" s="37"/>
      <c r="P8" s="37"/>
    </row>
    <row r="9" spans="2:16" ht="10.9" customHeight="1" thickBot="1" x14ac:dyDescent="0.4">
      <c r="B9" s="53"/>
      <c r="C9" s="54"/>
      <c r="D9" s="55"/>
      <c r="E9" s="33"/>
      <c r="F9" s="34"/>
      <c r="G9" s="35"/>
      <c r="H9" s="36"/>
      <c r="I9" s="37"/>
      <c r="J9" s="37"/>
      <c r="K9" s="37"/>
      <c r="L9" s="37"/>
      <c r="M9" s="37"/>
      <c r="N9" s="37"/>
      <c r="O9" s="37"/>
      <c r="P9" s="37"/>
    </row>
    <row r="10" spans="2:16" ht="40.9" customHeight="1" thickBot="1" x14ac:dyDescent="0.4">
      <c r="B10" s="56" t="s">
        <v>120</v>
      </c>
      <c r="C10" s="57"/>
      <c r="D10" s="58"/>
      <c r="E10" s="58"/>
      <c r="F10" s="58"/>
      <c r="G10" s="58"/>
      <c r="H10" s="59"/>
      <c r="I10" s="37"/>
      <c r="J10" s="37"/>
      <c r="K10" s="37"/>
      <c r="L10" s="37"/>
      <c r="M10" s="37"/>
      <c r="N10" s="37"/>
      <c r="O10" s="37"/>
      <c r="P10" s="37"/>
    </row>
    <row r="11" spans="2:16" ht="40.9" customHeight="1" x14ac:dyDescent="0.35">
      <c r="B11" s="56"/>
      <c r="C11" s="57"/>
      <c r="D11" s="58"/>
      <c r="E11" s="58"/>
      <c r="F11" s="536" t="s">
        <v>121</v>
      </c>
      <c r="G11" s="537"/>
      <c r="H11" s="59"/>
      <c r="I11" s="37"/>
      <c r="J11" s="37"/>
      <c r="K11" s="37"/>
      <c r="L11" s="37"/>
      <c r="M11" s="37"/>
      <c r="N11" s="37"/>
      <c r="O11" s="37"/>
      <c r="P11" s="37"/>
    </row>
    <row r="12" spans="2:16" s="60" customFormat="1" ht="52.5" x14ac:dyDescent="0.35">
      <c r="B12" s="61"/>
      <c r="C12" s="62" t="s">
        <v>122</v>
      </c>
      <c r="D12" s="63" t="s">
        <v>26</v>
      </c>
      <c r="E12" s="64" t="s">
        <v>123</v>
      </c>
      <c r="F12" s="65" t="s">
        <v>124</v>
      </c>
      <c r="G12" s="65" t="s">
        <v>125</v>
      </c>
      <c r="H12" s="66"/>
      <c r="I12" s="67"/>
      <c r="J12" s="67"/>
      <c r="K12" s="67"/>
      <c r="L12" s="67"/>
      <c r="M12" s="67"/>
      <c r="N12" s="67"/>
      <c r="O12" s="67"/>
      <c r="P12" s="67"/>
    </row>
    <row r="13" spans="2:16" ht="55.15" customHeight="1" thickBot="1" x14ac:dyDescent="0.4">
      <c r="B13" s="68" t="s">
        <v>126</v>
      </c>
      <c r="C13" s="69">
        <v>14244</v>
      </c>
      <c r="D13" s="70">
        <v>7900</v>
      </c>
      <c r="E13" s="71">
        <v>7877</v>
      </c>
      <c r="F13" s="72">
        <v>0</v>
      </c>
      <c r="G13" s="73">
        <v>23</v>
      </c>
      <c r="H13" s="74" t="s">
        <v>127</v>
      </c>
      <c r="I13" s="43"/>
      <c r="J13" s="37"/>
      <c r="K13" s="37"/>
      <c r="L13" s="37"/>
      <c r="M13" s="37"/>
      <c r="N13" s="37"/>
      <c r="O13" s="37"/>
      <c r="P13" s="37"/>
    </row>
    <row r="14" spans="2:16" ht="45" customHeight="1" thickTop="1" thickBot="1" x14ac:dyDescent="0.4">
      <c r="B14" s="75" t="s">
        <v>40</v>
      </c>
      <c r="C14" s="76">
        <v>76</v>
      </c>
      <c r="D14" s="76">
        <v>27</v>
      </c>
      <c r="E14" s="76">
        <v>27</v>
      </c>
      <c r="F14" s="77" t="s">
        <v>41</v>
      </c>
      <c r="G14" s="76">
        <v>0</v>
      </c>
      <c r="H14" s="78">
        <f>SUM(D14-(E14+G14))</f>
        <v>0</v>
      </c>
      <c r="I14" s="37"/>
      <c r="J14" s="37"/>
      <c r="K14" s="37"/>
      <c r="L14" s="37"/>
      <c r="M14" s="37"/>
      <c r="N14" s="37"/>
      <c r="O14" s="37"/>
      <c r="P14" s="37"/>
    </row>
    <row r="15" spans="2:16" ht="45" customHeight="1" thickTop="1" thickBot="1" x14ac:dyDescent="0.4">
      <c r="B15" s="79" t="s">
        <v>42</v>
      </c>
      <c r="C15" s="80" t="s">
        <v>41</v>
      </c>
      <c r="D15" s="76">
        <v>0</v>
      </c>
      <c r="E15" s="76">
        <v>0</v>
      </c>
      <c r="F15" s="80" t="s">
        <v>41</v>
      </c>
      <c r="G15" s="76">
        <v>0</v>
      </c>
      <c r="H15" s="78">
        <f>SUM(D15-(E15+G15))</f>
        <v>0</v>
      </c>
      <c r="I15" s="37"/>
      <c r="J15" s="37"/>
      <c r="K15" s="37"/>
      <c r="L15" s="37"/>
      <c r="M15" s="37"/>
      <c r="N15" s="37"/>
      <c r="O15" s="37"/>
      <c r="P15" s="37"/>
    </row>
    <row r="16" spans="2:16" ht="62.45" customHeight="1" thickTop="1" thickBot="1" x14ac:dyDescent="0.35">
      <c r="B16" s="79" t="s">
        <v>128</v>
      </c>
      <c r="C16" s="76">
        <v>0</v>
      </c>
      <c r="D16" s="76">
        <v>0</v>
      </c>
      <c r="E16" s="76">
        <v>0</v>
      </c>
      <c r="F16" s="76">
        <v>0</v>
      </c>
      <c r="G16" s="76">
        <v>0</v>
      </c>
      <c r="H16" s="78">
        <f>SUM(D16-(F16+E16+G16))</f>
        <v>0</v>
      </c>
      <c r="I16" s="37"/>
      <c r="J16" s="37"/>
      <c r="K16" s="37"/>
      <c r="L16" s="37"/>
      <c r="M16" s="37"/>
      <c r="N16" s="37"/>
      <c r="O16" s="37"/>
      <c r="P16" s="37"/>
    </row>
    <row r="17" spans="2:17" ht="57" customHeight="1" thickTop="1" thickBot="1" x14ac:dyDescent="0.35">
      <c r="B17" s="81" t="s">
        <v>129</v>
      </c>
      <c r="C17" s="82">
        <v>0</v>
      </c>
      <c r="D17" s="82">
        <v>0</v>
      </c>
      <c r="E17" s="82">
        <v>0</v>
      </c>
      <c r="F17" s="83" t="s">
        <v>41</v>
      </c>
      <c r="G17" s="82">
        <v>0</v>
      </c>
      <c r="H17" s="84">
        <f>SUM(D17-(E17+G17))</f>
        <v>0</v>
      </c>
      <c r="I17" s="37"/>
      <c r="J17" s="37"/>
      <c r="K17" s="37"/>
      <c r="L17" s="37"/>
      <c r="M17" s="37"/>
      <c r="N17" s="37"/>
      <c r="O17" s="37"/>
      <c r="P17" s="37"/>
    </row>
    <row r="18" spans="2:17" ht="69" customHeight="1" thickTop="1" thickBot="1" x14ac:dyDescent="0.4">
      <c r="B18" s="85" t="s">
        <v>130</v>
      </c>
      <c r="C18" s="86">
        <f>SUM(C13-(C14+C16+C17))</f>
        <v>14168</v>
      </c>
      <c r="D18" s="86">
        <f>SUM(D13-(D14++D15+D16+D17))</f>
        <v>7873</v>
      </c>
      <c r="E18" s="86">
        <f>SUM(E13-(E14++E15+E16+E17))</f>
        <v>7850</v>
      </c>
      <c r="F18" s="86">
        <f>SUM(F13-F16)</f>
        <v>0</v>
      </c>
      <c r="G18" s="86">
        <f>SUM(G13-(G14+G15+G16+G17))</f>
        <v>23</v>
      </c>
      <c r="H18" s="87">
        <f>SUM(D18-(F18+E18+G18))</f>
        <v>0</v>
      </c>
      <c r="I18" s="37"/>
      <c r="J18" s="37"/>
      <c r="K18" s="37"/>
      <c r="L18" s="37"/>
      <c r="M18" s="37"/>
      <c r="N18" s="37"/>
      <c r="O18" s="37"/>
      <c r="P18" s="37"/>
    </row>
    <row r="20" spans="2:17" ht="84.6" customHeight="1" thickBot="1" x14ac:dyDescent="0.3">
      <c r="B20" s="538" t="s">
        <v>131</v>
      </c>
      <c r="C20" s="539"/>
      <c r="D20" s="540" t="s">
        <v>132</v>
      </c>
      <c r="E20" s="541"/>
      <c r="F20" s="541"/>
      <c r="G20" s="541"/>
      <c r="H20" s="542"/>
      <c r="I20" s="43"/>
      <c r="J20" s="37"/>
      <c r="K20" s="37"/>
      <c r="L20" s="37"/>
      <c r="M20" s="37"/>
      <c r="N20" s="37"/>
      <c r="O20" s="37"/>
    </row>
    <row r="21" spans="2:17" ht="7.9" customHeight="1" thickBot="1" x14ac:dyDescent="0.4">
      <c r="B21" s="53"/>
      <c r="C21" s="54"/>
      <c r="D21" s="543" t="s">
        <v>133</v>
      </c>
      <c r="E21" s="544"/>
      <c r="F21" s="545"/>
      <c r="G21" s="55"/>
      <c r="H21" s="88"/>
      <c r="I21" s="37"/>
      <c r="J21" s="37"/>
      <c r="K21" s="37"/>
      <c r="L21" s="37"/>
      <c r="M21" s="37"/>
      <c r="N21" s="37"/>
      <c r="O21" s="37"/>
      <c r="P21" s="37"/>
    </row>
    <row r="22" spans="2:17" ht="37.9" customHeight="1" thickBot="1" x14ac:dyDescent="0.4">
      <c r="B22" s="547" t="s">
        <v>134</v>
      </c>
      <c r="C22" s="548"/>
      <c r="D22" s="546"/>
      <c r="E22" s="544"/>
      <c r="F22" s="545"/>
      <c r="G22" s="548" t="s">
        <v>135</v>
      </c>
      <c r="H22" s="549"/>
      <c r="I22" s="49"/>
      <c r="J22" s="43"/>
      <c r="K22" s="37"/>
      <c r="L22" s="37"/>
      <c r="M22" s="37"/>
      <c r="N22" s="37"/>
      <c r="O22" s="37"/>
      <c r="P22" s="37"/>
      <c r="Q22" s="37"/>
    </row>
    <row r="23" spans="2:17" ht="34.15" customHeight="1" x14ac:dyDescent="0.35">
      <c r="B23" s="89" t="s">
        <v>136</v>
      </c>
      <c r="C23" s="90">
        <v>7877</v>
      </c>
      <c r="D23" s="557" t="s">
        <v>137</v>
      </c>
      <c r="E23" s="558"/>
      <c r="F23" s="559"/>
      <c r="G23" s="91" t="s">
        <v>26</v>
      </c>
      <c r="H23" s="92">
        <f>SUM(D14:D18)</f>
        <v>7900</v>
      </c>
      <c r="I23" s="49"/>
      <c r="J23" s="43"/>
      <c r="K23" s="37"/>
      <c r="L23" s="37"/>
      <c r="M23" s="37"/>
      <c r="N23" s="37"/>
      <c r="O23" s="37"/>
      <c r="P23" s="37"/>
      <c r="Q23" s="37"/>
    </row>
    <row r="24" spans="2:17" ht="62.45" customHeight="1" x14ac:dyDescent="0.35">
      <c r="B24" s="93" t="s">
        <v>138</v>
      </c>
      <c r="C24" s="94">
        <v>2</v>
      </c>
      <c r="D24" s="560"/>
      <c r="E24" s="561"/>
      <c r="F24" s="562"/>
      <c r="G24" s="95" t="s">
        <v>39</v>
      </c>
      <c r="H24" s="96">
        <v>7875</v>
      </c>
      <c r="I24" s="97"/>
      <c r="J24" s="45"/>
    </row>
    <row r="25" spans="2:17" ht="55.9" customHeight="1" x14ac:dyDescent="0.35">
      <c r="B25" s="93" t="s">
        <v>139</v>
      </c>
      <c r="C25" s="94"/>
      <c r="D25" s="560"/>
      <c r="E25" s="561"/>
      <c r="F25" s="562"/>
      <c r="G25" s="91" t="s">
        <v>140</v>
      </c>
      <c r="H25" s="98">
        <f>SUM((F16+F18)+(G14+G15+G16+G17+G18))</f>
        <v>23</v>
      </c>
      <c r="I25" s="97"/>
      <c r="J25" s="45"/>
    </row>
    <row r="26" spans="2:17" ht="46.15" customHeight="1" thickBot="1" x14ac:dyDescent="0.4">
      <c r="B26" s="99" t="s">
        <v>141</v>
      </c>
      <c r="C26" s="100">
        <f>SUM(C23-C24+C25)</f>
        <v>7875</v>
      </c>
      <c r="D26" s="563"/>
      <c r="E26" s="564"/>
      <c r="F26" s="565"/>
      <c r="G26" s="101" t="s">
        <v>142</v>
      </c>
      <c r="H26" s="102">
        <f>SUM(H23,-H25, -H24)</f>
        <v>2</v>
      </c>
      <c r="I26" s="97"/>
      <c r="J26" s="45"/>
    </row>
    <row r="27" spans="2:17" ht="32.450000000000003" customHeight="1" x14ac:dyDescent="0.35">
      <c r="B27" s="103" t="s">
        <v>4</v>
      </c>
      <c r="C27" s="104">
        <f>SUM(C26 -H24)</f>
        <v>0</v>
      </c>
      <c r="D27" s="105"/>
      <c r="E27" s="106"/>
      <c r="F27" s="107"/>
      <c r="G27" s="108"/>
      <c r="H27" s="109"/>
      <c r="I27" s="110"/>
      <c r="J27" s="45"/>
    </row>
    <row r="28" spans="2:17" ht="108.6" customHeight="1" thickBot="1" x14ac:dyDescent="0.3">
      <c r="B28" s="566" t="s">
        <v>143</v>
      </c>
      <c r="C28" s="567"/>
      <c r="D28" s="568" t="s">
        <v>137</v>
      </c>
      <c r="E28" s="569"/>
      <c r="F28" s="569"/>
      <c r="G28" s="569"/>
      <c r="H28" s="570"/>
      <c r="I28" s="45"/>
      <c r="L28" s="26" t="s">
        <v>144</v>
      </c>
    </row>
    <row r="29" spans="2:17" ht="7.9" customHeight="1" thickBot="1" x14ac:dyDescent="0.35">
      <c r="B29" s="53"/>
      <c r="C29" s="54"/>
      <c r="D29" s="55"/>
      <c r="E29" s="33"/>
      <c r="F29" s="111"/>
      <c r="G29" s="111"/>
      <c r="H29" s="111"/>
      <c r="I29" s="37"/>
      <c r="J29" s="37"/>
      <c r="K29" s="37"/>
      <c r="L29" s="37"/>
      <c r="M29" s="37"/>
      <c r="N29" s="37"/>
      <c r="O29" s="37"/>
      <c r="P29" s="37"/>
    </row>
    <row r="30" spans="2:17" ht="90" customHeight="1" x14ac:dyDescent="0.25">
      <c r="B30" s="571" t="s">
        <v>145</v>
      </c>
      <c r="C30" s="572"/>
      <c r="D30" s="572"/>
      <c r="E30" s="572"/>
      <c r="F30" s="112"/>
      <c r="G30" s="113"/>
      <c r="H30" s="114"/>
      <c r="I30" s="45"/>
    </row>
    <row r="31" spans="2:17" ht="53.25" customHeight="1" x14ac:dyDescent="0.3">
      <c r="B31" s="573" t="s">
        <v>44</v>
      </c>
      <c r="C31" s="574"/>
      <c r="D31" s="575" t="s">
        <v>45</v>
      </c>
      <c r="E31" s="576"/>
      <c r="F31" s="115"/>
      <c r="G31" s="115"/>
      <c r="H31" s="116"/>
      <c r="I31" s="45"/>
    </row>
    <row r="32" spans="2:17" ht="38.25" customHeight="1" thickBot="1" x14ac:dyDescent="0.35">
      <c r="B32" s="117" t="s">
        <v>46</v>
      </c>
      <c r="C32" s="118">
        <v>0</v>
      </c>
      <c r="D32" s="119" t="s">
        <v>47</v>
      </c>
      <c r="E32" s="120">
        <v>0</v>
      </c>
      <c r="F32" s="115"/>
      <c r="G32" s="115"/>
      <c r="H32" s="121"/>
      <c r="I32" s="45"/>
    </row>
    <row r="33" spans="2:10" ht="38.450000000000003" customHeight="1" thickBot="1" x14ac:dyDescent="0.35">
      <c r="B33" s="117" t="s">
        <v>48</v>
      </c>
      <c r="C33" s="118">
        <v>0</v>
      </c>
      <c r="D33" s="119" t="s">
        <v>49</v>
      </c>
      <c r="E33" s="120">
        <v>0</v>
      </c>
      <c r="F33" s="550" t="s">
        <v>146</v>
      </c>
      <c r="G33" s="551"/>
      <c r="H33" s="122" t="s">
        <v>157</v>
      </c>
      <c r="I33" s="45"/>
    </row>
    <row r="34" spans="2:10" ht="60.6" customHeight="1" thickBot="1" x14ac:dyDescent="0.4">
      <c r="B34" s="123" t="s">
        <v>147</v>
      </c>
      <c r="C34" s="124">
        <v>4286</v>
      </c>
      <c r="D34" s="125" t="s">
        <v>50</v>
      </c>
      <c r="E34" s="126">
        <v>0</v>
      </c>
      <c r="F34" s="115"/>
      <c r="G34" s="115"/>
      <c r="H34" s="121"/>
      <c r="I34" s="127"/>
      <c r="J34" s="45"/>
    </row>
    <row r="35" spans="2:10" ht="37.9" customHeight="1" thickTop="1" x14ac:dyDescent="0.3">
      <c r="B35" s="128" t="s">
        <v>148</v>
      </c>
      <c r="C35" s="552" t="s">
        <v>51</v>
      </c>
      <c r="D35" s="553"/>
      <c r="E35" s="129"/>
      <c r="F35" s="115"/>
      <c r="G35" s="115"/>
      <c r="H35" s="121"/>
      <c r="I35" s="45"/>
    </row>
    <row r="36" spans="2:10" ht="35.450000000000003" customHeight="1" thickBot="1" x14ac:dyDescent="0.35">
      <c r="B36" s="130" t="s">
        <v>150</v>
      </c>
      <c r="C36" s="554" t="s">
        <v>52</v>
      </c>
      <c r="D36" s="555"/>
      <c r="E36" s="131"/>
      <c r="F36" s="132"/>
      <c r="G36" s="132"/>
      <c r="H36" s="133"/>
      <c r="I36" s="45"/>
    </row>
    <row r="37" spans="2:10" ht="35.450000000000003" customHeight="1" x14ac:dyDescent="0.25">
      <c r="B37" s="134" t="s">
        <v>152</v>
      </c>
      <c r="C37" s="135"/>
      <c r="D37" s="134"/>
      <c r="E37" s="12"/>
      <c r="F37" s="136"/>
      <c r="G37" s="12"/>
      <c r="H37" s="12" t="s">
        <v>153</v>
      </c>
    </row>
    <row r="38" spans="2:10" ht="44.25" customHeight="1" x14ac:dyDescent="0.3">
      <c r="B38" s="556" t="s">
        <v>154</v>
      </c>
      <c r="C38" s="556"/>
      <c r="D38" s="556"/>
      <c r="E38" s="137"/>
      <c r="F38" s="12"/>
      <c r="G38" s="12"/>
      <c r="H38" s="12"/>
    </row>
    <row r="39" spans="2:10" ht="35.450000000000003" customHeight="1" x14ac:dyDescent="0.3">
      <c r="B39" s="23"/>
      <c r="C39" s="21"/>
      <c r="D39" s="21"/>
      <c r="E39" s="21"/>
      <c r="F39" s="137"/>
      <c r="G39" s="12"/>
      <c r="H39" s="12"/>
    </row>
    <row r="40" spans="2:10" ht="35.450000000000003" customHeight="1" x14ac:dyDescent="0.25">
      <c r="B40" s="21"/>
      <c r="C40" s="21"/>
      <c r="D40" s="21"/>
      <c r="E40" s="21"/>
      <c r="F40" s="21"/>
      <c r="G40" s="21"/>
      <c r="H40" s="21"/>
    </row>
    <row r="41" spans="2:10" ht="286.89999999999998" customHeight="1" x14ac:dyDescent="0.3">
      <c r="B41" s="23"/>
      <c r="C41" s="23"/>
      <c r="D41" s="23"/>
      <c r="E41" s="23"/>
      <c r="F41" s="21"/>
      <c r="G41" s="22"/>
      <c r="H41" s="12"/>
    </row>
    <row r="42" spans="2:10" ht="37.15" customHeight="1" x14ac:dyDescent="0.3">
      <c r="B42" s="22"/>
      <c r="C42" s="22"/>
      <c r="D42" s="22"/>
      <c r="E42" s="22"/>
      <c r="F42" s="23"/>
      <c r="G42" s="22"/>
      <c r="H42" s="22"/>
    </row>
    <row r="43" spans="2:10" ht="49.9" customHeight="1" x14ac:dyDescent="0.25">
      <c r="B43" s="21"/>
      <c r="C43" s="21"/>
      <c r="D43" s="21"/>
      <c r="E43" s="21"/>
      <c r="F43" s="22"/>
      <c r="G43" s="21"/>
      <c r="H43" s="21"/>
    </row>
    <row r="44" spans="2:10" ht="28.9" customHeight="1" x14ac:dyDescent="0.3">
      <c r="B44" s="23"/>
      <c r="C44" s="23"/>
      <c r="D44" s="23"/>
      <c r="E44" s="23"/>
      <c r="F44" s="21"/>
      <c r="G44" s="23"/>
      <c r="H44" s="23"/>
    </row>
    <row r="45" spans="2:10" ht="28.9" customHeight="1" x14ac:dyDescent="0.3">
      <c r="B45" s="22"/>
      <c r="C45" s="22"/>
      <c r="D45" s="22"/>
      <c r="E45" s="22"/>
      <c r="F45" s="23"/>
      <c r="G45" s="22"/>
      <c r="H45" s="12"/>
    </row>
    <row r="46" spans="2:10" ht="24.6" customHeight="1" x14ac:dyDescent="0.25">
      <c r="B46" s="22"/>
      <c r="C46" s="22"/>
      <c r="D46" s="22"/>
      <c r="E46" s="22"/>
      <c r="F46" s="22"/>
      <c r="G46" s="22"/>
      <c r="H46" s="22"/>
    </row>
    <row r="47" spans="2:10" ht="36" customHeight="1" x14ac:dyDescent="0.25">
      <c r="F47" s="22"/>
    </row>
    <row r="48" spans="2:10" ht="30" customHeight="1" x14ac:dyDescent="0.25"/>
    <row r="49" ht="30" customHeight="1" x14ac:dyDescent="0.25"/>
    <row r="50" ht="30" customHeight="1" x14ac:dyDescent="0.25"/>
    <row r="51" ht="11.25" customHeight="1" x14ac:dyDescent="0.25"/>
    <row r="52" ht="30" customHeight="1" x14ac:dyDescent="0.25"/>
    <row r="53" ht="30" customHeight="1" x14ac:dyDescent="0.25"/>
    <row r="54" ht="30" customHeight="1" x14ac:dyDescent="0.25"/>
    <row r="55" ht="12" customHeight="1" x14ac:dyDescent="0.25"/>
    <row r="56" ht="30" customHeight="1" x14ac:dyDescent="0.25"/>
    <row r="57" ht="16.5" customHeight="1" x14ac:dyDescent="0.25"/>
  </sheetData>
  <mergeCells count="19">
    <mergeCell ref="F33:G33"/>
    <mergeCell ref="C35:D35"/>
    <mergeCell ref="C36:D36"/>
    <mergeCell ref="B38:D38"/>
    <mergeCell ref="B28:C28"/>
    <mergeCell ref="D28:H28"/>
    <mergeCell ref="B30:E30"/>
    <mergeCell ref="B31:C31"/>
    <mergeCell ref="D31:E31"/>
    <mergeCell ref="D21:F22"/>
    <mergeCell ref="B22:C22"/>
    <mergeCell ref="G22:H22"/>
    <mergeCell ref="D23:F26"/>
    <mergeCell ref="B5:D6"/>
    <mergeCell ref="C7:D7"/>
    <mergeCell ref="C8:D8"/>
    <mergeCell ref="F11:G11"/>
    <mergeCell ref="B20:C20"/>
    <mergeCell ref="D20:H20"/>
  </mergeCells>
  <conditionalFormatting sqref="H14:H18">
    <cfRule type="cellIs" dxfId="113" priority="3" stopIfTrue="1" operator="notEqual">
      <formula>0</formula>
    </cfRule>
  </conditionalFormatting>
  <conditionalFormatting sqref="H26 C27">
    <cfRule type="cellIs" dxfId="112" priority="1" stopIfTrue="1" operator="notEqual">
      <formula>0</formula>
    </cfRule>
  </conditionalFormatting>
  <conditionalFormatting sqref="H26 C27 H14:H18">
    <cfRule type="cellIs" dxfId="111" priority="2" stopIfTrue="1" operator="equal">
      <formula>0</formula>
    </cfRule>
  </conditionalFormatting>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B1:Q57"/>
  <sheetViews>
    <sheetView workbookViewId="0">
      <selection sqref="A1:XFD1048576"/>
    </sheetView>
  </sheetViews>
  <sheetFormatPr defaultRowHeight="15" x14ac:dyDescent="0.25"/>
  <cols>
    <col min="1" max="1" width="9.140625" style="26"/>
    <col min="2" max="2" width="34.7109375" style="26" customWidth="1"/>
    <col min="3" max="3" width="31.42578125" style="26" customWidth="1"/>
    <col min="4" max="4" width="31.5703125" style="26" customWidth="1"/>
    <col min="5" max="5" width="27.7109375" style="26" customWidth="1"/>
    <col min="6" max="6" width="31.85546875" style="26" customWidth="1"/>
    <col min="7" max="7" width="30.42578125" style="26" customWidth="1"/>
    <col min="8" max="8" width="28.7109375" style="26" customWidth="1"/>
    <col min="9" max="257" width="9.140625" style="26"/>
    <col min="258" max="258" width="34.7109375" style="26" customWidth="1"/>
    <col min="259" max="259" width="31.42578125" style="26" customWidth="1"/>
    <col min="260" max="260" width="31.5703125" style="26" customWidth="1"/>
    <col min="261" max="261" width="27.7109375" style="26" customWidth="1"/>
    <col min="262" max="262" width="31.85546875" style="26" customWidth="1"/>
    <col min="263" max="263" width="30.42578125" style="26" customWidth="1"/>
    <col min="264" max="264" width="28.7109375" style="26" customWidth="1"/>
    <col min="265" max="513" width="9.140625" style="26"/>
    <col min="514" max="514" width="34.7109375" style="26" customWidth="1"/>
    <col min="515" max="515" width="31.42578125" style="26" customWidth="1"/>
    <col min="516" max="516" width="31.5703125" style="26" customWidth="1"/>
    <col min="517" max="517" width="27.7109375" style="26" customWidth="1"/>
    <col min="518" max="518" width="31.85546875" style="26" customWidth="1"/>
    <col min="519" max="519" width="30.42578125" style="26" customWidth="1"/>
    <col min="520" max="520" width="28.7109375" style="26" customWidth="1"/>
    <col min="521" max="769" width="9.140625" style="26"/>
    <col min="770" max="770" width="34.7109375" style="26" customWidth="1"/>
    <col min="771" max="771" width="31.42578125" style="26" customWidth="1"/>
    <col min="772" max="772" width="31.5703125" style="26" customWidth="1"/>
    <col min="773" max="773" width="27.7109375" style="26" customWidth="1"/>
    <col min="774" max="774" width="31.85546875" style="26" customWidth="1"/>
    <col min="775" max="775" width="30.42578125" style="26" customWidth="1"/>
    <col min="776" max="776" width="28.7109375" style="26" customWidth="1"/>
    <col min="777" max="1025" width="9.140625" style="26"/>
    <col min="1026" max="1026" width="34.7109375" style="26" customWidth="1"/>
    <col min="1027" max="1027" width="31.42578125" style="26" customWidth="1"/>
    <col min="1028" max="1028" width="31.5703125" style="26" customWidth="1"/>
    <col min="1029" max="1029" width="27.7109375" style="26" customWidth="1"/>
    <col min="1030" max="1030" width="31.85546875" style="26" customWidth="1"/>
    <col min="1031" max="1031" width="30.42578125" style="26" customWidth="1"/>
    <col min="1032" max="1032" width="28.7109375" style="26" customWidth="1"/>
    <col min="1033" max="1281" width="9.140625" style="26"/>
    <col min="1282" max="1282" width="34.7109375" style="26" customWidth="1"/>
    <col min="1283" max="1283" width="31.42578125" style="26" customWidth="1"/>
    <col min="1284" max="1284" width="31.5703125" style="26" customWidth="1"/>
    <col min="1285" max="1285" width="27.7109375" style="26" customWidth="1"/>
    <col min="1286" max="1286" width="31.85546875" style="26" customWidth="1"/>
    <col min="1287" max="1287" width="30.42578125" style="26" customWidth="1"/>
    <col min="1288" max="1288" width="28.7109375" style="26" customWidth="1"/>
    <col min="1289" max="1537" width="9.140625" style="26"/>
    <col min="1538" max="1538" width="34.7109375" style="26" customWidth="1"/>
    <col min="1539" max="1539" width="31.42578125" style="26" customWidth="1"/>
    <col min="1540" max="1540" width="31.5703125" style="26" customWidth="1"/>
    <col min="1541" max="1541" width="27.7109375" style="26" customWidth="1"/>
    <col min="1542" max="1542" width="31.85546875" style="26" customWidth="1"/>
    <col min="1543" max="1543" width="30.42578125" style="26" customWidth="1"/>
    <col min="1544" max="1544" width="28.7109375" style="26" customWidth="1"/>
    <col min="1545" max="1793" width="9.140625" style="26"/>
    <col min="1794" max="1794" width="34.7109375" style="26" customWidth="1"/>
    <col min="1795" max="1795" width="31.42578125" style="26" customWidth="1"/>
    <col min="1796" max="1796" width="31.5703125" style="26" customWidth="1"/>
    <col min="1797" max="1797" width="27.7109375" style="26" customWidth="1"/>
    <col min="1798" max="1798" width="31.85546875" style="26" customWidth="1"/>
    <col min="1799" max="1799" width="30.42578125" style="26" customWidth="1"/>
    <col min="1800" max="1800" width="28.7109375" style="26" customWidth="1"/>
    <col min="1801" max="2049" width="9.140625" style="26"/>
    <col min="2050" max="2050" width="34.7109375" style="26" customWidth="1"/>
    <col min="2051" max="2051" width="31.42578125" style="26" customWidth="1"/>
    <col min="2052" max="2052" width="31.5703125" style="26" customWidth="1"/>
    <col min="2053" max="2053" width="27.7109375" style="26" customWidth="1"/>
    <col min="2054" max="2054" width="31.85546875" style="26" customWidth="1"/>
    <col min="2055" max="2055" width="30.42578125" style="26" customWidth="1"/>
    <col min="2056" max="2056" width="28.7109375" style="26" customWidth="1"/>
    <col min="2057" max="2305" width="9.140625" style="26"/>
    <col min="2306" max="2306" width="34.7109375" style="26" customWidth="1"/>
    <col min="2307" max="2307" width="31.42578125" style="26" customWidth="1"/>
    <col min="2308" max="2308" width="31.5703125" style="26" customWidth="1"/>
    <col min="2309" max="2309" width="27.7109375" style="26" customWidth="1"/>
    <col min="2310" max="2310" width="31.85546875" style="26" customWidth="1"/>
    <col min="2311" max="2311" width="30.42578125" style="26" customWidth="1"/>
    <col min="2312" max="2312" width="28.7109375" style="26" customWidth="1"/>
    <col min="2313" max="2561" width="9.140625" style="26"/>
    <col min="2562" max="2562" width="34.7109375" style="26" customWidth="1"/>
    <col min="2563" max="2563" width="31.42578125" style="26" customWidth="1"/>
    <col min="2564" max="2564" width="31.5703125" style="26" customWidth="1"/>
    <col min="2565" max="2565" width="27.7109375" style="26" customWidth="1"/>
    <col min="2566" max="2566" width="31.85546875" style="26" customWidth="1"/>
    <col min="2567" max="2567" width="30.42578125" style="26" customWidth="1"/>
    <col min="2568" max="2568" width="28.7109375" style="26" customWidth="1"/>
    <col min="2569" max="2817" width="9.140625" style="26"/>
    <col min="2818" max="2818" width="34.7109375" style="26" customWidth="1"/>
    <col min="2819" max="2819" width="31.42578125" style="26" customWidth="1"/>
    <col min="2820" max="2820" width="31.5703125" style="26" customWidth="1"/>
    <col min="2821" max="2821" width="27.7109375" style="26" customWidth="1"/>
    <col min="2822" max="2822" width="31.85546875" style="26" customWidth="1"/>
    <col min="2823" max="2823" width="30.42578125" style="26" customWidth="1"/>
    <col min="2824" max="2824" width="28.7109375" style="26" customWidth="1"/>
    <col min="2825" max="3073" width="9.140625" style="26"/>
    <col min="3074" max="3074" width="34.7109375" style="26" customWidth="1"/>
    <col min="3075" max="3075" width="31.42578125" style="26" customWidth="1"/>
    <col min="3076" max="3076" width="31.5703125" style="26" customWidth="1"/>
    <col min="3077" max="3077" width="27.7109375" style="26" customWidth="1"/>
    <col min="3078" max="3078" width="31.85546875" style="26" customWidth="1"/>
    <col min="3079" max="3079" width="30.42578125" style="26" customWidth="1"/>
    <col min="3080" max="3080" width="28.7109375" style="26" customWidth="1"/>
    <col min="3081" max="3329" width="9.140625" style="26"/>
    <col min="3330" max="3330" width="34.7109375" style="26" customWidth="1"/>
    <col min="3331" max="3331" width="31.42578125" style="26" customWidth="1"/>
    <col min="3332" max="3332" width="31.5703125" style="26" customWidth="1"/>
    <col min="3333" max="3333" width="27.7109375" style="26" customWidth="1"/>
    <col min="3334" max="3334" width="31.85546875" style="26" customWidth="1"/>
    <col min="3335" max="3335" width="30.42578125" style="26" customWidth="1"/>
    <col min="3336" max="3336" width="28.7109375" style="26" customWidth="1"/>
    <col min="3337" max="3585" width="9.140625" style="26"/>
    <col min="3586" max="3586" width="34.7109375" style="26" customWidth="1"/>
    <col min="3587" max="3587" width="31.42578125" style="26" customWidth="1"/>
    <col min="3588" max="3588" width="31.5703125" style="26" customWidth="1"/>
    <col min="3589" max="3589" width="27.7109375" style="26" customWidth="1"/>
    <col min="3590" max="3590" width="31.85546875" style="26" customWidth="1"/>
    <col min="3591" max="3591" width="30.42578125" style="26" customWidth="1"/>
    <col min="3592" max="3592" width="28.7109375" style="26" customWidth="1"/>
    <col min="3593" max="3841" width="9.140625" style="26"/>
    <col min="3842" max="3842" width="34.7109375" style="26" customWidth="1"/>
    <col min="3843" max="3843" width="31.42578125" style="26" customWidth="1"/>
    <col min="3844" max="3844" width="31.5703125" style="26" customWidth="1"/>
    <col min="3845" max="3845" width="27.7109375" style="26" customWidth="1"/>
    <col min="3846" max="3846" width="31.85546875" style="26" customWidth="1"/>
    <col min="3847" max="3847" width="30.42578125" style="26" customWidth="1"/>
    <col min="3848" max="3848" width="28.7109375" style="26" customWidth="1"/>
    <col min="3849" max="4097" width="9.140625" style="26"/>
    <col min="4098" max="4098" width="34.7109375" style="26" customWidth="1"/>
    <col min="4099" max="4099" width="31.42578125" style="26" customWidth="1"/>
    <col min="4100" max="4100" width="31.5703125" style="26" customWidth="1"/>
    <col min="4101" max="4101" width="27.7109375" style="26" customWidth="1"/>
    <col min="4102" max="4102" width="31.85546875" style="26" customWidth="1"/>
    <col min="4103" max="4103" width="30.42578125" style="26" customWidth="1"/>
    <col min="4104" max="4104" width="28.7109375" style="26" customWidth="1"/>
    <col min="4105" max="4353" width="9.140625" style="26"/>
    <col min="4354" max="4354" width="34.7109375" style="26" customWidth="1"/>
    <col min="4355" max="4355" width="31.42578125" style="26" customWidth="1"/>
    <col min="4356" max="4356" width="31.5703125" style="26" customWidth="1"/>
    <col min="4357" max="4357" width="27.7109375" style="26" customWidth="1"/>
    <col min="4358" max="4358" width="31.85546875" style="26" customWidth="1"/>
    <col min="4359" max="4359" width="30.42578125" style="26" customWidth="1"/>
    <col min="4360" max="4360" width="28.7109375" style="26" customWidth="1"/>
    <col min="4361" max="4609" width="9.140625" style="26"/>
    <col min="4610" max="4610" width="34.7109375" style="26" customWidth="1"/>
    <col min="4611" max="4611" width="31.42578125" style="26" customWidth="1"/>
    <col min="4612" max="4612" width="31.5703125" style="26" customWidth="1"/>
    <col min="4613" max="4613" width="27.7109375" style="26" customWidth="1"/>
    <col min="4614" max="4614" width="31.85546875" style="26" customWidth="1"/>
    <col min="4615" max="4615" width="30.42578125" style="26" customWidth="1"/>
    <col min="4616" max="4616" width="28.7109375" style="26" customWidth="1"/>
    <col min="4617" max="4865" width="9.140625" style="26"/>
    <col min="4866" max="4866" width="34.7109375" style="26" customWidth="1"/>
    <col min="4867" max="4867" width="31.42578125" style="26" customWidth="1"/>
    <col min="4868" max="4868" width="31.5703125" style="26" customWidth="1"/>
    <col min="4869" max="4869" width="27.7109375" style="26" customWidth="1"/>
    <col min="4870" max="4870" width="31.85546875" style="26" customWidth="1"/>
    <col min="4871" max="4871" width="30.42578125" style="26" customWidth="1"/>
    <col min="4872" max="4872" width="28.7109375" style="26" customWidth="1"/>
    <col min="4873" max="5121" width="9.140625" style="26"/>
    <col min="5122" max="5122" width="34.7109375" style="26" customWidth="1"/>
    <col min="5123" max="5123" width="31.42578125" style="26" customWidth="1"/>
    <col min="5124" max="5124" width="31.5703125" style="26" customWidth="1"/>
    <col min="5125" max="5125" width="27.7109375" style="26" customWidth="1"/>
    <col min="5126" max="5126" width="31.85546875" style="26" customWidth="1"/>
    <col min="5127" max="5127" width="30.42578125" style="26" customWidth="1"/>
    <col min="5128" max="5128" width="28.7109375" style="26" customWidth="1"/>
    <col min="5129" max="5377" width="9.140625" style="26"/>
    <col min="5378" max="5378" width="34.7109375" style="26" customWidth="1"/>
    <col min="5379" max="5379" width="31.42578125" style="26" customWidth="1"/>
    <col min="5380" max="5380" width="31.5703125" style="26" customWidth="1"/>
    <col min="5381" max="5381" width="27.7109375" style="26" customWidth="1"/>
    <col min="5382" max="5382" width="31.85546875" style="26" customWidth="1"/>
    <col min="5383" max="5383" width="30.42578125" style="26" customWidth="1"/>
    <col min="5384" max="5384" width="28.7109375" style="26" customWidth="1"/>
    <col min="5385" max="5633" width="9.140625" style="26"/>
    <col min="5634" max="5634" width="34.7109375" style="26" customWidth="1"/>
    <col min="5635" max="5635" width="31.42578125" style="26" customWidth="1"/>
    <col min="5636" max="5636" width="31.5703125" style="26" customWidth="1"/>
    <col min="5637" max="5637" width="27.7109375" style="26" customWidth="1"/>
    <col min="5638" max="5638" width="31.85546875" style="26" customWidth="1"/>
    <col min="5639" max="5639" width="30.42578125" style="26" customWidth="1"/>
    <col min="5640" max="5640" width="28.7109375" style="26" customWidth="1"/>
    <col min="5641" max="5889" width="9.140625" style="26"/>
    <col min="5890" max="5890" width="34.7109375" style="26" customWidth="1"/>
    <col min="5891" max="5891" width="31.42578125" style="26" customWidth="1"/>
    <col min="5892" max="5892" width="31.5703125" style="26" customWidth="1"/>
    <col min="5893" max="5893" width="27.7109375" style="26" customWidth="1"/>
    <col min="5894" max="5894" width="31.85546875" style="26" customWidth="1"/>
    <col min="5895" max="5895" width="30.42578125" style="26" customWidth="1"/>
    <col min="5896" max="5896" width="28.7109375" style="26" customWidth="1"/>
    <col min="5897" max="6145" width="9.140625" style="26"/>
    <col min="6146" max="6146" width="34.7109375" style="26" customWidth="1"/>
    <col min="6147" max="6147" width="31.42578125" style="26" customWidth="1"/>
    <col min="6148" max="6148" width="31.5703125" style="26" customWidth="1"/>
    <col min="6149" max="6149" width="27.7109375" style="26" customWidth="1"/>
    <col min="6150" max="6150" width="31.85546875" style="26" customWidth="1"/>
    <col min="6151" max="6151" width="30.42578125" style="26" customWidth="1"/>
    <col min="6152" max="6152" width="28.7109375" style="26" customWidth="1"/>
    <col min="6153" max="6401" width="9.140625" style="26"/>
    <col min="6402" max="6402" width="34.7109375" style="26" customWidth="1"/>
    <col min="6403" max="6403" width="31.42578125" style="26" customWidth="1"/>
    <col min="6404" max="6404" width="31.5703125" style="26" customWidth="1"/>
    <col min="6405" max="6405" width="27.7109375" style="26" customWidth="1"/>
    <col min="6406" max="6406" width="31.85546875" style="26" customWidth="1"/>
    <col min="6407" max="6407" width="30.42578125" style="26" customWidth="1"/>
    <col min="6408" max="6408" width="28.7109375" style="26" customWidth="1"/>
    <col min="6409" max="6657" width="9.140625" style="26"/>
    <col min="6658" max="6658" width="34.7109375" style="26" customWidth="1"/>
    <col min="6659" max="6659" width="31.42578125" style="26" customWidth="1"/>
    <col min="6660" max="6660" width="31.5703125" style="26" customWidth="1"/>
    <col min="6661" max="6661" width="27.7109375" style="26" customWidth="1"/>
    <col min="6662" max="6662" width="31.85546875" style="26" customWidth="1"/>
    <col min="6663" max="6663" width="30.42578125" style="26" customWidth="1"/>
    <col min="6664" max="6664" width="28.7109375" style="26" customWidth="1"/>
    <col min="6665" max="6913" width="9.140625" style="26"/>
    <col min="6914" max="6914" width="34.7109375" style="26" customWidth="1"/>
    <col min="6915" max="6915" width="31.42578125" style="26" customWidth="1"/>
    <col min="6916" max="6916" width="31.5703125" style="26" customWidth="1"/>
    <col min="6917" max="6917" width="27.7109375" style="26" customWidth="1"/>
    <col min="6918" max="6918" width="31.85546875" style="26" customWidth="1"/>
    <col min="6919" max="6919" width="30.42578125" style="26" customWidth="1"/>
    <col min="6920" max="6920" width="28.7109375" style="26" customWidth="1"/>
    <col min="6921" max="7169" width="9.140625" style="26"/>
    <col min="7170" max="7170" width="34.7109375" style="26" customWidth="1"/>
    <col min="7171" max="7171" width="31.42578125" style="26" customWidth="1"/>
    <col min="7172" max="7172" width="31.5703125" style="26" customWidth="1"/>
    <col min="7173" max="7173" width="27.7109375" style="26" customWidth="1"/>
    <col min="7174" max="7174" width="31.85546875" style="26" customWidth="1"/>
    <col min="7175" max="7175" width="30.42578125" style="26" customWidth="1"/>
    <col min="7176" max="7176" width="28.7109375" style="26" customWidth="1"/>
    <col min="7177" max="7425" width="9.140625" style="26"/>
    <col min="7426" max="7426" width="34.7109375" style="26" customWidth="1"/>
    <col min="7427" max="7427" width="31.42578125" style="26" customWidth="1"/>
    <col min="7428" max="7428" width="31.5703125" style="26" customWidth="1"/>
    <col min="7429" max="7429" width="27.7109375" style="26" customWidth="1"/>
    <col min="7430" max="7430" width="31.85546875" style="26" customWidth="1"/>
    <col min="7431" max="7431" width="30.42578125" style="26" customWidth="1"/>
    <col min="7432" max="7432" width="28.7109375" style="26" customWidth="1"/>
    <col min="7433" max="7681" width="9.140625" style="26"/>
    <col min="7682" max="7682" width="34.7109375" style="26" customWidth="1"/>
    <col min="7683" max="7683" width="31.42578125" style="26" customWidth="1"/>
    <col min="7684" max="7684" width="31.5703125" style="26" customWidth="1"/>
    <col min="7685" max="7685" width="27.7109375" style="26" customWidth="1"/>
    <col min="7686" max="7686" width="31.85546875" style="26" customWidth="1"/>
    <col min="7687" max="7687" width="30.42578125" style="26" customWidth="1"/>
    <col min="7688" max="7688" width="28.7109375" style="26" customWidth="1"/>
    <col min="7689" max="7937" width="9.140625" style="26"/>
    <col min="7938" max="7938" width="34.7109375" style="26" customWidth="1"/>
    <col min="7939" max="7939" width="31.42578125" style="26" customWidth="1"/>
    <col min="7940" max="7940" width="31.5703125" style="26" customWidth="1"/>
    <col min="7941" max="7941" width="27.7109375" style="26" customWidth="1"/>
    <col min="7942" max="7942" width="31.85546875" style="26" customWidth="1"/>
    <col min="7943" max="7943" width="30.42578125" style="26" customWidth="1"/>
    <col min="7944" max="7944" width="28.7109375" style="26" customWidth="1"/>
    <col min="7945" max="8193" width="9.140625" style="26"/>
    <col min="8194" max="8194" width="34.7109375" style="26" customWidth="1"/>
    <col min="8195" max="8195" width="31.42578125" style="26" customWidth="1"/>
    <col min="8196" max="8196" width="31.5703125" style="26" customWidth="1"/>
    <col min="8197" max="8197" width="27.7109375" style="26" customWidth="1"/>
    <col min="8198" max="8198" width="31.85546875" style="26" customWidth="1"/>
    <col min="8199" max="8199" width="30.42578125" style="26" customWidth="1"/>
    <col min="8200" max="8200" width="28.7109375" style="26" customWidth="1"/>
    <col min="8201" max="8449" width="9.140625" style="26"/>
    <col min="8450" max="8450" width="34.7109375" style="26" customWidth="1"/>
    <col min="8451" max="8451" width="31.42578125" style="26" customWidth="1"/>
    <col min="8452" max="8452" width="31.5703125" style="26" customWidth="1"/>
    <col min="8453" max="8453" width="27.7109375" style="26" customWidth="1"/>
    <col min="8454" max="8454" width="31.85546875" style="26" customWidth="1"/>
    <col min="8455" max="8455" width="30.42578125" style="26" customWidth="1"/>
    <col min="8456" max="8456" width="28.7109375" style="26" customWidth="1"/>
    <col min="8457" max="8705" width="9.140625" style="26"/>
    <col min="8706" max="8706" width="34.7109375" style="26" customWidth="1"/>
    <col min="8707" max="8707" width="31.42578125" style="26" customWidth="1"/>
    <col min="8708" max="8708" width="31.5703125" style="26" customWidth="1"/>
    <col min="8709" max="8709" width="27.7109375" style="26" customWidth="1"/>
    <col min="8710" max="8710" width="31.85546875" style="26" customWidth="1"/>
    <col min="8711" max="8711" width="30.42578125" style="26" customWidth="1"/>
    <col min="8712" max="8712" width="28.7109375" style="26" customWidth="1"/>
    <col min="8713" max="8961" width="9.140625" style="26"/>
    <col min="8962" max="8962" width="34.7109375" style="26" customWidth="1"/>
    <col min="8963" max="8963" width="31.42578125" style="26" customWidth="1"/>
    <col min="8964" max="8964" width="31.5703125" style="26" customWidth="1"/>
    <col min="8965" max="8965" width="27.7109375" style="26" customWidth="1"/>
    <col min="8966" max="8966" width="31.85546875" style="26" customWidth="1"/>
    <col min="8967" max="8967" width="30.42578125" style="26" customWidth="1"/>
    <col min="8968" max="8968" width="28.7109375" style="26" customWidth="1"/>
    <col min="8969" max="9217" width="9.140625" style="26"/>
    <col min="9218" max="9218" width="34.7109375" style="26" customWidth="1"/>
    <col min="9219" max="9219" width="31.42578125" style="26" customWidth="1"/>
    <col min="9220" max="9220" width="31.5703125" style="26" customWidth="1"/>
    <col min="9221" max="9221" width="27.7109375" style="26" customWidth="1"/>
    <col min="9222" max="9222" width="31.85546875" style="26" customWidth="1"/>
    <col min="9223" max="9223" width="30.42578125" style="26" customWidth="1"/>
    <col min="9224" max="9224" width="28.7109375" style="26" customWidth="1"/>
    <col min="9225" max="9473" width="9.140625" style="26"/>
    <col min="9474" max="9474" width="34.7109375" style="26" customWidth="1"/>
    <col min="9475" max="9475" width="31.42578125" style="26" customWidth="1"/>
    <col min="9476" max="9476" width="31.5703125" style="26" customWidth="1"/>
    <col min="9477" max="9477" width="27.7109375" style="26" customWidth="1"/>
    <col min="9478" max="9478" width="31.85546875" style="26" customWidth="1"/>
    <col min="9479" max="9479" width="30.42578125" style="26" customWidth="1"/>
    <col min="9480" max="9480" width="28.7109375" style="26" customWidth="1"/>
    <col min="9481" max="9729" width="9.140625" style="26"/>
    <col min="9730" max="9730" width="34.7109375" style="26" customWidth="1"/>
    <col min="9731" max="9731" width="31.42578125" style="26" customWidth="1"/>
    <col min="9732" max="9732" width="31.5703125" style="26" customWidth="1"/>
    <col min="9733" max="9733" width="27.7109375" style="26" customWidth="1"/>
    <col min="9734" max="9734" width="31.85546875" style="26" customWidth="1"/>
    <col min="9735" max="9735" width="30.42578125" style="26" customWidth="1"/>
    <col min="9736" max="9736" width="28.7109375" style="26" customWidth="1"/>
    <col min="9737" max="9985" width="9.140625" style="26"/>
    <col min="9986" max="9986" width="34.7109375" style="26" customWidth="1"/>
    <col min="9987" max="9987" width="31.42578125" style="26" customWidth="1"/>
    <col min="9988" max="9988" width="31.5703125" style="26" customWidth="1"/>
    <col min="9989" max="9989" width="27.7109375" style="26" customWidth="1"/>
    <col min="9990" max="9990" width="31.85546875" style="26" customWidth="1"/>
    <col min="9991" max="9991" width="30.42578125" style="26" customWidth="1"/>
    <col min="9992" max="9992" width="28.7109375" style="26" customWidth="1"/>
    <col min="9993" max="10241" width="9.140625" style="26"/>
    <col min="10242" max="10242" width="34.7109375" style="26" customWidth="1"/>
    <col min="10243" max="10243" width="31.42578125" style="26" customWidth="1"/>
    <col min="10244" max="10244" width="31.5703125" style="26" customWidth="1"/>
    <col min="10245" max="10245" width="27.7109375" style="26" customWidth="1"/>
    <col min="10246" max="10246" width="31.85546875" style="26" customWidth="1"/>
    <col min="10247" max="10247" width="30.42578125" style="26" customWidth="1"/>
    <col min="10248" max="10248" width="28.7109375" style="26" customWidth="1"/>
    <col min="10249" max="10497" width="9.140625" style="26"/>
    <col min="10498" max="10498" width="34.7109375" style="26" customWidth="1"/>
    <col min="10499" max="10499" width="31.42578125" style="26" customWidth="1"/>
    <col min="10500" max="10500" width="31.5703125" style="26" customWidth="1"/>
    <col min="10501" max="10501" width="27.7109375" style="26" customWidth="1"/>
    <col min="10502" max="10502" width="31.85546875" style="26" customWidth="1"/>
    <col min="10503" max="10503" width="30.42578125" style="26" customWidth="1"/>
    <col min="10504" max="10504" width="28.7109375" style="26" customWidth="1"/>
    <col min="10505" max="10753" width="9.140625" style="26"/>
    <col min="10754" max="10754" width="34.7109375" style="26" customWidth="1"/>
    <col min="10755" max="10755" width="31.42578125" style="26" customWidth="1"/>
    <col min="10756" max="10756" width="31.5703125" style="26" customWidth="1"/>
    <col min="10757" max="10757" width="27.7109375" style="26" customWidth="1"/>
    <col min="10758" max="10758" width="31.85546875" style="26" customWidth="1"/>
    <col min="10759" max="10759" width="30.42578125" style="26" customWidth="1"/>
    <col min="10760" max="10760" width="28.7109375" style="26" customWidth="1"/>
    <col min="10761" max="11009" width="9.140625" style="26"/>
    <col min="11010" max="11010" width="34.7109375" style="26" customWidth="1"/>
    <col min="11011" max="11011" width="31.42578125" style="26" customWidth="1"/>
    <col min="11012" max="11012" width="31.5703125" style="26" customWidth="1"/>
    <col min="11013" max="11013" width="27.7109375" style="26" customWidth="1"/>
    <col min="11014" max="11014" width="31.85546875" style="26" customWidth="1"/>
    <col min="11015" max="11015" width="30.42578125" style="26" customWidth="1"/>
    <col min="11016" max="11016" width="28.7109375" style="26" customWidth="1"/>
    <col min="11017" max="11265" width="9.140625" style="26"/>
    <col min="11266" max="11266" width="34.7109375" style="26" customWidth="1"/>
    <col min="11267" max="11267" width="31.42578125" style="26" customWidth="1"/>
    <col min="11268" max="11268" width="31.5703125" style="26" customWidth="1"/>
    <col min="11269" max="11269" width="27.7109375" style="26" customWidth="1"/>
    <col min="11270" max="11270" width="31.85546875" style="26" customWidth="1"/>
    <col min="11271" max="11271" width="30.42578125" style="26" customWidth="1"/>
    <col min="11272" max="11272" width="28.7109375" style="26" customWidth="1"/>
    <col min="11273" max="11521" width="9.140625" style="26"/>
    <col min="11522" max="11522" width="34.7109375" style="26" customWidth="1"/>
    <col min="11523" max="11523" width="31.42578125" style="26" customWidth="1"/>
    <col min="11524" max="11524" width="31.5703125" style="26" customWidth="1"/>
    <col min="11525" max="11525" width="27.7109375" style="26" customWidth="1"/>
    <col min="11526" max="11526" width="31.85546875" style="26" customWidth="1"/>
    <col min="11527" max="11527" width="30.42578125" style="26" customWidth="1"/>
    <col min="11528" max="11528" width="28.7109375" style="26" customWidth="1"/>
    <col min="11529" max="11777" width="9.140625" style="26"/>
    <col min="11778" max="11778" width="34.7109375" style="26" customWidth="1"/>
    <col min="11779" max="11779" width="31.42578125" style="26" customWidth="1"/>
    <col min="11780" max="11780" width="31.5703125" style="26" customWidth="1"/>
    <col min="11781" max="11781" width="27.7109375" style="26" customWidth="1"/>
    <col min="11782" max="11782" width="31.85546875" style="26" customWidth="1"/>
    <col min="11783" max="11783" width="30.42578125" style="26" customWidth="1"/>
    <col min="11784" max="11784" width="28.7109375" style="26" customWidth="1"/>
    <col min="11785" max="12033" width="9.140625" style="26"/>
    <col min="12034" max="12034" width="34.7109375" style="26" customWidth="1"/>
    <col min="12035" max="12035" width="31.42578125" style="26" customWidth="1"/>
    <col min="12036" max="12036" width="31.5703125" style="26" customWidth="1"/>
    <col min="12037" max="12037" width="27.7109375" style="26" customWidth="1"/>
    <col min="12038" max="12038" width="31.85546875" style="26" customWidth="1"/>
    <col min="12039" max="12039" width="30.42578125" style="26" customWidth="1"/>
    <col min="12040" max="12040" width="28.7109375" style="26" customWidth="1"/>
    <col min="12041" max="12289" width="9.140625" style="26"/>
    <col min="12290" max="12290" width="34.7109375" style="26" customWidth="1"/>
    <col min="12291" max="12291" width="31.42578125" style="26" customWidth="1"/>
    <col min="12292" max="12292" width="31.5703125" style="26" customWidth="1"/>
    <col min="12293" max="12293" width="27.7109375" style="26" customWidth="1"/>
    <col min="12294" max="12294" width="31.85546875" style="26" customWidth="1"/>
    <col min="12295" max="12295" width="30.42578125" style="26" customWidth="1"/>
    <col min="12296" max="12296" width="28.7109375" style="26" customWidth="1"/>
    <col min="12297" max="12545" width="9.140625" style="26"/>
    <col min="12546" max="12546" width="34.7109375" style="26" customWidth="1"/>
    <col min="12547" max="12547" width="31.42578125" style="26" customWidth="1"/>
    <col min="12548" max="12548" width="31.5703125" style="26" customWidth="1"/>
    <col min="12549" max="12549" width="27.7109375" style="26" customWidth="1"/>
    <col min="12550" max="12550" width="31.85546875" style="26" customWidth="1"/>
    <col min="12551" max="12551" width="30.42578125" style="26" customWidth="1"/>
    <col min="12552" max="12552" width="28.7109375" style="26" customWidth="1"/>
    <col min="12553" max="12801" width="9.140625" style="26"/>
    <col min="12802" max="12802" width="34.7109375" style="26" customWidth="1"/>
    <col min="12803" max="12803" width="31.42578125" style="26" customWidth="1"/>
    <col min="12804" max="12804" width="31.5703125" style="26" customWidth="1"/>
    <col min="12805" max="12805" width="27.7109375" style="26" customWidth="1"/>
    <col min="12806" max="12806" width="31.85546875" style="26" customWidth="1"/>
    <col min="12807" max="12807" width="30.42578125" style="26" customWidth="1"/>
    <col min="12808" max="12808" width="28.7109375" style="26" customWidth="1"/>
    <col min="12809" max="13057" width="9.140625" style="26"/>
    <col min="13058" max="13058" width="34.7109375" style="26" customWidth="1"/>
    <col min="13059" max="13059" width="31.42578125" style="26" customWidth="1"/>
    <col min="13060" max="13060" width="31.5703125" style="26" customWidth="1"/>
    <col min="13061" max="13061" width="27.7109375" style="26" customWidth="1"/>
    <col min="13062" max="13062" width="31.85546875" style="26" customWidth="1"/>
    <col min="13063" max="13063" width="30.42578125" style="26" customWidth="1"/>
    <col min="13064" max="13064" width="28.7109375" style="26" customWidth="1"/>
    <col min="13065" max="13313" width="9.140625" style="26"/>
    <col min="13314" max="13314" width="34.7109375" style="26" customWidth="1"/>
    <col min="13315" max="13315" width="31.42578125" style="26" customWidth="1"/>
    <col min="13316" max="13316" width="31.5703125" style="26" customWidth="1"/>
    <col min="13317" max="13317" width="27.7109375" style="26" customWidth="1"/>
    <col min="13318" max="13318" width="31.85546875" style="26" customWidth="1"/>
    <col min="13319" max="13319" width="30.42578125" style="26" customWidth="1"/>
    <col min="13320" max="13320" width="28.7109375" style="26" customWidth="1"/>
    <col min="13321" max="13569" width="9.140625" style="26"/>
    <col min="13570" max="13570" width="34.7109375" style="26" customWidth="1"/>
    <col min="13571" max="13571" width="31.42578125" style="26" customWidth="1"/>
    <col min="13572" max="13572" width="31.5703125" style="26" customWidth="1"/>
    <col min="13573" max="13573" width="27.7109375" style="26" customWidth="1"/>
    <col min="13574" max="13574" width="31.85546875" style="26" customWidth="1"/>
    <col min="13575" max="13575" width="30.42578125" style="26" customWidth="1"/>
    <col min="13576" max="13576" width="28.7109375" style="26" customWidth="1"/>
    <col min="13577" max="13825" width="9.140625" style="26"/>
    <col min="13826" max="13826" width="34.7109375" style="26" customWidth="1"/>
    <col min="13827" max="13827" width="31.42578125" style="26" customWidth="1"/>
    <col min="13828" max="13828" width="31.5703125" style="26" customWidth="1"/>
    <col min="13829" max="13829" width="27.7109375" style="26" customWidth="1"/>
    <col min="13830" max="13830" width="31.85546875" style="26" customWidth="1"/>
    <col min="13831" max="13831" width="30.42578125" style="26" customWidth="1"/>
    <col min="13832" max="13832" width="28.7109375" style="26" customWidth="1"/>
    <col min="13833" max="14081" width="9.140625" style="26"/>
    <col min="14082" max="14082" width="34.7109375" style="26" customWidth="1"/>
    <col min="14083" max="14083" width="31.42578125" style="26" customWidth="1"/>
    <col min="14084" max="14084" width="31.5703125" style="26" customWidth="1"/>
    <col min="14085" max="14085" width="27.7109375" style="26" customWidth="1"/>
    <col min="14086" max="14086" width="31.85546875" style="26" customWidth="1"/>
    <col min="14087" max="14087" width="30.42578125" style="26" customWidth="1"/>
    <col min="14088" max="14088" width="28.7109375" style="26" customWidth="1"/>
    <col min="14089" max="14337" width="9.140625" style="26"/>
    <col min="14338" max="14338" width="34.7109375" style="26" customWidth="1"/>
    <col min="14339" max="14339" width="31.42578125" style="26" customWidth="1"/>
    <col min="14340" max="14340" width="31.5703125" style="26" customWidth="1"/>
    <col min="14341" max="14341" width="27.7109375" style="26" customWidth="1"/>
    <col min="14342" max="14342" width="31.85546875" style="26" customWidth="1"/>
    <col min="14343" max="14343" width="30.42578125" style="26" customWidth="1"/>
    <col min="14344" max="14344" width="28.7109375" style="26" customWidth="1"/>
    <col min="14345" max="14593" width="9.140625" style="26"/>
    <col min="14594" max="14594" width="34.7109375" style="26" customWidth="1"/>
    <col min="14595" max="14595" width="31.42578125" style="26" customWidth="1"/>
    <col min="14596" max="14596" width="31.5703125" style="26" customWidth="1"/>
    <col min="14597" max="14597" width="27.7109375" style="26" customWidth="1"/>
    <col min="14598" max="14598" width="31.85546875" style="26" customWidth="1"/>
    <col min="14599" max="14599" width="30.42578125" style="26" customWidth="1"/>
    <col min="14600" max="14600" width="28.7109375" style="26" customWidth="1"/>
    <col min="14601" max="14849" width="9.140625" style="26"/>
    <col min="14850" max="14850" width="34.7109375" style="26" customWidth="1"/>
    <col min="14851" max="14851" width="31.42578125" style="26" customWidth="1"/>
    <col min="14852" max="14852" width="31.5703125" style="26" customWidth="1"/>
    <col min="14853" max="14853" width="27.7109375" style="26" customWidth="1"/>
    <col min="14854" max="14854" width="31.85546875" style="26" customWidth="1"/>
    <col min="14855" max="14855" width="30.42578125" style="26" customWidth="1"/>
    <col min="14856" max="14856" width="28.7109375" style="26" customWidth="1"/>
    <col min="14857" max="15105" width="9.140625" style="26"/>
    <col min="15106" max="15106" width="34.7109375" style="26" customWidth="1"/>
    <col min="15107" max="15107" width="31.42578125" style="26" customWidth="1"/>
    <col min="15108" max="15108" width="31.5703125" style="26" customWidth="1"/>
    <col min="15109" max="15109" width="27.7109375" style="26" customWidth="1"/>
    <col min="15110" max="15110" width="31.85546875" style="26" customWidth="1"/>
    <col min="15111" max="15111" width="30.42578125" style="26" customWidth="1"/>
    <col min="15112" max="15112" width="28.7109375" style="26" customWidth="1"/>
    <col min="15113" max="15361" width="9.140625" style="26"/>
    <col min="15362" max="15362" width="34.7109375" style="26" customWidth="1"/>
    <col min="15363" max="15363" width="31.42578125" style="26" customWidth="1"/>
    <col min="15364" max="15364" width="31.5703125" style="26" customWidth="1"/>
    <col min="15365" max="15365" width="27.7109375" style="26" customWidth="1"/>
    <col min="15366" max="15366" width="31.85546875" style="26" customWidth="1"/>
    <col min="15367" max="15367" width="30.42578125" style="26" customWidth="1"/>
    <col min="15368" max="15368" width="28.7109375" style="26" customWidth="1"/>
    <col min="15369" max="15617" width="9.140625" style="26"/>
    <col min="15618" max="15618" width="34.7109375" style="26" customWidth="1"/>
    <col min="15619" max="15619" width="31.42578125" style="26" customWidth="1"/>
    <col min="15620" max="15620" width="31.5703125" style="26" customWidth="1"/>
    <col min="15621" max="15621" width="27.7109375" style="26" customWidth="1"/>
    <col min="15622" max="15622" width="31.85546875" style="26" customWidth="1"/>
    <col min="15623" max="15623" width="30.42578125" style="26" customWidth="1"/>
    <col min="15624" max="15624" width="28.7109375" style="26" customWidth="1"/>
    <col min="15625" max="15873" width="9.140625" style="26"/>
    <col min="15874" max="15874" width="34.7109375" style="26" customWidth="1"/>
    <col min="15875" max="15875" width="31.42578125" style="26" customWidth="1"/>
    <col min="15876" max="15876" width="31.5703125" style="26" customWidth="1"/>
    <col min="15877" max="15877" width="27.7109375" style="26" customWidth="1"/>
    <col min="15878" max="15878" width="31.85546875" style="26" customWidth="1"/>
    <col min="15879" max="15879" width="30.42578125" style="26" customWidth="1"/>
    <col min="15880" max="15880" width="28.7109375" style="26" customWidth="1"/>
    <col min="15881" max="16129" width="9.140625" style="26"/>
    <col min="16130" max="16130" width="34.7109375" style="26" customWidth="1"/>
    <col min="16131" max="16131" width="31.42578125" style="26" customWidth="1"/>
    <col min="16132" max="16132" width="31.5703125" style="26" customWidth="1"/>
    <col min="16133" max="16133" width="27.7109375" style="26" customWidth="1"/>
    <col min="16134" max="16134" width="31.85546875" style="26" customWidth="1"/>
    <col min="16135" max="16135" width="30.42578125" style="26" customWidth="1"/>
    <col min="16136" max="16136" width="28.7109375" style="26" customWidth="1"/>
    <col min="16137" max="16384" width="9.140625" style="26"/>
  </cols>
  <sheetData>
    <row r="1" spans="2:16" ht="24" customHeight="1" x14ac:dyDescent="0.25">
      <c r="B1" s="27" t="s">
        <v>112</v>
      </c>
      <c r="C1" s="27"/>
      <c r="D1" s="27"/>
      <c r="E1" s="27"/>
      <c r="F1" s="27"/>
    </row>
    <row r="2" spans="2:16" ht="25.15" customHeight="1" x14ac:dyDescent="0.25">
      <c r="B2" s="28" t="s">
        <v>37</v>
      </c>
      <c r="C2" s="27"/>
      <c r="D2" s="27"/>
      <c r="E2" s="27"/>
      <c r="F2" s="27"/>
    </row>
    <row r="3" spans="2:16" ht="18.75" customHeight="1" thickBot="1" x14ac:dyDescent="0.4">
      <c r="B3" s="29" t="s">
        <v>113</v>
      </c>
    </row>
    <row r="4" spans="2:16" ht="0.75" customHeight="1" thickBot="1" x14ac:dyDescent="0.4">
      <c r="B4" s="30"/>
      <c r="C4" s="31"/>
      <c r="D4" s="32"/>
      <c r="E4" s="33"/>
      <c r="F4" s="34"/>
      <c r="G4" s="35"/>
      <c r="H4" s="36"/>
      <c r="I4" s="37"/>
      <c r="J4" s="37"/>
      <c r="K4" s="37"/>
      <c r="L4" s="37"/>
      <c r="M4" s="37"/>
      <c r="N4" s="37"/>
      <c r="O4" s="37"/>
      <c r="P4" s="37"/>
    </row>
    <row r="5" spans="2:16" ht="36" customHeight="1" thickBot="1" x14ac:dyDescent="0.3">
      <c r="B5" s="526" t="s">
        <v>38</v>
      </c>
      <c r="C5" s="527"/>
      <c r="D5" s="528"/>
      <c r="E5" s="38"/>
      <c r="F5"/>
      <c r="G5"/>
      <c r="H5"/>
      <c r="I5" s="37"/>
      <c r="J5" s="37"/>
      <c r="K5" s="37"/>
      <c r="L5" s="37"/>
      <c r="M5" s="37"/>
      <c r="N5" s="37"/>
      <c r="O5" s="37"/>
      <c r="P5" s="37"/>
    </row>
    <row r="6" spans="2:16" ht="34.9" customHeight="1" x14ac:dyDescent="0.35">
      <c r="B6" s="529"/>
      <c r="C6" s="530"/>
      <c r="D6" s="531"/>
      <c r="E6" s="39"/>
      <c r="F6" s="40" t="s">
        <v>114</v>
      </c>
      <c r="G6" s="41"/>
      <c r="H6" s="42"/>
      <c r="I6" s="43"/>
      <c r="J6" s="37"/>
      <c r="K6" s="37"/>
      <c r="L6" s="37"/>
      <c r="M6" s="37"/>
      <c r="N6" s="37"/>
      <c r="O6" s="37"/>
      <c r="P6" s="37"/>
    </row>
    <row r="7" spans="2:16" ht="41.25" customHeight="1" x14ac:dyDescent="0.35">
      <c r="B7" s="44" t="s">
        <v>115</v>
      </c>
      <c r="C7" s="532" t="s">
        <v>158</v>
      </c>
      <c r="D7" s="533"/>
      <c r="E7" s="45"/>
      <c r="F7" s="46" t="s">
        <v>117</v>
      </c>
      <c r="G7" s="47"/>
      <c r="H7" s="48">
        <v>98992</v>
      </c>
      <c r="I7" s="43"/>
      <c r="J7" s="37"/>
      <c r="K7" s="37"/>
      <c r="L7" s="37"/>
      <c r="M7" s="37"/>
      <c r="N7" s="37"/>
      <c r="O7" s="37"/>
      <c r="P7" s="37"/>
    </row>
    <row r="8" spans="2:16" ht="34.9" customHeight="1" thickBot="1" x14ac:dyDescent="0.4">
      <c r="B8" s="44" t="s">
        <v>118</v>
      </c>
      <c r="C8" s="534">
        <v>41947</v>
      </c>
      <c r="D8" s="535"/>
      <c r="E8" s="49"/>
      <c r="F8" s="50" t="s">
        <v>119</v>
      </c>
      <c r="G8" s="47"/>
      <c r="H8" s="51">
        <v>10166</v>
      </c>
      <c r="I8" s="52"/>
      <c r="J8" s="52"/>
      <c r="K8" s="52"/>
      <c r="L8" s="37"/>
      <c r="M8" s="37"/>
      <c r="N8" s="37"/>
      <c r="O8" s="37"/>
      <c r="P8" s="37"/>
    </row>
    <row r="9" spans="2:16" ht="10.9" customHeight="1" thickBot="1" x14ac:dyDescent="0.4">
      <c r="B9" s="53"/>
      <c r="C9" s="54"/>
      <c r="D9" s="55"/>
      <c r="E9" s="33"/>
      <c r="F9" s="34"/>
      <c r="G9" s="35"/>
      <c r="H9" s="36"/>
      <c r="I9" s="37"/>
      <c r="J9" s="37"/>
      <c r="K9" s="37"/>
      <c r="L9" s="37"/>
      <c r="M9" s="37"/>
      <c r="N9" s="37"/>
      <c r="O9" s="37"/>
      <c r="P9" s="37"/>
    </row>
    <row r="10" spans="2:16" ht="40.9" customHeight="1" thickBot="1" x14ac:dyDescent="0.4">
      <c r="B10" s="56" t="s">
        <v>120</v>
      </c>
      <c r="C10" s="57"/>
      <c r="D10" s="58"/>
      <c r="E10" s="58"/>
      <c r="F10" s="58"/>
      <c r="G10" s="58"/>
      <c r="H10" s="59"/>
      <c r="I10" s="37"/>
      <c r="J10" s="37"/>
      <c r="K10" s="37"/>
      <c r="L10" s="37"/>
      <c r="M10" s="37"/>
      <c r="N10" s="37"/>
      <c r="O10" s="37"/>
      <c r="P10" s="37"/>
    </row>
    <row r="11" spans="2:16" ht="40.9" customHeight="1" x14ac:dyDescent="0.35">
      <c r="B11" s="56"/>
      <c r="C11" s="57"/>
      <c r="D11" s="58"/>
      <c r="E11" s="58"/>
      <c r="F11" s="536" t="s">
        <v>121</v>
      </c>
      <c r="G11" s="537"/>
      <c r="H11" s="59"/>
      <c r="I11" s="37"/>
      <c r="J11" s="37"/>
      <c r="K11" s="37"/>
      <c r="L11" s="37"/>
      <c r="M11" s="37"/>
      <c r="N11" s="37"/>
      <c r="O11" s="37"/>
      <c r="P11" s="37"/>
    </row>
    <row r="12" spans="2:16" s="60" customFormat="1" ht="52.5" x14ac:dyDescent="0.35">
      <c r="B12" s="61"/>
      <c r="C12" s="62" t="s">
        <v>122</v>
      </c>
      <c r="D12" s="63" t="s">
        <v>26</v>
      </c>
      <c r="E12" s="64" t="s">
        <v>123</v>
      </c>
      <c r="F12" s="65" t="s">
        <v>124</v>
      </c>
      <c r="G12" s="65" t="s">
        <v>125</v>
      </c>
      <c r="H12" s="66"/>
      <c r="I12" s="67"/>
      <c r="J12" s="67"/>
      <c r="K12" s="67"/>
      <c r="L12" s="67"/>
      <c r="M12" s="67"/>
      <c r="N12" s="67"/>
      <c r="O12" s="67"/>
      <c r="P12" s="67"/>
    </row>
    <row r="13" spans="2:16" ht="55.15" customHeight="1" thickBot="1" x14ac:dyDescent="0.4">
      <c r="B13" s="68" t="s">
        <v>126</v>
      </c>
      <c r="C13" s="69">
        <v>99810</v>
      </c>
      <c r="D13" s="70">
        <v>55141</v>
      </c>
      <c r="E13" s="71">
        <v>54530</v>
      </c>
      <c r="F13" s="72">
        <v>0</v>
      </c>
      <c r="G13" s="73">
        <v>611</v>
      </c>
      <c r="H13" s="74" t="s">
        <v>127</v>
      </c>
      <c r="I13" s="43"/>
      <c r="J13" s="37"/>
      <c r="K13" s="37"/>
      <c r="L13" s="37"/>
      <c r="M13" s="37"/>
      <c r="N13" s="37"/>
      <c r="O13" s="37"/>
      <c r="P13" s="37"/>
    </row>
    <row r="14" spans="2:16" ht="45" customHeight="1" thickTop="1" thickBot="1" x14ac:dyDescent="0.4">
      <c r="B14" s="75" t="s">
        <v>40</v>
      </c>
      <c r="C14" s="76">
        <v>738</v>
      </c>
      <c r="D14" s="76">
        <v>216</v>
      </c>
      <c r="E14" s="76">
        <v>212</v>
      </c>
      <c r="F14" s="77" t="s">
        <v>41</v>
      </c>
      <c r="G14" s="76">
        <v>4</v>
      </c>
      <c r="H14" s="78">
        <f>SUM(D14-(E14+G14))</f>
        <v>0</v>
      </c>
      <c r="I14" s="37"/>
      <c r="J14" s="37"/>
      <c r="K14" s="37"/>
      <c r="L14" s="37"/>
      <c r="M14" s="37"/>
      <c r="N14" s="37"/>
      <c r="O14" s="37"/>
      <c r="P14" s="37"/>
    </row>
    <row r="15" spans="2:16" ht="45" customHeight="1" thickTop="1" thickBot="1" x14ac:dyDescent="0.4">
      <c r="B15" s="79" t="s">
        <v>42</v>
      </c>
      <c r="C15" s="80" t="s">
        <v>41</v>
      </c>
      <c r="D15" s="76"/>
      <c r="E15" s="76"/>
      <c r="F15" s="80" t="s">
        <v>41</v>
      </c>
      <c r="G15" s="76"/>
      <c r="H15" s="78">
        <f>SUM(D15-(E15+G15))</f>
        <v>0</v>
      </c>
      <c r="I15" s="37"/>
      <c r="J15" s="37"/>
      <c r="K15" s="37"/>
      <c r="L15" s="37"/>
      <c r="M15" s="37"/>
      <c r="N15" s="37"/>
      <c r="O15" s="37"/>
      <c r="P15" s="37"/>
    </row>
    <row r="16" spans="2:16" ht="62.45" customHeight="1" thickTop="1" thickBot="1" x14ac:dyDescent="0.35">
      <c r="B16" s="79" t="s">
        <v>128</v>
      </c>
      <c r="C16" s="76"/>
      <c r="D16" s="76">
        <v>7</v>
      </c>
      <c r="E16" s="76">
        <v>6</v>
      </c>
      <c r="F16" s="76"/>
      <c r="G16" s="76">
        <v>1</v>
      </c>
      <c r="H16" s="78">
        <f>SUM(D16-(F16+E16+G16))</f>
        <v>0</v>
      </c>
      <c r="I16" s="37"/>
      <c r="J16" s="37"/>
      <c r="K16" s="37"/>
      <c r="L16" s="37"/>
      <c r="M16" s="37"/>
      <c r="N16" s="37"/>
      <c r="O16" s="37"/>
      <c r="P16" s="37"/>
    </row>
    <row r="17" spans="2:17" ht="57" customHeight="1" thickTop="1" thickBot="1" x14ac:dyDescent="0.35">
      <c r="B17" s="81" t="s">
        <v>129</v>
      </c>
      <c r="C17" s="82"/>
      <c r="D17" s="82"/>
      <c r="E17" s="82"/>
      <c r="F17" s="83" t="s">
        <v>41</v>
      </c>
      <c r="G17" s="82"/>
      <c r="H17" s="84">
        <f>SUM(D17-(E17+G17))</f>
        <v>0</v>
      </c>
      <c r="I17" s="37"/>
      <c r="J17" s="37"/>
      <c r="K17" s="37"/>
      <c r="L17" s="37"/>
      <c r="M17" s="37"/>
      <c r="N17" s="37"/>
      <c r="O17" s="37"/>
      <c r="P17" s="37"/>
    </row>
    <row r="18" spans="2:17" ht="69" customHeight="1" thickTop="1" thickBot="1" x14ac:dyDescent="0.4">
      <c r="B18" s="85" t="s">
        <v>130</v>
      </c>
      <c r="C18" s="86">
        <f>SUM(C13-(C14+C16+C17))</f>
        <v>99072</v>
      </c>
      <c r="D18" s="86">
        <f>SUM(D13-(D14++D15+D16+D17))</f>
        <v>54918</v>
      </c>
      <c r="E18" s="86">
        <f>SUM(E13-(E14++E15+E16+E17))</f>
        <v>54312</v>
      </c>
      <c r="F18" s="86">
        <f>SUM(F13-F16)</f>
        <v>0</v>
      </c>
      <c r="G18" s="86">
        <f>SUM(G13-(G14+G15+G16+G17))</f>
        <v>606</v>
      </c>
      <c r="H18" s="87">
        <f>SUM(D18-(F18+E18+G18))</f>
        <v>0</v>
      </c>
      <c r="I18" s="37"/>
      <c r="J18" s="37"/>
      <c r="K18" s="37"/>
      <c r="L18" s="37"/>
      <c r="M18" s="37"/>
      <c r="N18" s="37"/>
      <c r="O18" s="37"/>
      <c r="P18" s="37"/>
    </row>
    <row r="20" spans="2:17" ht="84.6" customHeight="1" thickBot="1" x14ac:dyDescent="0.3">
      <c r="B20" s="538" t="s">
        <v>131</v>
      </c>
      <c r="C20" s="539"/>
      <c r="D20" s="540" t="s">
        <v>132</v>
      </c>
      <c r="E20" s="541"/>
      <c r="F20" s="541"/>
      <c r="G20" s="541"/>
      <c r="H20" s="542"/>
      <c r="I20" s="43"/>
      <c r="J20" s="37"/>
      <c r="K20" s="37"/>
      <c r="L20" s="37"/>
      <c r="M20" s="37"/>
      <c r="N20" s="37"/>
      <c r="O20" s="37"/>
    </row>
    <row r="21" spans="2:17" ht="7.9" customHeight="1" thickBot="1" x14ac:dyDescent="0.4">
      <c r="B21" s="53"/>
      <c r="C21" s="54"/>
      <c r="D21" s="543" t="s">
        <v>133</v>
      </c>
      <c r="E21" s="544"/>
      <c r="F21" s="545"/>
      <c r="G21" s="55"/>
      <c r="H21" s="88"/>
      <c r="I21" s="37"/>
      <c r="J21" s="37"/>
      <c r="K21" s="37"/>
      <c r="L21" s="37"/>
      <c r="M21" s="37"/>
      <c r="N21" s="37"/>
      <c r="O21" s="37"/>
      <c r="P21" s="37"/>
    </row>
    <row r="22" spans="2:17" ht="37.9" customHeight="1" thickBot="1" x14ac:dyDescent="0.4">
      <c r="B22" s="547" t="s">
        <v>134</v>
      </c>
      <c r="C22" s="548"/>
      <c r="D22" s="546"/>
      <c r="E22" s="544"/>
      <c r="F22" s="545"/>
      <c r="G22" s="548" t="s">
        <v>135</v>
      </c>
      <c r="H22" s="549"/>
      <c r="I22" s="49"/>
      <c r="J22" s="43"/>
      <c r="K22" s="37"/>
      <c r="L22" s="37"/>
      <c r="M22" s="37"/>
      <c r="N22" s="37"/>
      <c r="O22" s="37"/>
      <c r="P22" s="37"/>
      <c r="Q22" s="37"/>
    </row>
    <row r="23" spans="2:17" ht="34.15" customHeight="1" x14ac:dyDescent="0.35">
      <c r="B23" s="89" t="s">
        <v>136</v>
      </c>
      <c r="C23" s="90">
        <v>54527</v>
      </c>
      <c r="D23" s="557" t="s">
        <v>137</v>
      </c>
      <c r="E23" s="558"/>
      <c r="F23" s="559"/>
      <c r="G23" s="91" t="s">
        <v>26</v>
      </c>
      <c r="H23" s="92">
        <f>SUM(D14:D18)</f>
        <v>55141</v>
      </c>
      <c r="I23" s="49"/>
      <c r="J23" s="43"/>
      <c r="K23" s="37"/>
      <c r="L23" s="37"/>
      <c r="M23" s="37"/>
      <c r="N23" s="37"/>
      <c r="O23" s="37"/>
      <c r="P23" s="37"/>
      <c r="Q23" s="37"/>
    </row>
    <row r="24" spans="2:17" ht="62.45" customHeight="1" x14ac:dyDescent="0.35">
      <c r="B24" s="93" t="s">
        <v>138</v>
      </c>
      <c r="C24" s="94"/>
      <c r="D24" s="560"/>
      <c r="E24" s="561"/>
      <c r="F24" s="562"/>
      <c r="G24" s="95" t="s">
        <v>39</v>
      </c>
      <c r="H24" s="96">
        <f>SUM(E14:E18)</f>
        <v>54530</v>
      </c>
      <c r="I24" s="97"/>
      <c r="J24" s="45"/>
    </row>
    <row r="25" spans="2:17" ht="55.9" customHeight="1" x14ac:dyDescent="0.35">
      <c r="B25" s="93" t="s">
        <v>139</v>
      </c>
      <c r="C25" s="94">
        <v>3</v>
      </c>
      <c r="D25" s="560"/>
      <c r="E25" s="561"/>
      <c r="F25" s="562"/>
      <c r="G25" s="91" t="s">
        <v>140</v>
      </c>
      <c r="H25" s="98">
        <f>SUM((F16+F18)+(G14+G15+G16+G17+G18))</f>
        <v>611</v>
      </c>
      <c r="I25" s="97"/>
      <c r="J25" s="45"/>
    </row>
    <row r="26" spans="2:17" ht="46.15" customHeight="1" thickBot="1" x14ac:dyDescent="0.4">
      <c r="B26" s="99" t="s">
        <v>141</v>
      </c>
      <c r="C26" s="100">
        <v>54530</v>
      </c>
      <c r="D26" s="563"/>
      <c r="E26" s="564"/>
      <c r="F26" s="565"/>
      <c r="G26" s="101" t="s">
        <v>142</v>
      </c>
      <c r="H26" s="102">
        <f>SUM(H23,-H25, -H24)</f>
        <v>0</v>
      </c>
      <c r="I26" s="97"/>
      <c r="J26" s="45"/>
    </row>
    <row r="27" spans="2:17" ht="32.450000000000003" customHeight="1" x14ac:dyDescent="0.35">
      <c r="B27" s="103" t="s">
        <v>4</v>
      </c>
      <c r="C27" s="104">
        <f>SUM(C26 -H24)</f>
        <v>0</v>
      </c>
      <c r="D27" s="105"/>
      <c r="E27" s="106"/>
      <c r="F27" s="107"/>
      <c r="G27" s="108"/>
      <c r="H27" s="109"/>
      <c r="I27" s="110"/>
      <c r="J27" s="45"/>
    </row>
    <row r="28" spans="2:17" ht="108.6" customHeight="1" thickBot="1" x14ac:dyDescent="0.3">
      <c r="B28" s="566" t="s">
        <v>143</v>
      </c>
      <c r="C28" s="567"/>
      <c r="D28" s="568" t="s">
        <v>137</v>
      </c>
      <c r="E28" s="569"/>
      <c r="F28" s="569"/>
      <c r="G28" s="569"/>
      <c r="H28" s="570"/>
      <c r="I28" s="45"/>
      <c r="L28" s="26" t="s">
        <v>144</v>
      </c>
    </row>
    <row r="29" spans="2:17" ht="7.9" customHeight="1" thickBot="1" x14ac:dyDescent="0.35">
      <c r="B29" s="53"/>
      <c r="C29" s="54"/>
      <c r="D29" s="55"/>
      <c r="E29" s="33"/>
      <c r="F29" s="111"/>
      <c r="G29" s="111"/>
      <c r="H29" s="111"/>
      <c r="I29" s="37"/>
      <c r="J29" s="37"/>
      <c r="K29" s="37"/>
      <c r="L29" s="37"/>
      <c r="M29" s="37"/>
      <c r="N29" s="37"/>
      <c r="O29" s="37"/>
      <c r="P29" s="37"/>
    </row>
    <row r="30" spans="2:17" ht="90" customHeight="1" x14ac:dyDescent="0.25">
      <c r="B30" s="571" t="s">
        <v>145</v>
      </c>
      <c r="C30" s="572"/>
      <c r="D30" s="572"/>
      <c r="E30" s="572"/>
      <c r="F30" s="112"/>
      <c r="G30" s="113"/>
      <c r="H30" s="114"/>
      <c r="I30" s="45"/>
    </row>
    <row r="31" spans="2:17" ht="53.25" customHeight="1" x14ac:dyDescent="0.3">
      <c r="B31" s="573" t="s">
        <v>44</v>
      </c>
      <c r="C31" s="574"/>
      <c r="D31" s="575" t="s">
        <v>45</v>
      </c>
      <c r="E31" s="576"/>
      <c r="F31" s="115"/>
      <c r="G31" s="115"/>
      <c r="H31" s="116"/>
      <c r="I31" s="45"/>
    </row>
    <row r="32" spans="2:17" ht="38.25" customHeight="1" thickBot="1" x14ac:dyDescent="0.35">
      <c r="B32" s="117" t="s">
        <v>46</v>
      </c>
      <c r="C32" s="118">
        <v>40</v>
      </c>
      <c r="D32" s="119" t="s">
        <v>47</v>
      </c>
      <c r="E32" s="120">
        <v>43</v>
      </c>
      <c r="F32" s="115"/>
      <c r="G32" s="115"/>
      <c r="H32" s="121"/>
      <c r="I32" s="45"/>
    </row>
    <row r="33" spans="2:10" ht="38.450000000000003" customHeight="1" thickBot="1" x14ac:dyDescent="0.35">
      <c r="B33" s="117" t="s">
        <v>48</v>
      </c>
      <c r="C33" s="118"/>
      <c r="D33" s="119" t="s">
        <v>49</v>
      </c>
      <c r="E33" s="120">
        <v>66</v>
      </c>
      <c r="F33" s="550" t="s">
        <v>146</v>
      </c>
      <c r="G33" s="551"/>
      <c r="H33" s="122" t="s">
        <v>157</v>
      </c>
      <c r="I33" s="45"/>
    </row>
    <row r="34" spans="2:10" ht="60.6" customHeight="1" thickBot="1" x14ac:dyDescent="0.4">
      <c r="B34" s="123" t="s">
        <v>147</v>
      </c>
      <c r="C34" s="124">
        <v>25650</v>
      </c>
      <c r="D34" s="125" t="s">
        <v>50</v>
      </c>
      <c r="E34" s="126">
        <v>9</v>
      </c>
      <c r="F34" s="115"/>
      <c r="G34" s="115"/>
      <c r="H34" s="121"/>
      <c r="I34" s="127"/>
      <c r="J34" s="45"/>
    </row>
    <row r="35" spans="2:10" ht="37.9" customHeight="1" thickTop="1" x14ac:dyDescent="0.3">
      <c r="B35" s="128" t="s">
        <v>148</v>
      </c>
      <c r="C35" s="552" t="s">
        <v>159</v>
      </c>
      <c r="D35" s="553"/>
      <c r="E35" s="129"/>
      <c r="F35" s="115"/>
      <c r="G35" s="115"/>
      <c r="H35" s="121"/>
      <c r="I35" s="45"/>
    </row>
    <row r="36" spans="2:10" ht="35.450000000000003" customHeight="1" thickBot="1" x14ac:dyDescent="0.35">
      <c r="B36" s="130" t="s">
        <v>150</v>
      </c>
      <c r="C36" s="554" t="s">
        <v>160</v>
      </c>
      <c r="D36" s="555"/>
      <c r="E36" s="131"/>
      <c r="F36" s="132"/>
      <c r="G36" s="132"/>
      <c r="H36" s="133"/>
      <c r="I36" s="45"/>
    </row>
    <row r="37" spans="2:10" ht="35.450000000000003" customHeight="1" x14ac:dyDescent="0.25">
      <c r="B37" s="134" t="s">
        <v>152</v>
      </c>
      <c r="C37" s="135"/>
      <c r="D37" s="134"/>
      <c r="E37" s="12"/>
      <c r="F37" s="136"/>
      <c r="G37" s="12"/>
      <c r="H37" s="12" t="s">
        <v>153</v>
      </c>
    </row>
    <row r="38" spans="2:10" ht="44.25" customHeight="1" x14ac:dyDescent="0.3">
      <c r="B38" s="556" t="s">
        <v>154</v>
      </c>
      <c r="C38" s="556"/>
      <c r="D38" s="556"/>
      <c r="E38" s="137"/>
      <c r="F38" s="12"/>
      <c r="G38" s="12"/>
      <c r="H38" s="12"/>
    </row>
    <row r="39" spans="2:10" ht="35.450000000000003" customHeight="1" x14ac:dyDescent="0.3">
      <c r="B39" s="23"/>
      <c r="C39" s="21"/>
      <c r="D39" s="21"/>
      <c r="E39" s="21"/>
      <c r="F39" s="137"/>
      <c r="G39" s="12"/>
      <c r="H39" s="12"/>
    </row>
    <row r="40" spans="2:10" ht="35.450000000000003" customHeight="1" x14ac:dyDescent="0.25">
      <c r="B40" s="21"/>
      <c r="C40" s="21"/>
      <c r="D40" s="21"/>
      <c r="E40" s="21"/>
      <c r="F40" s="21"/>
      <c r="G40" s="21"/>
      <c r="H40" s="21"/>
    </row>
    <row r="41" spans="2:10" ht="286.89999999999998" customHeight="1" x14ac:dyDescent="0.3">
      <c r="B41" s="23"/>
      <c r="C41" s="23"/>
      <c r="D41" s="23"/>
      <c r="E41" s="23"/>
      <c r="F41" s="21"/>
      <c r="G41" s="22"/>
      <c r="H41" s="12"/>
    </row>
    <row r="42" spans="2:10" ht="37.15" customHeight="1" x14ac:dyDescent="0.3">
      <c r="B42" s="22"/>
      <c r="C42" s="22"/>
      <c r="D42" s="22"/>
      <c r="E42" s="22"/>
      <c r="F42" s="23"/>
      <c r="G42" s="22"/>
      <c r="H42" s="22"/>
    </row>
    <row r="43" spans="2:10" ht="49.9" customHeight="1" x14ac:dyDescent="0.25">
      <c r="B43" s="21"/>
      <c r="C43" s="21"/>
      <c r="D43" s="21"/>
      <c r="E43" s="21"/>
      <c r="F43" s="22"/>
      <c r="G43" s="21"/>
      <c r="H43" s="21"/>
    </row>
    <row r="44" spans="2:10" ht="28.9" customHeight="1" x14ac:dyDescent="0.3">
      <c r="B44" s="23"/>
      <c r="C44" s="23"/>
      <c r="D44" s="23"/>
      <c r="E44" s="23"/>
      <c r="F44" s="21"/>
      <c r="G44" s="23"/>
      <c r="H44" s="23"/>
    </row>
    <row r="45" spans="2:10" ht="28.9" customHeight="1" x14ac:dyDescent="0.3">
      <c r="B45" s="22"/>
      <c r="C45" s="22"/>
      <c r="D45" s="22"/>
      <c r="E45" s="22"/>
      <c r="F45" s="23"/>
      <c r="G45" s="22"/>
      <c r="H45" s="12"/>
    </row>
    <row r="46" spans="2:10" ht="24.6" customHeight="1" x14ac:dyDescent="0.25">
      <c r="B46" s="22"/>
      <c r="C46" s="22"/>
      <c r="D46" s="22"/>
      <c r="E46" s="22"/>
      <c r="F46" s="22"/>
      <c r="G46" s="22"/>
      <c r="H46" s="22"/>
    </row>
    <row r="47" spans="2:10" ht="36" customHeight="1" x14ac:dyDescent="0.25">
      <c r="F47" s="22"/>
    </row>
    <row r="48" spans="2:10" ht="30" customHeight="1" x14ac:dyDescent="0.25"/>
    <row r="49" ht="30" customHeight="1" x14ac:dyDescent="0.25"/>
    <row r="50" ht="30" customHeight="1" x14ac:dyDescent="0.25"/>
    <row r="51" ht="11.25" customHeight="1" x14ac:dyDescent="0.25"/>
    <row r="52" ht="30" customHeight="1" x14ac:dyDescent="0.25"/>
    <row r="53" ht="30" customHeight="1" x14ac:dyDescent="0.25"/>
    <row r="54" ht="30" customHeight="1" x14ac:dyDescent="0.25"/>
    <row r="55" ht="12" customHeight="1" x14ac:dyDescent="0.25"/>
    <row r="56" ht="30" customHeight="1" x14ac:dyDescent="0.25"/>
    <row r="57" ht="16.5" customHeight="1" x14ac:dyDescent="0.25"/>
  </sheetData>
  <mergeCells count="19">
    <mergeCell ref="B38:D38"/>
    <mergeCell ref="B31:C31"/>
    <mergeCell ref="D31:E31"/>
    <mergeCell ref="F33:G33"/>
    <mergeCell ref="C35:D35"/>
    <mergeCell ref="C36:D36"/>
    <mergeCell ref="G22:H22"/>
    <mergeCell ref="D23:F26"/>
    <mergeCell ref="B28:C28"/>
    <mergeCell ref="D28:H28"/>
    <mergeCell ref="B30:E30"/>
    <mergeCell ref="D21:F22"/>
    <mergeCell ref="B22:C22"/>
    <mergeCell ref="B5:D6"/>
    <mergeCell ref="C7:D7"/>
    <mergeCell ref="C8:D8"/>
    <mergeCell ref="F11:G11"/>
    <mergeCell ref="B20:C20"/>
    <mergeCell ref="D20:H20"/>
  </mergeCells>
  <conditionalFormatting sqref="H14:H18">
    <cfRule type="cellIs" dxfId="110" priority="3" stopIfTrue="1" operator="notEqual">
      <formula>0</formula>
    </cfRule>
  </conditionalFormatting>
  <conditionalFormatting sqref="H26 C27">
    <cfRule type="cellIs" dxfId="109" priority="1" stopIfTrue="1" operator="notEqual">
      <formula>0</formula>
    </cfRule>
  </conditionalFormatting>
  <conditionalFormatting sqref="H26 C27 H14:H18">
    <cfRule type="cellIs" dxfId="108" priority="2" stopIfTrue="1" operator="equal">
      <formula>0</formula>
    </cfRule>
  </conditionalFormatting>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B1:Q57"/>
  <sheetViews>
    <sheetView topLeftCell="A16" workbookViewId="0">
      <selection sqref="A1:A1048576"/>
    </sheetView>
  </sheetViews>
  <sheetFormatPr defaultRowHeight="15" x14ac:dyDescent="0.25"/>
  <cols>
    <col min="1" max="1" width="9.140625" style="26"/>
    <col min="2" max="2" width="34.7109375" style="26" customWidth="1"/>
    <col min="3" max="3" width="31.42578125" style="26" customWidth="1"/>
    <col min="4" max="4" width="31.5703125" style="26" customWidth="1"/>
    <col min="5" max="5" width="27.7109375" style="26" customWidth="1"/>
    <col min="6" max="6" width="31.85546875" style="26" customWidth="1"/>
    <col min="7" max="7" width="30.42578125" style="26" customWidth="1"/>
    <col min="8" max="8" width="28.7109375" style="26" customWidth="1"/>
    <col min="9" max="257" width="9.140625" style="26"/>
    <col min="258" max="258" width="34.7109375" style="26" customWidth="1"/>
    <col min="259" max="259" width="31.42578125" style="26" customWidth="1"/>
    <col min="260" max="260" width="31.5703125" style="26" customWidth="1"/>
    <col min="261" max="261" width="27.7109375" style="26" customWidth="1"/>
    <col min="262" max="262" width="31.85546875" style="26" customWidth="1"/>
    <col min="263" max="263" width="30.42578125" style="26" customWidth="1"/>
    <col min="264" max="264" width="28.7109375" style="26" customWidth="1"/>
    <col min="265" max="513" width="9.140625" style="26"/>
    <col min="514" max="514" width="34.7109375" style="26" customWidth="1"/>
    <col min="515" max="515" width="31.42578125" style="26" customWidth="1"/>
    <col min="516" max="516" width="31.5703125" style="26" customWidth="1"/>
    <col min="517" max="517" width="27.7109375" style="26" customWidth="1"/>
    <col min="518" max="518" width="31.85546875" style="26" customWidth="1"/>
    <col min="519" max="519" width="30.42578125" style="26" customWidth="1"/>
    <col min="520" max="520" width="28.7109375" style="26" customWidth="1"/>
    <col min="521" max="769" width="9.140625" style="26"/>
    <col min="770" max="770" width="34.7109375" style="26" customWidth="1"/>
    <col min="771" max="771" width="31.42578125" style="26" customWidth="1"/>
    <col min="772" max="772" width="31.5703125" style="26" customWidth="1"/>
    <col min="773" max="773" width="27.7109375" style="26" customWidth="1"/>
    <col min="774" max="774" width="31.85546875" style="26" customWidth="1"/>
    <col min="775" max="775" width="30.42578125" style="26" customWidth="1"/>
    <col min="776" max="776" width="28.7109375" style="26" customWidth="1"/>
    <col min="777" max="1025" width="9.140625" style="26"/>
    <col min="1026" max="1026" width="34.7109375" style="26" customWidth="1"/>
    <col min="1027" max="1027" width="31.42578125" style="26" customWidth="1"/>
    <col min="1028" max="1028" width="31.5703125" style="26" customWidth="1"/>
    <col min="1029" max="1029" width="27.7109375" style="26" customWidth="1"/>
    <col min="1030" max="1030" width="31.85546875" style="26" customWidth="1"/>
    <col min="1031" max="1031" width="30.42578125" style="26" customWidth="1"/>
    <col min="1032" max="1032" width="28.7109375" style="26" customWidth="1"/>
    <col min="1033" max="1281" width="9.140625" style="26"/>
    <col min="1282" max="1282" width="34.7109375" style="26" customWidth="1"/>
    <col min="1283" max="1283" width="31.42578125" style="26" customWidth="1"/>
    <col min="1284" max="1284" width="31.5703125" style="26" customWidth="1"/>
    <col min="1285" max="1285" width="27.7109375" style="26" customWidth="1"/>
    <col min="1286" max="1286" width="31.85546875" style="26" customWidth="1"/>
    <col min="1287" max="1287" width="30.42578125" style="26" customWidth="1"/>
    <col min="1288" max="1288" width="28.7109375" style="26" customWidth="1"/>
    <col min="1289" max="1537" width="9.140625" style="26"/>
    <col min="1538" max="1538" width="34.7109375" style="26" customWidth="1"/>
    <col min="1539" max="1539" width="31.42578125" style="26" customWidth="1"/>
    <col min="1540" max="1540" width="31.5703125" style="26" customWidth="1"/>
    <col min="1541" max="1541" width="27.7109375" style="26" customWidth="1"/>
    <col min="1542" max="1542" width="31.85546875" style="26" customWidth="1"/>
    <col min="1543" max="1543" width="30.42578125" style="26" customWidth="1"/>
    <col min="1544" max="1544" width="28.7109375" style="26" customWidth="1"/>
    <col min="1545" max="1793" width="9.140625" style="26"/>
    <col min="1794" max="1794" width="34.7109375" style="26" customWidth="1"/>
    <col min="1795" max="1795" width="31.42578125" style="26" customWidth="1"/>
    <col min="1796" max="1796" width="31.5703125" style="26" customWidth="1"/>
    <col min="1797" max="1797" width="27.7109375" style="26" customWidth="1"/>
    <col min="1798" max="1798" width="31.85546875" style="26" customWidth="1"/>
    <col min="1799" max="1799" width="30.42578125" style="26" customWidth="1"/>
    <col min="1800" max="1800" width="28.7109375" style="26" customWidth="1"/>
    <col min="1801" max="2049" width="9.140625" style="26"/>
    <col min="2050" max="2050" width="34.7109375" style="26" customWidth="1"/>
    <col min="2051" max="2051" width="31.42578125" style="26" customWidth="1"/>
    <col min="2052" max="2052" width="31.5703125" style="26" customWidth="1"/>
    <col min="2053" max="2053" width="27.7109375" style="26" customWidth="1"/>
    <col min="2054" max="2054" width="31.85546875" style="26" customWidth="1"/>
    <col min="2055" max="2055" width="30.42578125" style="26" customWidth="1"/>
    <col min="2056" max="2056" width="28.7109375" style="26" customWidth="1"/>
    <col min="2057" max="2305" width="9.140625" style="26"/>
    <col min="2306" max="2306" width="34.7109375" style="26" customWidth="1"/>
    <col min="2307" max="2307" width="31.42578125" style="26" customWidth="1"/>
    <col min="2308" max="2308" width="31.5703125" style="26" customWidth="1"/>
    <col min="2309" max="2309" width="27.7109375" style="26" customWidth="1"/>
    <col min="2310" max="2310" width="31.85546875" style="26" customWidth="1"/>
    <col min="2311" max="2311" width="30.42578125" style="26" customWidth="1"/>
    <col min="2312" max="2312" width="28.7109375" style="26" customWidth="1"/>
    <col min="2313" max="2561" width="9.140625" style="26"/>
    <col min="2562" max="2562" width="34.7109375" style="26" customWidth="1"/>
    <col min="2563" max="2563" width="31.42578125" style="26" customWidth="1"/>
    <col min="2564" max="2564" width="31.5703125" style="26" customWidth="1"/>
    <col min="2565" max="2565" width="27.7109375" style="26" customWidth="1"/>
    <col min="2566" max="2566" width="31.85546875" style="26" customWidth="1"/>
    <col min="2567" max="2567" width="30.42578125" style="26" customWidth="1"/>
    <col min="2568" max="2568" width="28.7109375" style="26" customWidth="1"/>
    <col min="2569" max="2817" width="9.140625" style="26"/>
    <col min="2818" max="2818" width="34.7109375" style="26" customWidth="1"/>
    <col min="2819" max="2819" width="31.42578125" style="26" customWidth="1"/>
    <col min="2820" max="2820" width="31.5703125" style="26" customWidth="1"/>
    <col min="2821" max="2821" width="27.7109375" style="26" customWidth="1"/>
    <col min="2822" max="2822" width="31.85546875" style="26" customWidth="1"/>
    <col min="2823" max="2823" width="30.42578125" style="26" customWidth="1"/>
    <col min="2824" max="2824" width="28.7109375" style="26" customWidth="1"/>
    <col min="2825" max="3073" width="9.140625" style="26"/>
    <col min="3074" max="3074" width="34.7109375" style="26" customWidth="1"/>
    <col min="3075" max="3075" width="31.42578125" style="26" customWidth="1"/>
    <col min="3076" max="3076" width="31.5703125" style="26" customWidth="1"/>
    <col min="3077" max="3077" width="27.7109375" style="26" customWidth="1"/>
    <col min="3078" max="3078" width="31.85546875" style="26" customWidth="1"/>
    <col min="3079" max="3079" width="30.42578125" style="26" customWidth="1"/>
    <col min="3080" max="3080" width="28.7109375" style="26" customWidth="1"/>
    <col min="3081" max="3329" width="9.140625" style="26"/>
    <col min="3330" max="3330" width="34.7109375" style="26" customWidth="1"/>
    <col min="3331" max="3331" width="31.42578125" style="26" customWidth="1"/>
    <col min="3332" max="3332" width="31.5703125" style="26" customWidth="1"/>
    <col min="3333" max="3333" width="27.7109375" style="26" customWidth="1"/>
    <col min="3334" max="3334" width="31.85546875" style="26" customWidth="1"/>
    <col min="3335" max="3335" width="30.42578125" style="26" customWidth="1"/>
    <col min="3336" max="3336" width="28.7109375" style="26" customWidth="1"/>
    <col min="3337" max="3585" width="9.140625" style="26"/>
    <col min="3586" max="3586" width="34.7109375" style="26" customWidth="1"/>
    <col min="3587" max="3587" width="31.42578125" style="26" customWidth="1"/>
    <col min="3588" max="3588" width="31.5703125" style="26" customWidth="1"/>
    <col min="3589" max="3589" width="27.7109375" style="26" customWidth="1"/>
    <col min="3590" max="3590" width="31.85546875" style="26" customWidth="1"/>
    <col min="3591" max="3591" width="30.42578125" style="26" customWidth="1"/>
    <col min="3592" max="3592" width="28.7109375" style="26" customWidth="1"/>
    <col min="3593" max="3841" width="9.140625" style="26"/>
    <col min="3842" max="3842" width="34.7109375" style="26" customWidth="1"/>
    <col min="3843" max="3843" width="31.42578125" style="26" customWidth="1"/>
    <col min="3844" max="3844" width="31.5703125" style="26" customWidth="1"/>
    <col min="3845" max="3845" width="27.7109375" style="26" customWidth="1"/>
    <col min="3846" max="3846" width="31.85546875" style="26" customWidth="1"/>
    <col min="3847" max="3847" width="30.42578125" style="26" customWidth="1"/>
    <col min="3848" max="3848" width="28.7109375" style="26" customWidth="1"/>
    <col min="3849" max="4097" width="9.140625" style="26"/>
    <col min="4098" max="4098" width="34.7109375" style="26" customWidth="1"/>
    <col min="4099" max="4099" width="31.42578125" style="26" customWidth="1"/>
    <col min="4100" max="4100" width="31.5703125" style="26" customWidth="1"/>
    <col min="4101" max="4101" width="27.7109375" style="26" customWidth="1"/>
    <col min="4102" max="4102" width="31.85546875" style="26" customWidth="1"/>
    <col min="4103" max="4103" width="30.42578125" style="26" customWidth="1"/>
    <col min="4104" max="4104" width="28.7109375" style="26" customWidth="1"/>
    <col min="4105" max="4353" width="9.140625" style="26"/>
    <col min="4354" max="4354" width="34.7109375" style="26" customWidth="1"/>
    <col min="4355" max="4355" width="31.42578125" style="26" customWidth="1"/>
    <col min="4356" max="4356" width="31.5703125" style="26" customWidth="1"/>
    <col min="4357" max="4357" width="27.7109375" style="26" customWidth="1"/>
    <col min="4358" max="4358" width="31.85546875" style="26" customWidth="1"/>
    <col min="4359" max="4359" width="30.42578125" style="26" customWidth="1"/>
    <col min="4360" max="4360" width="28.7109375" style="26" customWidth="1"/>
    <col min="4361" max="4609" width="9.140625" style="26"/>
    <col min="4610" max="4610" width="34.7109375" style="26" customWidth="1"/>
    <col min="4611" max="4611" width="31.42578125" style="26" customWidth="1"/>
    <col min="4612" max="4612" width="31.5703125" style="26" customWidth="1"/>
    <col min="4613" max="4613" width="27.7109375" style="26" customWidth="1"/>
    <col min="4614" max="4614" width="31.85546875" style="26" customWidth="1"/>
    <col min="4615" max="4615" width="30.42578125" style="26" customWidth="1"/>
    <col min="4616" max="4616" width="28.7109375" style="26" customWidth="1"/>
    <col min="4617" max="4865" width="9.140625" style="26"/>
    <col min="4866" max="4866" width="34.7109375" style="26" customWidth="1"/>
    <col min="4867" max="4867" width="31.42578125" style="26" customWidth="1"/>
    <col min="4868" max="4868" width="31.5703125" style="26" customWidth="1"/>
    <col min="4869" max="4869" width="27.7109375" style="26" customWidth="1"/>
    <col min="4870" max="4870" width="31.85546875" style="26" customWidth="1"/>
    <col min="4871" max="4871" width="30.42578125" style="26" customWidth="1"/>
    <col min="4872" max="4872" width="28.7109375" style="26" customWidth="1"/>
    <col min="4873" max="5121" width="9.140625" style="26"/>
    <col min="5122" max="5122" width="34.7109375" style="26" customWidth="1"/>
    <col min="5123" max="5123" width="31.42578125" style="26" customWidth="1"/>
    <col min="5124" max="5124" width="31.5703125" style="26" customWidth="1"/>
    <col min="5125" max="5125" width="27.7109375" style="26" customWidth="1"/>
    <col min="5126" max="5126" width="31.85546875" style="26" customWidth="1"/>
    <col min="5127" max="5127" width="30.42578125" style="26" customWidth="1"/>
    <col min="5128" max="5128" width="28.7109375" style="26" customWidth="1"/>
    <col min="5129" max="5377" width="9.140625" style="26"/>
    <col min="5378" max="5378" width="34.7109375" style="26" customWidth="1"/>
    <col min="5379" max="5379" width="31.42578125" style="26" customWidth="1"/>
    <col min="5380" max="5380" width="31.5703125" style="26" customWidth="1"/>
    <col min="5381" max="5381" width="27.7109375" style="26" customWidth="1"/>
    <col min="5382" max="5382" width="31.85546875" style="26" customWidth="1"/>
    <col min="5383" max="5383" width="30.42578125" style="26" customWidth="1"/>
    <col min="5384" max="5384" width="28.7109375" style="26" customWidth="1"/>
    <col min="5385" max="5633" width="9.140625" style="26"/>
    <col min="5634" max="5634" width="34.7109375" style="26" customWidth="1"/>
    <col min="5635" max="5635" width="31.42578125" style="26" customWidth="1"/>
    <col min="5636" max="5636" width="31.5703125" style="26" customWidth="1"/>
    <col min="5637" max="5637" width="27.7109375" style="26" customWidth="1"/>
    <col min="5638" max="5638" width="31.85546875" style="26" customWidth="1"/>
    <col min="5639" max="5639" width="30.42578125" style="26" customWidth="1"/>
    <col min="5640" max="5640" width="28.7109375" style="26" customWidth="1"/>
    <col min="5641" max="5889" width="9.140625" style="26"/>
    <col min="5890" max="5890" width="34.7109375" style="26" customWidth="1"/>
    <col min="5891" max="5891" width="31.42578125" style="26" customWidth="1"/>
    <col min="5892" max="5892" width="31.5703125" style="26" customWidth="1"/>
    <col min="5893" max="5893" width="27.7109375" style="26" customWidth="1"/>
    <col min="5894" max="5894" width="31.85546875" style="26" customWidth="1"/>
    <col min="5895" max="5895" width="30.42578125" style="26" customWidth="1"/>
    <col min="5896" max="5896" width="28.7109375" style="26" customWidth="1"/>
    <col min="5897" max="6145" width="9.140625" style="26"/>
    <col min="6146" max="6146" width="34.7109375" style="26" customWidth="1"/>
    <col min="6147" max="6147" width="31.42578125" style="26" customWidth="1"/>
    <col min="6148" max="6148" width="31.5703125" style="26" customWidth="1"/>
    <col min="6149" max="6149" width="27.7109375" style="26" customWidth="1"/>
    <col min="6150" max="6150" width="31.85546875" style="26" customWidth="1"/>
    <col min="6151" max="6151" width="30.42578125" style="26" customWidth="1"/>
    <col min="6152" max="6152" width="28.7109375" style="26" customWidth="1"/>
    <col min="6153" max="6401" width="9.140625" style="26"/>
    <col min="6402" max="6402" width="34.7109375" style="26" customWidth="1"/>
    <col min="6403" max="6403" width="31.42578125" style="26" customWidth="1"/>
    <col min="6404" max="6404" width="31.5703125" style="26" customWidth="1"/>
    <col min="6405" max="6405" width="27.7109375" style="26" customWidth="1"/>
    <col min="6406" max="6406" width="31.85546875" style="26" customWidth="1"/>
    <col min="6407" max="6407" width="30.42578125" style="26" customWidth="1"/>
    <col min="6408" max="6408" width="28.7109375" style="26" customWidth="1"/>
    <col min="6409" max="6657" width="9.140625" style="26"/>
    <col min="6658" max="6658" width="34.7109375" style="26" customWidth="1"/>
    <col min="6659" max="6659" width="31.42578125" style="26" customWidth="1"/>
    <col min="6660" max="6660" width="31.5703125" style="26" customWidth="1"/>
    <col min="6661" max="6661" width="27.7109375" style="26" customWidth="1"/>
    <col min="6662" max="6662" width="31.85546875" style="26" customWidth="1"/>
    <col min="6663" max="6663" width="30.42578125" style="26" customWidth="1"/>
    <col min="6664" max="6664" width="28.7109375" style="26" customWidth="1"/>
    <col min="6665" max="6913" width="9.140625" style="26"/>
    <col min="6914" max="6914" width="34.7109375" style="26" customWidth="1"/>
    <col min="6915" max="6915" width="31.42578125" style="26" customWidth="1"/>
    <col min="6916" max="6916" width="31.5703125" style="26" customWidth="1"/>
    <col min="6917" max="6917" width="27.7109375" style="26" customWidth="1"/>
    <col min="6918" max="6918" width="31.85546875" style="26" customWidth="1"/>
    <col min="6919" max="6919" width="30.42578125" style="26" customWidth="1"/>
    <col min="6920" max="6920" width="28.7109375" style="26" customWidth="1"/>
    <col min="6921" max="7169" width="9.140625" style="26"/>
    <col min="7170" max="7170" width="34.7109375" style="26" customWidth="1"/>
    <col min="7171" max="7171" width="31.42578125" style="26" customWidth="1"/>
    <col min="7172" max="7172" width="31.5703125" style="26" customWidth="1"/>
    <col min="7173" max="7173" width="27.7109375" style="26" customWidth="1"/>
    <col min="7174" max="7174" width="31.85546875" style="26" customWidth="1"/>
    <col min="7175" max="7175" width="30.42578125" style="26" customWidth="1"/>
    <col min="7176" max="7176" width="28.7109375" style="26" customWidth="1"/>
    <col min="7177" max="7425" width="9.140625" style="26"/>
    <col min="7426" max="7426" width="34.7109375" style="26" customWidth="1"/>
    <col min="7427" max="7427" width="31.42578125" style="26" customWidth="1"/>
    <col min="7428" max="7428" width="31.5703125" style="26" customWidth="1"/>
    <col min="7429" max="7429" width="27.7109375" style="26" customWidth="1"/>
    <col min="7430" max="7430" width="31.85546875" style="26" customWidth="1"/>
    <col min="7431" max="7431" width="30.42578125" style="26" customWidth="1"/>
    <col min="7432" max="7432" width="28.7109375" style="26" customWidth="1"/>
    <col min="7433" max="7681" width="9.140625" style="26"/>
    <col min="7682" max="7682" width="34.7109375" style="26" customWidth="1"/>
    <col min="7683" max="7683" width="31.42578125" style="26" customWidth="1"/>
    <col min="7684" max="7684" width="31.5703125" style="26" customWidth="1"/>
    <col min="7685" max="7685" width="27.7109375" style="26" customWidth="1"/>
    <col min="7686" max="7686" width="31.85546875" style="26" customWidth="1"/>
    <col min="7687" max="7687" width="30.42578125" style="26" customWidth="1"/>
    <col min="7688" max="7688" width="28.7109375" style="26" customWidth="1"/>
    <col min="7689" max="7937" width="9.140625" style="26"/>
    <col min="7938" max="7938" width="34.7109375" style="26" customWidth="1"/>
    <col min="7939" max="7939" width="31.42578125" style="26" customWidth="1"/>
    <col min="7940" max="7940" width="31.5703125" style="26" customWidth="1"/>
    <col min="7941" max="7941" width="27.7109375" style="26" customWidth="1"/>
    <col min="7942" max="7942" width="31.85546875" style="26" customWidth="1"/>
    <col min="7943" max="7943" width="30.42578125" style="26" customWidth="1"/>
    <col min="7944" max="7944" width="28.7109375" style="26" customWidth="1"/>
    <col min="7945" max="8193" width="9.140625" style="26"/>
    <col min="8194" max="8194" width="34.7109375" style="26" customWidth="1"/>
    <col min="8195" max="8195" width="31.42578125" style="26" customWidth="1"/>
    <col min="8196" max="8196" width="31.5703125" style="26" customWidth="1"/>
    <col min="8197" max="8197" width="27.7109375" style="26" customWidth="1"/>
    <col min="8198" max="8198" width="31.85546875" style="26" customWidth="1"/>
    <col min="8199" max="8199" width="30.42578125" style="26" customWidth="1"/>
    <col min="8200" max="8200" width="28.7109375" style="26" customWidth="1"/>
    <col min="8201" max="8449" width="9.140625" style="26"/>
    <col min="8450" max="8450" width="34.7109375" style="26" customWidth="1"/>
    <col min="8451" max="8451" width="31.42578125" style="26" customWidth="1"/>
    <col min="8452" max="8452" width="31.5703125" style="26" customWidth="1"/>
    <col min="8453" max="8453" width="27.7109375" style="26" customWidth="1"/>
    <col min="8454" max="8454" width="31.85546875" style="26" customWidth="1"/>
    <col min="8455" max="8455" width="30.42578125" style="26" customWidth="1"/>
    <col min="8456" max="8456" width="28.7109375" style="26" customWidth="1"/>
    <col min="8457" max="8705" width="9.140625" style="26"/>
    <col min="8706" max="8706" width="34.7109375" style="26" customWidth="1"/>
    <col min="8707" max="8707" width="31.42578125" style="26" customWidth="1"/>
    <col min="8708" max="8708" width="31.5703125" style="26" customWidth="1"/>
    <col min="8709" max="8709" width="27.7109375" style="26" customWidth="1"/>
    <col min="8710" max="8710" width="31.85546875" style="26" customWidth="1"/>
    <col min="8711" max="8711" width="30.42578125" style="26" customWidth="1"/>
    <col min="8712" max="8712" width="28.7109375" style="26" customWidth="1"/>
    <col min="8713" max="8961" width="9.140625" style="26"/>
    <col min="8962" max="8962" width="34.7109375" style="26" customWidth="1"/>
    <col min="8963" max="8963" width="31.42578125" style="26" customWidth="1"/>
    <col min="8964" max="8964" width="31.5703125" style="26" customWidth="1"/>
    <col min="8965" max="8965" width="27.7109375" style="26" customWidth="1"/>
    <col min="8966" max="8966" width="31.85546875" style="26" customWidth="1"/>
    <col min="8967" max="8967" width="30.42578125" style="26" customWidth="1"/>
    <col min="8968" max="8968" width="28.7109375" style="26" customWidth="1"/>
    <col min="8969" max="9217" width="9.140625" style="26"/>
    <col min="9218" max="9218" width="34.7109375" style="26" customWidth="1"/>
    <col min="9219" max="9219" width="31.42578125" style="26" customWidth="1"/>
    <col min="9220" max="9220" width="31.5703125" style="26" customWidth="1"/>
    <col min="9221" max="9221" width="27.7109375" style="26" customWidth="1"/>
    <col min="9222" max="9222" width="31.85546875" style="26" customWidth="1"/>
    <col min="9223" max="9223" width="30.42578125" style="26" customWidth="1"/>
    <col min="9224" max="9224" width="28.7109375" style="26" customWidth="1"/>
    <col min="9225" max="9473" width="9.140625" style="26"/>
    <col min="9474" max="9474" width="34.7109375" style="26" customWidth="1"/>
    <col min="9475" max="9475" width="31.42578125" style="26" customWidth="1"/>
    <col min="9476" max="9476" width="31.5703125" style="26" customWidth="1"/>
    <col min="9477" max="9477" width="27.7109375" style="26" customWidth="1"/>
    <col min="9478" max="9478" width="31.85546875" style="26" customWidth="1"/>
    <col min="9479" max="9479" width="30.42578125" style="26" customWidth="1"/>
    <col min="9480" max="9480" width="28.7109375" style="26" customWidth="1"/>
    <col min="9481" max="9729" width="9.140625" style="26"/>
    <col min="9730" max="9730" width="34.7109375" style="26" customWidth="1"/>
    <col min="9731" max="9731" width="31.42578125" style="26" customWidth="1"/>
    <col min="9732" max="9732" width="31.5703125" style="26" customWidth="1"/>
    <col min="9733" max="9733" width="27.7109375" style="26" customWidth="1"/>
    <col min="9734" max="9734" width="31.85546875" style="26" customWidth="1"/>
    <col min="9735" max="9735" width="30.42578125" style="26" customWidth="1"/>
    <col min="9736" max="9736" width="28.7109375" style="26" customWidth="1"/>
    <col min="9737" max="9985" width="9.140625" style="26"/>
    <col min="9986" max="9986" width="34.7109375" style="26" customWidth="1"/>
    <col min="9987" max="9987" width="31.42578125" style="26" customWidth="1"/>
    <col min="9988" max="9988" width="31.5703125" style="26" customWidth="1"/>
    <col min="9989" max="9989" width="27.7109375" style="26" customWidth="1"/>
    <col min="9990" max="9990" width="31.85546875" style="26" customWidth="1"/>
    <col min="9991" max="9991" width="30.42578125" style="26" customWidth="1"/>
    <col min="9992" max="9992" width="28.7109375" style="26" customWidth="1"/>
    <col min="9993" max="10241" width="9.140625" style="26"/>
    <col min="10242" max="10242" width="34.7109375" style="26" customWidth="1"/>
    <col min="10243" max="10243" width="31.42578125" style="26" customWidth="1"/>
    <col min="10244" max="10244" width="31.5703125" style="26" customWidth="1"/>
    <col min="10245" max="10245" width="27.7109375" style="26" customWidth="1"/>
    <col min="10246" max="10246" width="31.85546875" style="26" customWidth="1"/>
    <col min="10247" max="10247" width="30.42578125" style="26" customWidth="1"/>
    <col min="10248" max="10248" width="28.7109375" style="26" customWidth="1"/>
    <col min="10249" max="10497" width="9.140625" style="26"/>
    <col min="10498" max="10498" width="34.7109375" style="26" customWidth="1"/>
    <col min="10499" max="10499" width="31.42578125" style="26" customWidth="1"/>
    <col min="10500" max="10500" width="31.5703125" style="26" customWidth="1"/>
    <col min="10501" max="10501" width="27.7109375" style="26" customWidth="1"/>
    <col min="10502" max="10502" width="31.85546875" style="26" customWidth="1"/>
    <col min="10503" max="10503" width="30.42578125" style="26" customWidth="1"/>
    <col min="10504" max="10504" width="28.7109375" style="26" customWidth="1"/>
    <col min="10505" max="10753" width="9.140625" style="26"/>
    <col min="10754" max="10754" width="34.7109375" style="26" customWidth="1"/>
    <col min="10755" max="10755" width="31.42578125" style="26" customWidth="1"/>
    <col min="10756" max="10756" width="31.5703125" style="26" customWidth="1"/>
    <col min="10757" max="10757" width="27.7109375" style="26" customWidth="1"/>
    <col min="10758" max="10758" width="31.85546875" style="26" customWidth="1"/>
    <col min="10759" max="10759" width="30.42578125" style="26" customWidth="1"/>
    <col min="10760" max="10760" width="28.7109375" style="26" customWidth="1"/>
    <col min="10761" max="11009" width="9.140625" style="26"/>
    <col min="11010" max="11010" width="34.7109375" style="26" customWidth="1"/>
    <col min="11011" max="11011" width="31.42578125" style="26" customWidth="1"/>
    <col min="11012" max="11012" width="31.5703125" style="26" customWidth="1"/>
    <col min="11013" max="11013" width="27.7109375" style="26" customWidth="1"/>
    <col min="11014" max="11014" width="31.85546875" style="26" customWidth="1"/>
    <col min="11015" max="11015" width="30.42578125" style="26" customWidth="1"/>
    <col min="11016" max="11016" width="28.7109375" style="26" customWidth="1"/>
    <col min="11017" max="11265" width="9.140625" style="26"/>
    <col min="11266" max="11266" width="34.7109375" style="26" customWidth="1"/>
    <col min="11267" max="11267" width="31.42578125" style="26" customWidth="1"/>
    <col min="11268" max="11268" width="31.5703125" style="26" customWidth="1"/>
    <col min="11269" max="11269" width="27.7109375" style="26" customWidth="1"/>
    <col min="11270" max="11270" width="31.85546875" style="26" customWidth="1"/>
    <col min="11271" max="11271" width="30.42578125" style="26" customWidth="1"/>
    <col min="11272" max="11272" width="28.7109375" style="26" customWidth="1"/>
    <col min="11273" max="11521" width="9.140625" style="26"/>
    <col min="11522" max="11522" width="34.7109375" style="26" customWidth="1"/>
    <col min="11523" max="11523" width="31.42578125" style="26" customWidth="1"/>
    <col min="11524" max="11524" width="31.5703125" style="26" customWidth="1"/>
    <col min="11525" max="11525" width="27.7109375" style="26" customWidth="1"/>
    <col min="11526" max="11526" width="31.85546875" style="26" customWidth="1"/>
    <col min="11527" max="11527" width="30.42578125" style="26" customWidth="1"/>
    <col min="11528" max="11528" width="28.7109375" style="26" customWidth="1"/>
    <col min="11529" max="11777" width="9.140625" style="26"/>
    <col min="11778" max="11778" width="34.7109375" style="26" customWidth="1"/>
    <col min="11779" max="11779" width="31.42578125" style="26" customWidth="1"/>
    <col min="11780" max="11780" width="31.5703125" style="26" customWidth="1"/>
    <col min="11781" max="11781" width="27.7109375" style="26" customWidth="1"/>
    <col min="11782" max="11782" width="31.85546875" style="26" customWidth="1"/>
    <col min="11783" max="11783" width="30.42578125" style="26" customWidth="1"/>
    <col min="11784" max="11784" width="28.7109375" style="26" customWidth="1"/>
    <col min="11785" max="12033" width="9.140625" style="26"/>
    <col min="12034" max="12034" width="34.7109375" style="26" customWidth="1"/>
    <col min="12035" max="12035" width="31.42578125" style="26" customWidth="1"/>
    <col min="12036" max="12036" width="31.5703125" style="26" customWidth="1"/>
    <col min="12037" max="12037" width="27.7109375" style="26" customWidth="1"/>
    <col min="12038" max="12038" width="31.85546875" style="26" customWidth="1"/>
    <col min="12039" max="12039" width="30.42578125" style="26" customWidth="1"/>
    <col min="12040" max="12040" width="28.7109375" style="26" customWidth="1"/>
    <col min="12041" max="12289" width="9.140625" style="26"/>
    <col min="12290" max="12290" width="34.7109375" style="26" customWidth="1"/>
    <col min="12291" max="12291" width="31.42578125" style="26" customWidth="1"/>
    <col min="12292" max="12292" width="31.5703125" style="26" customWidth="1"/>
    <col min="12293" max="12293" width="27.7109375" style="26" customWidth="1"/>
    <col min="12294" max="12294" width="31.85546875" style="26" customWidth="1"/>
    <col min="12295" max="12295" width="30.42578125" style="26" customWidth="1"/>
    <col min="12296" max="12296" width="28.7109375" style="26" customWidth="1"/>
    <col min="12297" max="12545" width="9.140625" style="26"/>
    <col min="12546" max="12546" width="34.7109375" style="26" customWidth="1"/>
    <col min="12547" max="12547" width="31.42578125" style="26" customWidth="1"/>
    <col min="12548" max="12548" width="31.5703125" style="26" customWidth="1"/>
    <col min="12549" max="12549" width="27.7109375" style="26" customWidth="1"/>
    <col min="12550" max="12550" width="31.85546875" style="26" customWidth="1"/>
    <col min="12551" max="12551" width="30.42578125" style="26" customWidth="1"/>
    <col min="12552" max="12552" width="28.7109375" style="26" customWidth="1"/>
    <col min="12553" max="12801" width="9.140625" style="26"/>
    <col min="12802" max="12802" width="34.7109375" style="26" customWidth="1"/>
    <col min="12803" max="12803" width="31.42578125" style="26" customWidth="1"/>
    <col min="12804" max="12804" width="31.5703125" style="26" customWidth="1"/>
    <col min="12805" max="12805" width="27.7109375" style="26" customWidth="1"/>
    <col min="12806" max="12806" width="31.85546875" style="26" customWidth="1"/>
    <col min="12807" max="12807" width="30.42578125" style="26" customWidth="1"/>
    <col min="12808" max="12808" width="28.7109375" style="26" customWidth="1"/>
    <col min="12809" max="13057" width="9.140625" style="26"/>
    <col min="13058" max="13058" width="34.7109375" style="26" customWidth="1"/>
    <col min="13059" max="13059" width="31.42578125" style="26" customWidth="1"/>
    <col min="13060" max="13060" width="31.5703125" style="26" customWidth="1"/>
    <col min="13061" max="13061" width="27.7109375" style="26" customWidth="1"/>
    <col min="13062" max="13062" width="31.85546875" style="26" customWidth="1"/>
    <col min="13063" max="13063" width="30.42578125" style="26" customWidth="1"/>
    <col min="13064" max="13064" width="28.7109375" style="26" customWidth="1"/>
    <col min="13065" max="13313" width="9.140625" style="26"/>
    <col min="13314" max="13314" width="34.7109375" style="26" customWidth="1"/>
    <col min="13315" max="13315" width="31.42578125" style="26" customWidth="1"/>
    <col min="13316" max="13316" width="31.5703125" style="26" customWidth="1"/>
    <col min="13317" max="13317" width="27.7109375" style="26" customWidth="1"/>
    <col min="13318" max="13318" width="31.85546875" style="26" customWidth="1"/>
    <col min="13319" max="13319" width="30.42578125" style="26" customWidth="1"/>
    <col min="13320" max="13320" width="28.7109375" style="26" customWidth="1"/>
    <col min="13321" max="13569" width="9.140625" style="26"/>
    <col min="13570" max="13570" width="34.7109375" style="26" customWidth="1"/>
    <col min="13571" max="13571" width="31.42578125" style="26" customWidth="1"/>
    <col min="13572" max="13572" width="31.5703125" style="26" customWidth="1"/>
    <col min="13573" max="13573" width="27.7109375" style="26" customWidth="1"/>
    <col min="13574" max="13574" width="31.85546875" style="26" customWidth="1"/>
    <col min="13575" max="13575" width="30.42578125" style="26" customWidth="1"/>
    <col min="13576" max="13576" width="28.7109375" style="26" customWidth="1"/>
    <col min="13577" max="13825" width="9.140625" style="26"/>
    <col min="13826" max="13826" width="34.7109375" style="26" customWidth="1"/>
    <col min="13827" max="13827" width="31.42578125" style="26" customWidth="1"/>
    <col min="13828" max="13828" width="31.5703125" style="26" customWidth="1"/>
    <col min="13829" max="13829" width="27.7109375" style="26" customWidth="1"/>
    <col min="13830" max="13830" width="31.85546875" style="26" customWidth="1"/>
    <col min="13831" max="13831" width="30.42578125" style="26" customWidth="1"/>
    <col min="13832" max="13832" width="28.7109375" style="26" customWidth="1"/>
    <col min="13833" max="14081" width="9.140625" style="26"/>
    <col min="14082" max="14082" width="34.7109375" style="26" customWidth="1"/>
    <col min="14083" max="14083" width="31.42578125" style="26" customWidth="1"/>
    <col min="14084" max="14084" width="31.5703125" style="26" customWidth="1"/>
    <col min="14085" max="14085" width="27.7109375" style="26" customWidth="1"/>
    <col min="14086" max="14086" width="31.85546875" style="26" customWidth="1"/>
    <col min="14087" max="14087" width="30.42578125" style="26" customWidth="1"/>
    <col min="14088" max="14088" width="28.7109375" style="26" customWidth="1"/>
    <col min="14089" max="14337" width="9.140625" style="26"/>
    <col min="14338" max="14338" width="34.7109375" style="26" customWidth="1"/>
    <col min="14339" max="14339" width="31.42578125" style="26" customWidth="1"/>
    <col min="14340" max="14340" width="31.5703125" style="26" customWidth="1"/>
    <col min="14341" max="14341" width="27.7109375" style="26" customWidth="1"/>
    <col min="14342" max="14342" width="31.85546875" style="26" customWidth="1"/>
    <col min="14343" max="14343" width="30.42578125" style="26" customWidth="1"/>
    <col min="14344" max="14344" width="28.7109375" style="26" customWidth="1"/>
    <col min="14345" max="14593" width="9.140625" style="26"/>
    <col min="14594" max="14594" width="34.7109375" style="26" customWidth="1"/>
    <col min="14595" max="14595" width="31.42578125" style="26" customWidth="1"/>
    <col min="14596" max="14596" width="31.5703125" style="26" customWidth="1"/>
    <col min="14597" max="14597" width="27.7109375" style="26" customWidth="1"/>
    <col min="14598" max="14598" width="31.85546875" style="26" customWidth="1"/>
    <col min="14599" max="14599" width="30.42578125" style="26" customWidth="1"/>
    <col min="14600" max="14600" width="28.7109375" style="26" customWidth="1"/>
    <col min="14601" max="14849" width="9.140625" style="26"/>
    <col min="14850" max="14850" width="34.7109375" style="26" customWidth="1"/>
    <col min="14851" max="14851" width="31.42578125" style="26" customWidth="1"/>
    <col min="14852" max="14852" width="31.5703125" style="26" customWidth="1"/>
    <col min="14853" max="14853" width="27.7109375" style="26" customWidth="1"/>
    <col min="14854" max="14854" width="31.85546875" style="26" customWidth="1"/>
    <col min="14855" max="14855" width="30.42578125" style="26" customWidth="1"/>
    <col min="14856" max="14856" width="28.7109375" style="26" customWidth="1"/>
    <col min="14857" max="15105" width="9.140625" style="26"/>
    <col min="15106" max="15106" width="34.7109375" style="26" customWidth="1"/>
    <col min="15107" max="15107" width="31.42578125" style="26" customWidth="1"/>
    <col min="15108" max="15108" width="31.5703125" style="26" customWidth="1"/>
    <col min="15109" max="15109" width="27.7109375" style="26" customWidth="1"/>
    <col min="15110" max="15110" width="31.85546875" style="26" customWidth="1"/>
    <col min="15111" max="15111" width="30.42578125" style="26" customWidth="1"/>
    <col min="15112" max="15112" width="28.7109375" style="26" customWidth="1"/>
    <col min="15113" max="15361" width="9.140625" style="26"/>
    <col min="15362" max="15362" width="34.7109375" style="26" customWidth="1"/>
    <col min="15363" max="15363" width="31.42578125" style="26" customWidth="1"/>
    <col min="15364" max="15364" width="31.5703125" style="26" customWidth="1"/>
    <col min="15365" max="15365" width="27.7109375" style="26" customWidth="1"/>
    <col min="15366" max="15366" width="31.85546875" style="26" customWidth="1"/>
    <col min="15367" max="15367" width="30.42578125" style="26" customWidth="1"/>
    <col min="15368" max="15368" width="28.7109375" style="26" customWidth="1"/>
    <col min="15369" max="15617" width="9.140625" style="26"/>
    <col min="15618" max="15618" width="34.7109375" style="26" customWidth="1"/>
    <col min="15619" max="15619" width="31.42578125" style="26" customWidth="1"/>
    <col min="15620" max="15620" width="31.5703125" style="26" customWidth="1"/>
    <col min="15621" max="15621" width="27.7109375" style="26" customWidth="1"/>
    <col min="15622" max="15622" width="31.85546875" style="26" customWidth="1"/>
    <col min="15623" max="15623" width="30.42578125" style="26" customWidth="1"/>
    <col min="15624" max="15624" width="28.7109375" style="26" customWidth="1"/>
    <col min="15625" max="15873" width="9.140625" style="26"/>
    <col min="15874" max="15874" width="34.7109375" style="26" customWidth="1"/>
    <col min="15875" max="15875" width="31.42578125" style="26" customWidth="1"/>
    <col min="15876" max="15876" width="31.5703125" style="26" customWidth="1"/>
    <col min="15877" max="15877" width="27.7109375" style="26" customWidth="1"/>
    <col min="15878" max="15878" width="31.85546875" style="26" customWidth="1"/>
    <col min="15879" max="15879" width="30.42578125" style="26" customWidth="1"/>
    <col min="15880" max="15880" width="28.7109375" style="26" customWidth="1"/>
    <col min="15881" max="16129" width="9.140625" style="26"/>
    <col min="16130" max="16130" width="34.7109375" style="26" customWidth="1"/>
    <col min="16131" max="16131" width="31.42578125" style="26" customWidth="1"/>
    <col min="16132" max="16132" width="31.5703125" style="26" customWidth="1"/>
    <col min="16133" max="16133" width="27.7109375" style="26" customWidth="1"/>
    <col min="16134" max="16134" width="31.85546875" style="26" customWidth="1"/>
    <col min="16135" max="16135" width="30.42578125" style="26" customWidth="1"/>
    <col min="16136" max="16136" width="28.7109375" style="26" customWidth="1"/>
    <col min="16137" max="16384" width="9.140625" style="26"/>
  </cols>
  <sheetData>
    <row r="1" spans="2:16" ht="24" customHeight="1" x14ac:dyDescent="0.25">
      <c r="B1" s="27" t="s">
        <v>112</v>
      </c>
      <c r="C1" s="27"/>
      <c r="D1" s="27"/>
      <c r="E1" s="27"/>
      <c r="F1" s="27"/>
    </row>
    <row r="2" spans="2:16" ht="25.15" customHeight="1" x14ac:dyDescent="0.25">
      <c r="B2" s="28" t="s">
        <v>37</v>
      </c>
      <c r="C2" s="27"/>
      <c r="D2" s="27"/>
      <c r="E2" s="27"/>
      <c r="F2" s="27"/>
    </row>
    <row r="3" spans="2:16" ht="18.75" customHeight="1" thickBot="1" x14ac:dyDescent="0.4">
      <c r="B3" s="29" t="s">
        <v>113</v>
      </c>
    </row>
    <row r="4" spans="2:16" ht="0.75" customHeight="1" thickBot="1" x14ac:dyDescent="0.4">
      <c r="B4" s="30"/>
      <c r="C4" s="31"/>
      <c r="D4" s="32"/>
      <c r="E4" s="33"/>
      <c r="F4" s="34"/>
      <c r="G4" s="35"/>
      <c r="H4" s="36"/>
      <c r="I4" s="37"/>
      <c r="J4" s="37"/>
      <c r="K4" s="37"/>
      <c r="L4" s="37"/>
      <c r="M4" s="37"/>
      <c r="N4" s="37"/>
      <c r="O4" s="37"/>
      <c r="P4" s="37"/>
    </row>
    <row r="5" spans="2:16" ht="36" customHeight="1" thickBot="1" x14ac:dyDescent="0.3">
      <c r="B5" s="526" t="s">
        <v>38</v>
      </c>
      <c r="C5" s="527"/>
      <c r="D5" s="528"/>
      <c r="E5" s="38"/>
      <c r="F5"/>
      <c r="G5"/>
      <c r="H5"/>
      <c r="I5" s="37"/>
      <c r="J5" s="37"/>
      <c r="K5" s="37"/>
      <c r="L5" s="37"/>
      <c r="M5" s="37"/>
      <c r="N5" s="37"/>
      <c r="O5" s="37"/>
      <c r="P5" s="37"/>
    </row>
    <row r="6" spans="2:16" ht="34.9" customHeight="1" x14ac:dyDescent="0.35">
      <c r="B6" s="529"/>
      <c r="C6" s="530"/>
      <c r="D6" s="531"/>
      <c r="E6" s="39"/>
      <c r="F6" s="40" t="s">
        <v>114</v>
      </c>
      <c r="G6" s="41"/>
      <c r="H6" s="42"/>
      <c r="I6" s="43"/>
      <c r="J6" s="37"/>
      <c r="K6" s="37"/>
      <c r="L6" s="37"/>
      <c r="M6" s="37"/>
      <c r="N6" s="37"/>
      <c r="O6" s="37"/>
      <c r="P6" s="37"/>
    </row>
    <row r="7" spans="2:16" ht="41.25" customHeight="1" x14ac:dyDescent="0.35">
      <c r="B7" s="44" t="s">
        <v>115</v>
      </c>
      <c r="C7" s="532" t="s">
        <v>15</v>
      </c>
      <c r="D7" s="533"/>
      <c r="E7" s="45"/>
      <c r="F7" s="46" t="s">
        <v>117</v>
      </c>
      <c r="G7" s="47"/>
      <c r="H7" s="48">
        <v>39836</v>
      </c>
      <c r="I7" s="43"/>
      <c r="J7" s="37"/>
      <c r="K7" s="37"/>
      <c r="L7" s="37"/>
      <c r="M7" s="37"/>
      <c r="N7" s="37"/>
      <c r="O7" s="37"/>
      <c r="P7" s="37"/>
    </row>
    <row r="8" spans="2:16" ht="34.9" customHeight="1" thickBot="1" x14ac:dyDescent="0.4">
      <c r="B8" s="44" t="s">
        <v>118</v>
      </c>
      <c r="C8" s="534" t="s">
        <v>161</v>
      </c>
      <c r="D8" s="535"/>
      <c r="E8" s="49"/>
      <c r="F8" s="50" t="s">
        <v>119</v>
      </c>
      <c r="G8" s="47"/>
      <c r="H8" s="51">
        <v>3877</v>
      </c>
      <c r="I8" s="52"/>
      <c r="J8" s="52"/>
      <c r="K8" s="52"/>
      <c r="L8" s="37"/>
      <c r="M8" s="37"/>
      <c r="N8" s="37"/>
      <c r="O8" s="37"/>
      <c r="P8" s="37"/>
    </row>
    <row r="9" spans="2:16" ht="10.9" customHeight="1" thickBot="1" x14ac:dyDescent="0.4">
      <c r="B9" s="53"/>
      <c r="C9" s="54"/>
      <c r="D9" s="55"/>
      <c r="E9" s="33"/>
      <c r="F9" s="34"/>
      <c r="G9" s="35"/>
      <c r="H9" s="36"/>
      <c r="I9" s="37"/>
      <c r="J9" s="37"/>
      <c r="K9" s="37"/>
      <c r="L9" s="37"/>
      <c r="M9" s="37"/>
      <c r="N9" s="37"/>
      <c r="O9" s="37"/>
      <c r="P9" s="37"/>
    </row>
    <row r="10" spans="2:16" ht="40.9" customHeight="1" thickBot="1" x14ac:dyDescent="0.4">
      <c r="B10" s="56" t="s">
        <v>120</v>
      </c>
      <c r="C10" s="57"/>
      <c r="D10" s="58"/>
      <c r="E10" s="58"/>
      <c r="F10" s="58"/>
      <c r="G10" s="58"/>
      <c r="H10" s="59"/>
      <c r="I10" s="37"/>
      <c r="J10" s="37"/>
      <c r="K10" s="37"/>
      <c r="L10" s="37"/>
      <c r="M10" s="37"/>
      <c r="N10" s="37"/>
      <c r="O10" s="37"/>
      <c r="P10" s="37"/>
    </row>
    <row r="11" spans="2:16" ht="40.9" customHeight="1" x14ac:dyDescent="0.35">
      <c r="B11" s="56"/>
      <c r="C11" s="57"/>
      <c r="D11" s="58"/>
      <c r="E11" s="58"/>
      <c r="F11" s="536" t="s">
        <v>121</v>
      </c>
      <c r="G11" s="537"/>
      <c r="H11" s="59"/>
      <c r="I11" s="37"/>
      <c r="J11" s="37"/>
      <c r="K11" s="37"/>
      <c r="L11" s="37"/>
      <c r="M11" s="37"/>
      <c r="N11" s="37"/>
      <c r="O11" s="37"/>
      <c r="P11" s="37"/>
    </row>
    <row r="12" spans="2:16" s="60" customFormat="1" ht="52.5" x14ac:dyDescent="0.35">
      <c r="B12" s="61"/>
      <c r="C12" s="62" t="s">
        <v>122</v>
      </c>
      <c r="D12" s="63" t="s">
        <v>26</v>
      </c>
      <c r="E12" s="64" t="s">
        <v>123</v>
      </c>
      <c r="F12" s="65" t="s">
        <v>124</v>
      </c>
      <c r="G12" s="65" t="s">
        <v>125</v>
      </c>
      <c r="H12" s="66"/>
      <c r="I12" s="67"/>
      <c r="J12" s="67"/>
      <c r="K12" s="67"/>
      <c r="L12" s="67"/>
      <c r="M12" s="67"/>
      <c r="N12" s="67"/>
      <c r="O12" s="67"/>
      <c r="P12" s="67"/>
    </row>
    <row r="13" spans="2:16" ht="55.15" customHeight="1" thickBot="1" x14ac:dyDescent="0.4">
      <c r="B13" s="68" t="s">
        <v>126</v>
      </c>
      <c r="C13" s="69">
        <v>39942</v>
      </c>
      <c r="D13" s="70">
        <v>23516</v>
      </c>
      <c r="E13" s="71">
        <v>23364</v>
      </c>
      <c r="F13" s="72">
        <v>1</v>
      </c>
      <c r="G13" s="73">
        <v>153</v>
      </c>
      <c r="H13" s="74" t="s">
        <v>127</v>
      </c>
      <c r="I13" s="43"/>
      <c r="J13" s="37"/>
      <c r="K13" s="37"/>
      <c r="L13" s="37"/>
      <c r="M13" s="37"/>
      <c r="N13" s="37"/>
      <c r="O13" s="37"/>
      <c r="P13" s="37"/>
    </row>
    <row r="14" spans="2:16" ht="45" customHeight="1" thickTop="1" thickBot="1" x14ac:dyDescent="0.4">
      <c r="B14" s="75" t="s">
        <v>40</v>
      </c>
      <c r="C14" s="76">
        <v>308</v>
      </c>
      <c r="D14" s="76">
        <v>82</v>
      </c>
      <c r="E14" s="76">
        <v>80</v>
      </c>
      <c r="F14" s="77" t="s">
        <v>41</v>
      </c>
      <c r="G14" s="76">
        <v>2</v>
      </c>
      <c r="H14" s="78">
        <f>SUM(D14-(E14+G14))</f>
        <v>0</v>
      </c>
      <c r="I14" s="37"/>
      <c r="J14" s="37"/>
      <c r="K14" s="37"/>
      <c r="L14" s="37"/>
      <c r="M14" s="37"/>
      <c r="N14" s="37"/>
      <c r="O14" s="37"/>
      <c r="P14" s="37"/>
    </row>
    <row r="15" spans="2:16" ht="45" customHeight="1" thickTop="1" thickBot="1" x14ac:dyDescent="0.4">
      <c r="B15" s="79" t="s">
        <v>42</v>
      </c>
      <c r="C15" s="80" t="s">
        <v>41</v>
      </c>
      <c r="D15" s="76">
        <v>0</v>
      </c>
      <c r="E15" s="76">
        <v>0</v>
      </c>
      <c r="F15" s="80" t="s">
        <v>41</v>
      </c>
      <c r="G15" s="76">
        <v>0</v>
      </c>
      <c r="H15" s="78">
        <f>SUM(D15-(E15+G15))</f>
        <v>0</v>
      </c>
      <c r="I15" s="37"/>
      <c r="J15" s="37"/>
      <c r="K15" s="37"/>
      <c r="L15" s="37"/>
      <c r="M15" s="37"/>
      <c r="N15" s="37"/>
      <c r="O15" s="37"/>
      <c r="P15" s="37"/>
    </row>
    <row r="16" spans="2:16" ht="62.45" customHeight="1" thickTop="1" thickBot="1" x14ac:dyDescent="0.35">
      <c r="B16" s="79" t="s">
        <v>128</v>
      </c>
      <c r="C16" s="76">
        <v>1</v>
      </c>
      <c r="D16" s="76">
        <v>7</v>
      </c>
      <c r="E16" s="76">
        <v>5</v>
      </c>
      <c r="F16" s="76">
        <v>1</v>
      </c>
      <c r="G16" s="76">
        <v>1</v>
      </c>
      <c r="H16" s="78">
        <f>SUM(D16-(F16+E16+G16))</f>
        <v>0</v>
      </c>
      <c r="I16" s="37"/>
      <c r="J16" s="37"/>
      <c r="K16" s="37"/>
      <c r="L16" s="37"/>
      <c r="M16" s="37"/>
      <c r="N16" s="37"/>
      <c r="O16" s="37"/>
      <c r="P16" s="37"/>
    </row>
    <row r="17" spans="2:17" ht="57" customHeight="1" thickTop="1" thickBot="1" x14ac:dyDescent="0.35">
      <c r="B17" s="81" t="s">
        <v>129</v>
      </c>
      <c r="C17" s="82">
        <v>39</v>
      </c>
      <c r="D17" s="82">
        <v>39</v>
      </c>
      <c r="E17" s="82">
        <v>39</v>
      </c>
      <c r="F17" s="83" t="s">
        <v>41</v>
      </c>
      <c r="G17" s="82">
        <v>0</v>
      </c>
      <c r="H17" s="84">
        <f>SUM(D17-(E17+G17))</f>
        <v>0</v>
      </c>
      <c r="I17" s="37"/>
      <c r="J17" s="37"/>
      <c r="K17" s="37"/>
      <c r="L17" s="37"/>
      <c r="M17" s="37"/>
      <c r="N17" s="37"/>
      <c r="O17" s="37"/>
      <c r="P17" s="37"/>
    </row>
    <row r="18" spans="2:17" ht="69" customHeight="1" thickTop="1" thickBot="1" x14ac:dyDescent="0.4">
      <c r="B18" s="85" t="s">
        <v>130</v>
      </c>
      <c r="C18" s="86">
        <f>SUM(C13-(C14+C16+C17))</f>
        <v>39594</v>
      </c>
      <c r="D18" s="86">
        <f>SUM(D13-(D14++D15+D16+D17))</f>
        <v>23388</v>
      </c>
      <c r="E18" s="86">
        <f>SUM(E13-(E14++E15+E16+E17))</f>
        <v>23240</v>
      </c>
      <c r="F18" s="86">
        <f>SUM(F13-F16)</f>
        <v>0</v>
      </c>
      <c r="G18" s="86">
        <f>SUM(G13-(G14+G15+G16+G17))</f>
        <v>150</v>
      </c>
      <c r="H18" s="87">
        <v>1</v>
      </c>
      <c r="I18" s="37"/>
      <c r="J18" s="37"/>
      <c r="K18" s="37"/>
      <c r="L18" s="37"/>
      <c r="M18" s="37"/>
      <c r="N18" s="37"/>
      <c r="O18" s="37"/>
      <c r="P18" s="37"/>
    </row>
    <row r="20" spans="2:17" ht="84.6" customHeight="1" thickBot="1" x14ac:dyDescent="0.3">
      <c r="B20" s="538" t="s">
        <v>131</v>
      </c>
      <c r="C20" s="539"/>
      <c r="D20" s="540" t="s">
        <v>132</v>
      </c>
      <c r="E20" s="541"/>
      <c r="F20" s="541"/>
      <c r="G20" s="541"/>
      <c r="H20" s="542"/>
      <c r="I20" s="43"/>
      <c r="J20" s="37"/>
      <c r="K20" s="37"/>
      <c r="L20" s="37"/>
      <c r="M20" s="37"/>
      <c r="N20" s="37"/>
      <c r="O20" s="37"/>
    </row>
    <row r="21" spans="2:17" ht="7.9" customHeight="1" thickBot="1" x14ac:dyDescent="0.4">
      <c r="B21" s="53"/>
      <c r="C21" s="54"/>
      <c r="D21" s="543" t="s">
        <v>133</v>
      </c>
      <c r="E21" s="544"/>
      <c r="F21" s="545"/>
      <c r="G21" s="55"/>
      <c r="H21" s="88"/>
      <c r="I21" s="37"/>
      <c r="J21" s="37"/>
      <c r="K21" s="37"/>
      <c r="L21" s="37"/>
      <c r="M21" s="37"/>
      <c r="N21" s="37"/>
      <c r="O21" s="37"/>
      <c r="P21" s="37"/>
    </row>
    <row r="22" spans="2:17" ht="37.9" customHeight="1" thickBot="1" x14ac:dyDescent="0.4">
      <c r="B22" s="547" t="s">
        <v>134</v>
      </c>
      <c r="C22" s="548"/>
      <c r="D22" s="546"/>
      <c r="E22" s="544"/>
      <c r="F22" s="545"/>
      <c r="G22" s="548" t="s">
        <v>135</v>
      </c>
      <c r="H22" s="549"/>
      <c r="I22" s="49"/>
      <c r="J22" s="43"/>
      <c r="K22" s="37"/>
      <c r="L22" s="37"/>
      <c r="M22" s="37"/>
      <c r="N22" s="37"/>
      <c r="O22" s="37"/>
      <c r="P22" s="37"/>
      <c r="Q22" s="37"/>
    </row>
    <row r="23" spans="2:17" ht="34.15" customHeight="1" x14ac:dyDescent="0.35">
      <c r="B23" s="89" t="s">
        <v>136</v>
      </c>
      <c r="C23" s="90">
        <v>23363</v>
      </c>
      <c r="D23" s="557"/>
      <c r="E23" s="558"/>
      <c r="F23" s="559"/>
      <c r="G23" s="91" t="s">
        <v>26</v>
      </c>
      <c r="H23" s="92">
        <f>SUM(D14:D18)</f>
        <v>23516</v>
      </c>
      <c r="I23" s="49"/>
      <c r="J23" s="43"/>
      <c r="K23" s="37"/>
      <c r="L23" s="37"/>
      <c r="M23" s="37"/>
      <c r="N23" s="37"/>
      <c r="O23" s="37"/>
      <c r="P23" s="37"/>
      <c r="Q23" s="37"/>
    </row>
    <row r="24" spans="2:17" ht="41.45" customHeight="1" x14ac:dyDescent="0.35">
      <c r="B24" s="93" t="s">
        <v>138</v>
      </c>
      <c r="C24" s="94"/>
      <c r="D24" s="560"/>
      <c r="E24" s="561"/>
      <c r="F24" s="562"/>
      <c r="G24" s="95" t="s">
        <v>39</v>
      </c>
      <c r="H24" s="96">
        <f>SUM(E14:E18)</f>
        <v>23364</v>
      </c>
      <c r="I24" s="97"/>
      <c r="J24" s="45"/>
    </row>
    <row r="25" spans="2:17" ht="42" customHeight="1" x14ac:dyDescent="0.35">
      <c r="B25" s="93" t="s">
        <v>139</v>
      </c>
      <c r="C25" s="94"/>
      <c r="D25" s="560"/>
      <c r="E25" s="561"/>
      <c r="F25" s="562"/>
      <c r="G25" s="91" t="s">
        <v>140</v>
      </c>
      <c r="H25" s="98">
        <f>SUM((F16+F18)+(G14+G15+G16+G17+G18))</f>
        <v>154</v>
      </c>
      <c r="I25" s="97"/>
      <c r="J25" s="45"/>
    </row>
    <row r="26" spans="2:17" ht="46.15" customHeight="1" thickBot="1" x14ac:dyDescent="0.4">
      <c r="B26" s="99" t="s">
        <v>141</v>
      </c>
      <c r="C26" s="100">
        <v>23364</v>
      </c>
      <c r="D26" s="563"/>
      <c r="E26" s="564"/>
      <c r="F26" s="565"/>
      <c r="G26" s="101" t="s">
        <v>142</v>
      </c>
      <c r="H26" s="102">
        <v>1</v>
      </c>
      <c r="I26" s="97"/>
      <c r="J26" s="45"/>
    </row>
    <row r="27" spans="2:17" ht="32.450000000000003" customHeight="1" x14ac:dyDescent="0.35">
      <c r="B27" s="103" t="s">
        <v>4</v>
      </c>
      <c r="C27" s="104">
        <v>1</v>
      </c>
      <c r="D27" s="105"/>
      <c r="E27" s="106"/>
      <c r="F27" s="107"/>
      <c r="G27" s="108"/>
      <c r="H27" s="109"/>
      <c r="I27" s="110"/>
      <c r="J27" s="45"/>
    </row>
    <row r="28" spans="2:17" ht="108.6" customHeight="1" thickBot="1" x14ac:dyDescent="0.3">
      <c r="B28" s="566" t="s">
        <v>143</v>
      </c>
      <c r="C28" s="567"/>
      <c r="D28" s="568" t="s">
        <v>162</v>
      </c>
      <c r="E28" s="569"/>
      <c r="F28" s="569"/>
      <c r="G28" s="569"/>
      <c r="H28" s="570"/>
      <c r="I28" s="45"/>
      <c r="L28" s="26" t="s">
        <v>144</v>
      </c>
    </row>
    <row r="29" spans="2:17" ht="7.9" customHeight="1" thickBot="1" x14ac:dyDescent="0.35">
      <c r="B29" s="53"/>
      <c r="C29" s="54"/>
      <c r="D29" s="55"/>
      <c r="E29" s="33"/>
      <c r="F29" s="111"/>
      <c r="G29" s="111"/>
      <c r="H29" s="111"/>
      <c r="I29" s="37"/>
      <c r="J29" s="37"/>
      <c r="K29" s="37"/>
      <c r="L29" s="37"/>
      <c r="M29" s="37"/>
      <c r="N29" s="37"/>
      <c r="O29" s="37"/>
      <c r="P29" s="37"/>
    </row>
    <row r="30" spans="2:17" ht="90" customHeight="1" x14ac:dyDescent="0.25">
      <c r="B30" s="571" t="s">
        <v>145</v>
      </c>
      <c r="C30" s="572"/>
      <c r="D30" s="572"/>
      <c r="E30" s="572"/>
      <c r="F30" s="112"/>
      <c r="G30" s="113"/>
      <c r="H30" s="114"/>
      <c r="I30" s="45"/>
    </row>
    <row r="31" spans="2:17" ht="53.25" customHeight="1" x14ac:dyDescent="0.3">
      <c r="B31" s="573" t="s">
        <v>44</v>
      </c>
      <c r="C31" s="574"/>
      <c r="D31" s="575" t="s">
        <v>45</v>
      </c>
      <c r="E31" s="576"/>
      <c r="F31" s="115"/>
      <c r="G31" s="115"/>
      <c r="H31" s="116"/>
      <c r="I31" s="45"/>
    </row>
    <row r="32" spans="2:17" ht="38.25" customHeight="1" thickBot="1" x14ac:dyDescent="0.35">
      <c r="B32" s="117" t="s">
        <v>46</v>
      </c>
      <c r="C32" s="118">
        <v>22</v>
      </c>
      <c r="D32" s="119" t="s">
        <v>47</v>
      </c>
      <c r="E32" s="120"/>
      <c r="F32" s="115"/>
      <c r="G32" s="115"/>
      <c r="H32" s="121"/>
      <c r="I32" s="45"/>
    </row>
    <row r="33" spans="2:10" ht="38.450000000000003" customHeight="1" thickBot="1" x14ac:dyDescent="0.35">
      <c r="B33" s="117" t="s">
        <v>48</v>
      </c>
      <c r="C33" s="118">
        <v>0</v>
      </c>
      <c r="D33" s="119" t="s">
        <v>49</v>
      </c>
      <c r="E33" s="120">
        <v>73</v>
      </c>
      <c r="F33" s="550" t="s">
        <v>146</v>
      </c>
      <c r="G33" s="551"/>
      <c r="H33" s="122" t="s">
        <v>157</v>
      </c>
      <c r="I33" s="45"/>
    </row>
    <row r="34" spans="2:10" ht="60.6" customHeight="1" thickBot="1" x14ac:dyDescent="0.4">
      <c r="B34" s="123" t="s">
        <v>147</v>
      </c>
      <c r="C34" s="124">
        <v>15967</v>
      </c>
      <c r="D34" s="125" t="s">
        <v>50</v>
      </c>
      <c r="E34" s="126"/>
      <c r="F34" s="115"/>
      <c r="G34" s="115"/>
      <c r="H34" s="121"/>
      <c r="I34" s="127"/>
      <c r="J34" s="45"/>
    </row>
    <row r="35" spans="2:10" ht="37.9" customHeight="1" thickTop="1" x14ac:dyDescent="0.3">
      <c r="B35" s="128" t="s">
        <v>148</v>
      </c>
      <c r="C35" s="552" t="s">
        <v>54</v>
      </c>
      <c r="D35" s="553"/>
      <c r="E35" s="129"/>
      <c r="F35" s="115"/>
      <c r="G35" s="115"/>
      <c r="H35" s="121"/>
      <c r="I35" s="45"/>
    </row>
    <row r="36" spans="2:10" ht="35.450000000000003" customHeight="1" thickBot="1" x14ac:dyDescent="0.35">
      <c r="B36" s="130" t="s">
        <v>150</v>
      </c>
      <c r="C36" s="554" t="s">
        <v>55</v>
      </c>
      <c r="D36" s="555"/>
      <c r="E36" s="131"/>
      <c r="F36" s="132"/>
      <c r="G36" s="132"/>
      <c r="H36" s="133"/>
      <c r="I36" s="45"/>
    </row>
    <row r="37" spans="2:10" ht="35.450000000000003" customHeight="1" x14ac:dyDescent="0.25">
      <c r="B37" s="134" t="s">
        <v>152</v>
      </c>
      <c r="C37" s="135"/>
      <c r="D37" s="134"/>
      <c r="E37" s="12"/>
      <c r="F37" s="136"/>
      <c r="G37" s="12"/>
      <c r="H37" s="12" t="s">
        <v>153</v>
      </c>
    </row>
    <row r="38" spans="2:10" ht="44.25" customHeight="1" x14ac:dyDescent="0.3">
      <c r="B38" s="556" t="s">
        <v>154</v>
      </c>
      <c r="C38" s="556"/>
      <c r="D38" s="556"/>
      <c r="E38" s="137"/>
      <c r="F38" s="12"/>
      <c r="G38" s="12"/>
      <c r="H38" s="12"/>
    </row>
    <row r="39" spans="2:10" ht="35.450000000000003" customHeight="1" x14ac:dyDescent="0.3">
      <c r="B39" s="23"/>
      <c r="C39" s="21"/>
      <c r="D39" s="21"/>
      <c r="E39" s="21"/>
      <c r="F39" s="137"/>
      <c r="G39" s="12"/>
      <c r="H39" s="12"/>
    </row>
    <row r="40" spans="2:10" ht="35.450000000000003" customHeight="1" x14ac:dyDescent="0.25">
      <c r="B40" s="21"/>
      <c r="C40" s="21"/>
      <c r="D40" s="21"/>
      <c r="E40" s="21"/>
      <c r="F40" s="21"/>
      <c r="G40" s="21"/>
      <c r="H40" s="21"/>
    </row>
    <row r="41" spans="2:10" ht="286.89999999999998" customHeight="1" x14ac:dyDescent="0.3">
      <c r="B41" s="23"/>
      <c r="C41" s="23"/>
      <c r="D41" s="23"/>
      <c r="E41" s="23"/>
      <c r="F41" s="21"/>
      <c r="G41" s="22"/>
      <c r="H41" s="12"/>
    </row>
    <row r="42" spans="2:10" ht="37.15" customHeight="1" x14ac:dyDescent="0.3">
      <c r="B42" s="22"/>
      <c r="C42" s="22"/>
      <c r="D42" s="22"/>
      <c r="E42" s="22"/>
      <c r="F42" s="23"/>
      <c r="G42" s="22"/>
      <c r="H42" s="22"/>
    </row>
    <row r="43" spans="2:10" ht="49.9" customHeight="1" x14ac:dyDescent="0.25">
      <c r="B43" s="21"/>
      <c r="C43" s="21"/>
      <c r="D43" s="21"/>
      <c r="E43" s="21"/>
      <c r="F43" s="22"/>
      <c r="G43" s="21"/>
      <c r="H43" s="21"/>
    </row>
    <row r="44" spans="2:10" ht="28.9" customHeight="1" x14ac:dyDescent="0.3">
      <c r="B44" s="23"/>
      <c r="C44" s="23"/>
      <c r="D44" s="23"/>
      <c r="E44" s="23"/>
      <c r="F44" s="21"/>
      <c r="G44" s="23"/>
      <c r="H44" s="23"/>
    </row>
    <row r="45" spans="2:10" ht="28.9" customHeight="1" x14ac:dyDescent="0.3">
      <c r="B45" s="22"/>
      <c r="C45" s="22"/>
      <c r="D45" s="22"/>
      <c r="E45" s="22"/>
      <c r="F45" s="23"/>
      <c r="G45" s="22"/>
      <c r="H45" s="12"/>
    </row>
    <row r="46" spans="2:10" ht="24.6" customHeight="1" x14ac:dyDescent="0.25">
      <c r="B46" s="22"/>
      <c r="C46" s="22"/>
      <c r="D46" s="22"/>
      <c r="E46" s="22"/>
      <c r="F46" s="22"/>
      <c r="G46" s="22"/>
      <c r="H46" s="22"/>
    </row>
    <row r="47" spans="2:10" ht="36" customHeight="1" x14ac:dyDescent="0.25">
      <c r="F47" s="22"/>
    </row>
    <row r="48" spans="2:10" ht="30" customHeight="1" x14ac:dyDescent="0.25"/>
    <row r="49" ht="30" customHeight="1" x14ac:dyDescent="0.25"/>
    <row r="50" ht="30" customHeight="1" x14ac:dyDescent="0.25"/>
    <row r="51" ht="11.25" customHeight="1" x14ac:dyDescent="0.25"/>
    <row r="52" ht="30" customHeight="1" x14ac:dyDescent="0.25"/>
    <row r="53" ht="30" customHeight="1" x14ac:dyDescent="0.25"/>
    <row r="54" ht="30" customHeight="1" x14ac:dyDescent="0.25"/>
    <row r="55" ht="12" customHeight="1" x14ac:dyDescent="0.25"/>
    <row r="56" ht="30" customHeight="1" x14ac:dyDescent="0.25"/>
    <row r="57" ht="16.5" customHeight="1" x14ac:dyDescent="0.25"/>
  </sheetData>
  <mergeCells count="19">
    <mergeCell ref="B38:D38"/>
    <mergeCell ref="B31:C31"/>
    <mergeCell ref="D31:E31"/>
    <mergeCell ref="F33:G33"/>
    <mergeCell ref="C35:D35"/>
    <mergeCell ref="C36:D36"/>
    <mergeCell ref="G22:H22"/>
    <mergeCell ref="D23:F26"/>
    <mergeCell ref="B28:C28"/>
    <mergeCell ref="D28:H28"/>
    <mergeCell ref="B30:E30"/>
    <mergeCell ref="D21:F22"/>
    <mergeCell ref="B22:C22"/>
    <mergeCell ref="B5:D6"/>
    <mergeCell ref="C8:D8"/>
    <mergeCell ref="F11:G11"/>
    <mergeCell ref="C7:D7"/>
    <mergeCell ref="B20:C20"/>
    <mergeCell ref="D20:H20"/>
  </mergeCells>
  <conditionalFormatting sqref="H14:H18">
    <cfRule type="cellIs" dxfId="107" priority="3" stopIfTrue="1" operator="notEqual">
      <formula>0</formula>
    </cfRule>
  </conditionalFormatting>
  <conditionalFormatting sqref="H26 C27">
    <cfRule type="cellIs" dxfId="106" priority="1" stopIfTrue="1" operator="notEqual">
      <formula>0</formula>
    </cfRule>
  </conditionalFormatting>
  <conditionalFormatting sqref="H26 C27 H14:H18">
    <cfRule type="cellIs" dxfId="105" priority="2" stopIfTrue="1" operator="equal">
      <formula>0</formula>
    </cfRule>
  </conditionalFormatting>
  <pageMargins left="0.7" right="0.7" top="0.75" bottom="0.75" header="0.3" footer="0.3"/>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B1:Q57"/>
  <sheetViews>
    <sheetView topLeftCell="A13" workbookViewId="0">
      <selection sqref="A1:XFD1048576"/>
    </sheetView>
  </sheetViews>
  <sheetFormatPr defaultRowHeight="15" x14ac:dyDescent="0.25"/>
  <cols>
    <col min="1" max="1" width="9.140625" style="26"/>
    <col min="2" max="2" width="34.7109375" style="26" customWidth="1"/>
    <col min="3" max="3" width="31.42578125" style="26" customWidth="1"/>
    <col min="4" max="4" width="31.5703125" style="26" customWidth="1"/>
    <col min="5" max="5" width="27.7109375" style="26" customWidth="1"/>
    <col min="6" max="6" width="31.85546875" style="26" customWidth="1"/>
    <col min="7" max="7" width="30.42578125" style="26" customWidth="1"/>
    <col min="8" max="8" width="28.7109375" style="26" customWidth="1"/>
    <col min="9" max="257" width="9.140625" style="26"/>
    <col min="258" max="258" width="34.7109375" style="26" customWidth="1"/>
    <col min="259" max="259" width="31.42578125" style="26" customWidth="1"/>
    <col min="260" max="260" width="31.5703125" style="26" customWidth="1"/>
    <col min="261" max="261" width="27.7109375" style="26" customWidth="1"/>
    <col min="262" max="262" width="31.85546875" style="26" customWidth="1"/>
    <col min="263" max="263" width="30.42578125" style="26" customWidth="1"/>
    <col min="264" max="264" width="28.7109375" style="26" customWidth="1"/>
    <col min="265" max="513" width="9.140625" style="26"/>
    <col min="514" max="514" width="34.7109375" style="26" customWidth="1"/>
    <col min="515" max="515" width="31.42578125" style="26" customWidth="1"/>
    <col min="516" max="516" width="31.5703125" style="26" customWidth="1"/>
    <col min="517" max="517" width="27.7109375" style="26" customWidth="1"/>
    <col min="518" max="518" width="31.85546875" style="26" customWidth="1"/>
    <col min="519" max="519" width="30.42578125" style="26" customWidth="1"/>
    <col min="520" max="520" width="28.7109375" style="26" customWidth="1"/>
    <col min="521" max="769" width="9.140625" style="26"/>
    <col min="770" max="770" width="34.7109375" style="26" customWidth="1"/>
    <col min="771" max="771" width="31.42578125" style="26" customWidth="1"/>
    <col min="772" max="772" width="31.5703125" style="26" customWidth="1"/>
    <col min="773" max="773" width="27.7109375" style="26" customWidth="1"/>
    <col min="774" max="774" width="31.85546875" style="26" customWidth="1"/>
    <col min="775" max="775" width="30.42578125" style="26" customWidth="1"/>
    <col min="776" max="776" width="28.7109375" style="26" customWidth="1"/>
    <col min="777" max="1025" width="9.140625" style="26"/>
    <col min="1026" max="1026" width="34.7109375" style="26" customWidth="1"/>
    <col min="1027" max="1027" width="31.42578125" style="26" customWidth="1"/>
    <col min="1028" max="1028" width="31.5703125" style="26" customWidth="1"/>
    <col min="1029" max="1029" width="27.7109375" style="26" customWidth="1"/>
    <col min="1030" max="1030" width="31.85546875" style="26" customWidth="1"/>
    <col min="1031" max="1031" width="30.42578125" style="26" customWidth="1"/>
    <col min="1032" max="1032" width="28.7109375" style="26" customWidth="1"/>
    <col min="1033" max="1281" width="9.140625" style="26"/>
    <col min="1282" max="1282" width="34.7109375" style="26" customWidth="1"/>
    <col min="1283" max="1283" width="31.42578125" style="26" customWidth="1"/>
    <col min="1284" max="1284" width="31.5703125" style="26" customWidth="1"/>
    <col min="1285" max="1285" width="27.7109375" style="26" customWidth="1"/>
    <col min="1286" max="1286" width="31.85546875" style="26" customWidth="1"/>
    <col min="1287" max="1287" width="30.42578125" style="26" customWidth="1"/>
    <col min="1288" max="1288" width="28.7109375" style="26" customWidth="1"/>
    <col min="1289" max="1537" width="9.140625" style="26"/>
    <col min="1538" max="1538" width="34.7109375" style="26" customWidth="1"/>
    <col min="1539" max="1539" width="31.42578125" style="26" customWidth="1"/>
    <col min="1540" max="1540" width="31.5703125" style="26" customWidth="1"/>
    <col min="1541" max="1541" width="27.7109375" style="26" customWidth="1"/>
    <col min="1542" max="1542" width="31.85546875" style="26" customWidth="1"/>
    <col min="1543" max="1543" width="30.42578125" style="26" customWidth="1"/>
    <col min="1544" max="1544" width="28.7109375" style="26" customWidth="1"/>
    <col min="1545" max="1793" width="9.140625" style="26"/>
    <col min="1794" max="1794" width="34.7109375" style="26" customWidth="1"/>
    <col min="1795" max="1795" width="31.42578125" style="26" customWidth="1"/>
    <col min="1796" max="1796" width="31.5703125" style="26" customWidth="1"/>
    <col min="1797" max="1797" width="27.7109375" style="26" customWidth="1"/>
    <col min="1798" max="1798" width="31.85546875" style="26" customWidth="1"/>
    <col min="1799" max="1799" width="30.42578125" style="26" customWidth="1"/>
    <col min="1800" max="1800" width="28.7109375" style="26" customWidth="1"/>
    <col min="1801" max="2049" width="9.140625" style="26"/>
    <col min="2050" max="2050" width="34.7109375" style="26" customWidth="1"/>
    <col min="2051" max="2051" width="31.42578125" style="26" customWidth="1"/>
    <col min="2052" max="2052" width="31.5703125" style="26" customWidth="1"/>
    <col min="2053" max="2053" width="27.7109375" style="26" customWidth="1"/>
    <col min="2054" max="2054" width="31.85546875" style="26" customWidth="1"/>
    <col min="2055" max="2055" width="30.42578125" style="26" customWidth="1"/>
    <col min="2056" max="2056" width="28.7109375" style="26" customWidth="1"/>
    <col min="2057" max="2305" width="9.140625" style="26"/>
    <col min="2306" max="2306" width="34.7109375" style="26" customWidth="1"/>
    <col min="2307" max="2307" width="31.42578125" style="26" customWidth="1"/>
    <col min="2308" max="2308" width="31.5703125" style="26" customWidth="1"/>
    <col min="2309" max="2309" width="27.7109375" style="26" customWidth="1"/>
    <col min="2310" max="2310" width="31.85546875" style="26" customWidth="1"/>
    <col min="2311" max="2311" width="30.42578125" style="26" customWidth="1"/>
    <col min="2312" max="2312" width="28.7109375" style="26" customWidth="1"/>
    <col min="2313" max="2561" width="9.140625" style="26"/>
    <col min="2562" max="2562" width="34.7109375" style="26" customWidth="1"/>
    <col min="2563" max="2563" width="31.42578125" style="26" customWidth="1"/>
    <col min="2564" max="2564" width="31.5703125" style="26" customWidth="1"/>
    <col min="2565" max="2565" width="27.7109375" style="26" customWidth="1"/>
    <col min="2566" max="2566" width="31.85546875" style="26" customWidth="1"/>
    <col min="2567" max="2567" width="30.42578125" style="26" customWidth="1"/>
    <col min="2568" max="2568" width="28.7109375" style="26" customWidth="1"/>
    <col min="2569" max="2817" width="9.140625" style="26"/>
    <col min="2818" max="2818" width="34.7109375" style="26" customWidth="1"/>
    <col min="2819" max="2819" width="31.42578125" style="26" customWidth="1"/>
    <col min="2820" max="2820" width="31.5703125" style="26" customWidth="1"/>
    <col min="2821" max="2821" width="27.7109375" style="26" customWidth="1"/>
    <col min="2822" max="2822" width="31.85546875" style="26" customWidth="1"/>
    <col min="2823" max="2823" width="30.42578125" style="26" customWidth="1"/>
    <col min="2824" max="2824" width="28.7109375" style="26" customWidth="1"/>
    <col min="2825" max="3073" width="9.140625" style="26"/>
    <col min="3074" max="3074" width="34.7109375" style="26" customWidth="1"/>
    <col min="3075" max="3075" width="31.42578125" style="26" customWidth="1"/>
    <col min="3076" max="3076" width="31.5703125" style="26" customWidth="1"/>
    <col min="3077" max="3077" width="27.7109375" style="26" customWidth="1"/>
    <col min="3078" max="3078" width="31.85546875" style="26" customWidth="1"/>
    <col min="3079" max="3079" width="30.42578125" style="26" customWidth="1"/>
    <col min="3080" max="3080" width="28.7109375" style="26" customWidth="1"/>
    <col min="3081" max="3329" width="9.140625" style="26"/>
    <col min="3330" max="3330" width="34.7109375" style="26" customWidth="1"/>
    <col min="3331" max="3331" width="31.42578125" style="26" customWidth="1"/>
    <col min="3332" max="3332" width="31.5703125" style="26" customWidth="1"/>
    <col min="3333" max="3333" width="27.7109375" style="26" customWidth="1"/>
    <col min="3334" max="3334" width="31.85546875" style="26" customWidth="1"/>
    <col min="3335" max="3335" width="30.42578125" style="26" customWidth="1"/>
    <col min="3336" max="3336" width="28.7109375" style="26" customWidth="1"/>
    <col min="3337" max="3585" width="9.140625" style="26"/>
    <col min="3586" max="3586" width="34.7109375" style="26" customWidth="1"/>
    <col min="3587" max="3587" width="31.42578125" style="26" customWidth="1"/>
    <col min="3588" max="3588" width="31.5703125" style="26" customWidth="1"/>
    <col min="3589" max="3589" width="27.7109375" style="26" customWidth="1"/>
    <col min="3590" max="3590" width="31.85546875" style="26" customWidth="1"/>
    <col min="3591" max="3591" width="30.42578125" style="26" customWidth="1"/>
    <col min="3592" max="3592" width="28.7109375" style="26" customWidth="1"/>
    <col min="3593" max="3841" width="9.140625" style="26"/>
    <col min="3842" max="3842" width="34.7109375" style="26" customWidth="1"/>
    <col min="3843" max="3843" width="31.42578125" style="26" customWidth="1"/>
    <col min="3844" max="3844" width="31.5703125" style="26" customWidth="1"/>
    <col min="3845" max="3845" width="27.7109375" style="26" customWidth="1"/>
    <col min="3846" max="3846" width="31.85546875" style="26" customWidth="1"/>
    <col min="3847" max="3847" width="30.42578125" style="26" customWidth="1"/>
    <col min="3848" max="3848" width="28.7109375" style="26" customWidth="1"/>
    <col min="3849" max="4097" width="9.140625" style="26"/>
    <col min="4098" max="4098" width="34.7109375" style="26" customWidth="1"/>
    <col min="4099" max="4099" width="31.42578125" style="26" customWidth="1"/>
    <col min="4100" max="4100" width="31.5703125" style="26" customWidth="1"/>
    <col min="4101" max="4101" width="27.7109375" style="26" customWidth="1"/>
    <col min="4102" max="4102" width="31.85546875" style="26" customWidth="1"/>
    <col min="4103" max="4103" width="30.42578125" style="26" customWidth="1"/>
    <col min="4104" max="4104" width="28.7109375" style="26" customWidth="1"/>
    <col min="4105" max="4353" width="9.140625" style="26"/>
    <col min="4354" max="4354" width="34.7109375" style="26" customWidth="1"/>
    <col min="4355" max="4355" width="31.42578125" style="26" customWidth="1"/>
    <col min="4356" max="4356" width="31.5703125" style="26" customWidth="1"/>
    <col min="4357" max="4357" width="27.7109375" style="26" customWidth="1"/>
    <col min="4358" max="4358" width="31.85546875" style="26" customWidth="1"/>
    <col min="4359" max="4359" width="30.42578125" style="26" customWidth="1"/>
    <col min="4360" max="4360" width="28.7109375" style="26" customWidth="1"/>
    <col min="4361" max="4609" width="9.140625" style="26"/>
    <col min="4610" max="4610" width="34.7109375" style="26" customWidth="1"/>
    <col min="4611" max="4611" width="31.42578125" style="26" customWidth="1"/>
    <col min="4612" max="4612" width="31.5703125" style="26" customWidth="1"/>
    <col min="4613" max="4613" width="27.7109375" style="26" customWidth="1"/>
    <col min="4614" max="4614" width="31.85546875" style="26" customWidth="1"/>
    <col min="4615" max="4615" width="30.42578125" style="26" customWidth="1"/>
    <col min="4616" max="4616" width="28.7109375" style="26" customWidth="1"/>
    <col min="4617" max="4865" width="9.140625" style="26"/>
    <col min="4866" max="4866" width="34.7109375" style="26" customWidth="1"/>
    <col min="4867" max="4867" width="31.42578125" style="26" customWidth="1"/>
    <col min="4868" max="4868" width="31.5703125" style="26" customWidth="1"/>
    <col min="4869" max="4869" width="27.7109375" style="26" customWidth="1"/>
    <col min="4870" max="4870" width="31.85546875" style="26" customWidth="1"/>
    <col min="4871" max="4871" width="30.42578125" style="26" customWidth="1"/>
    <col min="4872" max="4872" width="28.7109375" style="26" customWidth="1"/>
    <col min="4873" max="5121" width="9.140625" style="26"/>
    <col min="5122" max="5122" width="34.7109375" style="26" customWidth="1"/>
    <col min="5123" max="5123" width="31.42578125" style="26" customWidth="1"/>
    <col min="5124" max="5124" width="31.5703125" style="26" customWidth="1"/>
    <col min="5125" max="5125" width="27.7109375" style="26" customWidth="1"/>
    <col min="5126" max="5126" width="31.85546875" style="26" customWidth="1"/>
    <col min="5127" max="5127" width="30.42578125" style="26" customWidth="1"/>
    <col min="5128" max="5128" width="28.7109375" style="26" customWidth="1"/>
    <col min="5129" max="5377" width="9.140625" style="26"/>
    <col min="5378" max="5378" width="34.7109375" style="26" customWidth="1"/>
    <col min="5379" max="5379" width="31.42578125" style="26" customWidth="1"/>
    <col min="5380" max="5380" width="31.5703125" style="26" customWidth="1"/>
    <col min="5381" max="5381" width="27.7109375" style="26" customWidth="1"/>
    <col min="5382" max="5382" width="31.85546875" style="26" customWidth="1"/>
    <col min="5383" max="5383" width="30.42578125" style="26" customWidth="1"/>
    <col min="5384" max="5384" width="28.7109375" style="26" customWidth="1"/>
    <col min="5385" max="5633" width="9.140625" style="26"/>
    <col min="5634" max="5634" width="34.7109375" style="26" customWidth="1"/>
    <col min="5635" max="5635" width="31.42578125" style="26" customWidth="1"/>
    <col min="5636" max="5636" width="31.5703125" style="26" customWidth="1"/>
    <col min="5637" max="5637" width="27.7109375" style="26" customWidth="1"/>
    <col min="5638" max="5638" width="31.85546875" style="26" customWidth="1"/>
    <col min="5639" max="5639" width="30.42578125" style="26" customWidth="1"/>
    <col min="5640" max="5640" width="28.7109375" style="26" customWidth="1"/>
    <col min="5641" max="5889" width="9.140625" style="26"/>
    <col min="5890" max="5890" width="34.7109375" style="26" customWidth="1"/>
    <col min="5891" max="5891" width="31.42578125" style="26" customWidth="1"/>
    <col min="5892" max="5892" width="31.5703125" style="26" customWidth="1"/>
    <col min="5893" max="5893" width="27.7109375" style="26" customWidth="1"/>
    <col min="5894" max="5894" width="31.85546875" style="26" customWidth="1"/>
    <col min="5895" max="5895" width="30.42578125" style="26" customWidth="1"/>
    <col min="5896" max="5896" width="28.7109375" style="26" customWidth="1"/>
    <col min="5897" max="6145" width="9.140625" style="26"/>
    <col min="6146" max="6146" width="34.7109375" style="26" customWidth="1"/>
    <col min="6147" max="6147" width="31.42578125" style="26" customWidth="1"/>
    <col min="6148" max="6148" width="31.5703125" style="26" customWidth="1"/>
    <col min="6149" max="6149" width="27.7109375" style="26" customWidth="1"/>
    <col min="6150" max="6150" width="31.85546875" style="26" customWidth="1"/>
    <col min="6151" max="6151" width="30.42578125" style="26" customWidth="1"/>
    <col min="6152" max="6152" width="28.7109375" style="26" customWidth="1"/>
    <col min="6153" max="6401" width="9.140625" style="26"/>
    <col min="6402" max="6402" width="34.7109375" style="26" customWidth="1"/>
    <col min="6403" max="6403" width="31.42578125" style="26" customWidth="1"/>
    <col min="6404" max="6404" width="31.5703125" style="26" customWidth="1"/>
    <col min="6405" max="6405" width="27.7109375" style="26" customWidth="1"/>
    <col min="6406" max="6406" width="31.85546875" style="26" customWidth="1"/>
    <col min="6407" max="6407" width="30.42578125" style="26" customWidth="1"/>
    <col min="6408" max="6408" width="28.7109375" style="26" customWidth="1"/>
    <col min="6409" max="6657" width="9.140625" style="26"/>
    <col min="6658" max="6658" width="34.7109375" style="26" customWidth="1"/>
    <col min="6659" max="6659" width="31.42578125" style="26" customWidth="1"/>
    <col min="6660" max="6660" width="31.5703125" style="26" customWidth="1"/>
    <col min="6661" max="6661" width="27.7109375" style="26" customWidth="1"/>
    <col min="6662" max="6662" width="31.85546875" style="26" customWidth="1"/>
    <col min="6663" max="6663" width="30.42578125" style="26" customWidth="1"/>
    <col min="6664" max="6664" width="28.7109375" style="26" customWidth="1"/>
    <col min="6665" max="6913" width="9.140625" style="26"/>
    <col min="6914" max="6914" width="34.7109375" style="26" customWidth="1"/>
    <col min="6915" max="6915" width="31.42578125" style="26" customWidth="1"/>
    <col min="6916" max="6916" width="31.5703125" style="26" customWidth="1"/>
    <col min="6917" max="6917" width="27.7109375" style="26" customWidth="1"/>
    <col min="6918" max="6918" width="31.85546875" style="26" customWidth="1"/>
    <col min="6919" max="6919" width="30.42578125" style="26" customWidth="1"/>
    <col min="6920" max="6920" width="28.7109375" style="26" customWidth="1"/>
    <col min="6921" max="7169" width="9.140625" style="26"/>
    <col min="7170" max="7170" width="34.7109375" style="26" customWidth="1"/>
    <col min="7171" max="7171" width="31.42578125" style="26" customWidth="1"/>
    <col min="7172" max="7172" width="31.5703125" style="26" customWidth="1"/>
    <col min="7173" max="7173" width="27.7109375" style="26" customWidth="1"/>
    <col min="7174" max="7174" width="31.85546875" style="26" customWidth="1"/>
    <col min="7175" max="7175" width="30.42578125" style="26" customWidth="1"/>
    <col min="7176" max="7176" width="28.7109375" style="26" customWidth="1"/>
    <col min="7177" max="7425" width="9.140625" style="26"/>
    <col min="7426" max="7426" width="34.7109375" style="26" customWidth="1"/>
    <col min="7427" max="7427" width="31.42578125" style="26" customWidth="1"/>
    <col min="7428" max="7428" width="31.5703125" style="26" customWidth="1"/>
    <col min="7429" max="7429" width="27.7109375" style="26" customWidth="1"/>
    <col min="7430" max="7430" width="31.85546875" style="26" customWidth="1"/>
    <col min="7431" max="7431" width="30.42578125" style="26" customWidth="1"/>
    <col min="7432" max="7432" width="28.7109375" style="26" customWidth="1"/>
    <col min="7433" max="7681" width="9.140625" style="26"/>
    <col min="7682" max="7682" width="34.7109375" style="26" customWidth="1"/>
    <col min="7683" max="7683" width="31.42578125" style="26" customWidth="1"/>
    <col min="7684" max="7684" width="31.5703125" style="26" customWidth="1"/>
    <col min="7685" max="7685" width="27.7109375" style="26" customWidth="1"/>
    <col min="7686" max="7686" width="31.85546875" style="26" customWidth="1"/>
    <col min="7687" max="7687" width="30.42578125" style="26" customWidth="1"/>
    <col min="7688" max="7688" width="28.7109375" style="26" customWidth="1"/>
    <col min="7689" max="7937" width="9.140625" style="26"/>
    <col min="7938" max="7938" width="34.7109375" style="26" customWidth="1"/>
    <col min="7939" max="7939" width="31.42578125" style="26" customWidth="1"/>
    <col min="7940" max="7940" width="31.5703125" style="26" customWidth="1"/>
    <col min="7941" max="7941" width="27.7109375" style="26" customWidth="1"/>
    <col min="7942" max="7942" width="31.85546875" style="26" customWidth="1"/>
    <col min="7943" max="7943" width="30.42578125" style="26" customWidth="1"/>
    <col min="7944" max="7944" width="28.7109375" style="26" customWidth="1"/>
    <col min="7945" max="8193" width="9.140625" style="26"/>
    <col min="8194" max="8194" width="34.7109375" style="26" customWidth="1"/>
    <col min="8195" max="8195" width="31.42578125" style="26" customWidth="1"/>
    <col min="8196" max="8196" width="31.5703125" style="26" customWidth="1"/>
    <col min="8197" max="8197" width="27.7109375" style="26" customWidth="1"/>
    <col min="8198" max="8198" width="31.85546875" style="26" customWidth="1"/>
    <col min="8199" max="8199" width="30.42578125" style="26" customWidth="1"/>
    <col min="8200" max="8200" width="28.7109375" style="26" customWidth="1"/>
    <col min="8201" max="8449" width="9.140625" style="26"/>
    <col min="8450" max="8450" width="34.7109375" style="26" customWidth="1"/>
    <col min="8451" max="8451" width="31.42578125" style="26" customWidth="1"/>
    <col min="8452" max="8452" width="31.5703125" style="26" customWidth="1"/>
    <col min="8453" max="8453" width="27.7109375" style="26" customWidth="1"/>
    <col min="8454" max="8454" width="31.85546875" style="26" customWidth="1"/>
    <col min="8455" max="8455" width="30.42578125" style="26" customWidth="1"/>
    <col min="8456" max="8456" width="28.7109375" style="26" customWidth="1"/>
    <col min="8457" max="8705" width="9.140625" style="26"/>
    <col min="8706" max="8706" width="34.7109375" style="26" customWidth="1"/>
    <col min="8707" max="8707" width="31.42578125" style="26" customWidth="1"/>
    <col min="8708" max="8708" width="31.5703125" style="26" customWidth="1"/>
    <col min="8709" max="8709" width="27.7109375" style="26" customWidth="1"/>
    <col min="8710" max="8710" width="31.85546875" style="26" customWidth="1"/>
    <col min="8711" max="8711" width="30.42578125" style="26" customWidth="1"/>
    <col min="8712" max="8712" width="28.7109375" style="26" customWidth="1"/>
    <col min="8713" max="8961" width="9.140625" style="26"/>
    <col min="8962" max="8962" width="34.7109375" style="26" customWidth="1"/>
    <col min="8963" max="8963" width="31.42578125" style="26" customWidth="1"/>
    <col min="8964" max="8964" width="31.5703125" style="26" customWidth="1"/>
    <col min="8965" max="8965" width="27.7109375" style="26" customWidth="1"/>
    <col min="8966" max="8966" width="31.85546875" style="26" customWidth="1"/>
    <col min="8967" max="8967" width="30.42578125" style="26" customWidth="1"/>
    <col min="8968" max="8968" width="28.7109375" style="26" customWidth="1"/>
    <col min="8969" max="9217" width="9.140625" style="26"/>
    <col min="9218" max="9218" width="34.7109375" style="26" customWidth="1"/>
    <col min="9219" max="9219" width="31.42578125" style="26" customWidth="1"/>
    <col min="9220" max="9220" width="31.5703125" style="26" customWidth="1"/>
    <col min="9221" max="9221" width="27.7109375" style="26" customWidth="1"/>
    <col min="9222" max="9222" width="31.85546875" style="26" customWidth="1"/>
    <col min="9223" max="9223" width="30.42578125" style="26" customWidth="1"/>
    <col min="9224" max="9224" width="28.7109375" style="26" customWidth="1"/>
    <col min="9225" max="9473" width="9.140625" style="26"/>
    <col min="9474" max="9474" width="34.7109375" style="26" customWidth="1"/>
    <col min="9475" max="9475" width="31.42578125" style="26" customWidth="1"/>
    <col min="9476" max="9476" width="31.5703125" style="26" customWidth="1"/>
    <col min="9477" max="9477" width="27.7109375" style="26" customWidth="1"/>
    <col min="9478" max="9478" width="31.85546875" style="26" customWidth="1"/>
    <col min="9479" max="9479" width="30.42578125" style="26" customWidth="1"/>
    <col min="9480" max="9480" width="28.7109375" style="26" customWidth="1"/>
    <col min="9481" max="9729" width="9.140625" style="26"/>
    <col min="9730" max="9730" width="34.7109375" style="26" customWidth="1"/>
    <col min="9731" max="9731" width="31.42578125" style="26" customWidth="1"/>
    <col min="9732" max="9732" width="31.5703125" style="26" customWidth="1"/>
    <col min="9733" max="9733" width="27.7109375" style="26" customWidth="1"/>
    <col min="9734" max="9734" width="31.85546875" style="26" customWidth="1"/>
    <col min="9735" max="9735" width="30.42578125" style="26" customWidth="1"/>
    <col min="9736" max="9736" width="28.7109375" style="26" customWidth="1"/>
    <col min="9737" max="9985" width="9.140625" style="26"/>
    <col min="9986" max="9986" width="34.7109375" style="26" customWidth="1"/>
    <col min="9987" max="9987" width="31.42578125" style="26" customWidth="1"/>
    <col min="9988" max="9988" width="31.5703125" style="26" customWidth="1"/>
    <col min="9989" max="9989" width="27.7109375" style="26" customWidth="1"/>
    <col min="9990" max="9990" width="31.85546875" style="26" customWidth="1"/>
    <col min="9991" max="9991" width="30.42578125" style="26" customWidth="1"/>
    <col min="9992" max="9992" width="28.7109375" style="26" customWidth="1"/>
    <col min="9993" max="10241" width="9.140625" style="26"/>
    <col min="10242" max="10242" width="34.7109375" style="26" customWidth="1"/>
    <col min="10243" max="10243" width="31.42578125" style="26" customWidth="1"/>
    <col min="10244" max="10244" width="31.5703125" style="26" customWidth="1"/>
    <col min="10245" max="10245" width="27.7109375" style="26" customWidth="1"/>
    <col min="10246" max="10246" width="31.85546875" style="26" customWidth="1"/>
    <col min="10247" max="10247" width="30.42578125" style="26" customWidth="1"/>
    <col min="10248" max="10248" width="28.7109375" style="26" customWidth="1"/>
    <col min="10249" max="10497" width="9.140625" style="26"/>
    <col min="10498" max="10498" width="34.7109375" style="26" customWidth="1"/>
    <col min="10499" max="10499" width="31.42578125" style="26" customWidth="1"/>
    <col min="10500" max="10500" width="31.5703125" style="26" customWidth="1"/>
    <col min="10501" max="10501" width="27.7109375" style="26" customWidth="1"/>
    <col min="10502" max="10502" width="31.85546875" style="26" customWidth="1"/>
    <col min="10503" max="10503" width="30.42578125" style="26" customWidth="1"/>
    <col min="10504" max="10504" width="28.7109375" style="26" customWidth="1"/>
    <col min="10505" max="10753" width="9.140625" style="26"/>
    <col min="10754" max="10754" width="34.7109375" style="26" customWidth="1"/>
    <col min="10755" max="10755" width="31.42578125" style="26" customWidth="1"/>
    <col min="10756" max="10756" width="31.5703125" style="26" customWidth="1"/>
    <col min="10757" max="10757" width="27.7109375" style="26" customWidth="1"/>
    <col min="10758" max="10758" width="31.85546875" style="26" customWidth="1"/>
    <col min="10759" max="10759" width="30.42578125" style="26" customWidth="1"/>
    <col min="10760" max="10760" width="28.7109375" style="26" customWidth="1"/>
    <col min="10761" max="11009" width="9.140625" style="26"/>
    <col min="11010" max="11010" width="34.7109375" style="26" customWidth="1"/>
    <col min="11011" max="11011" width="31.42578125" style="26" customWidth="1"/>
    <col min="11012" max="11012" width="31.5703125" style="26" customWidth="1"/>
    <col min="11013" max="11013" width="27.7109375" style="26" customWidth="1"/>
    <col min="11014" max="11014" width="31.85546875" style="26" customWidth="1"/>
    <col min="11015" max="11015" width="30.42578125" style="26" customWidth="1"/>
    <col min="11016" max="11016" width="28.7109375" style="26" customWidth="1"/>
    <col min="11017" max="11265" width="9.140625" style="26"/>
    <col min="11266" max="11266" width="34.7109375" style="26" customWidth="1"/>
    <col min="11267" max="11267" width="31.42578125" style="26" customWidth="1"/>
    <col min="11268" max="11268" width="31.5703125" style="26" customWidth="1"/>
    <col min="11269" max="11269" width="27.7109375" style="26" customWidth="1"/>
    <col min="11270" max="11270" width="31.85546875" style="26" customWidth="1"/>
    <col min="11271" max="11271" width="30.42578125" style="26" customWidth="1"/>
    <col min="11272" max="11272" width="28.7109375" style="26" customWidth="1"/>
    <col min="11273" max="11521" width="9.140625" style="26"/>
    <col min="11522" max="11522" width="34.7109375" style="26" customWidth="1"/>
    <col min="11523" max="11523" width="31.42578125" style="26" customWidth="1"/>
    <col min="11524" max="11524" width="31.5703125" style="26" customWidth="1"/>
    <col min="11525" max="11525" width="27.7109375" style="26" customWidth="1"/>
    <col min="11526" max="11526" width="31.85546875" style="26" customWidth="1"/>
    <col min="11527" max="11527" width="30.42578125" style="26" customWidth="1"/>
    <col min="11528" max="11528" width="28.7109375" style="26" customWidth="1"/>
    <col min="11529" max="11777" width="9.140625" style="26"/>
    <col min="11778" max="11778" width="34.7109375" style="26" customWidth="1"/>
    <col min="11779" max="11779" width="31.42578125" style="26" customWidth="1"/>
    <col min="11780" max="11780" width="31.5703125" style="26" customWidth="1"/>
    <col min="11781" max="11781" width="27.7109375" style="26" customWidth="1"/>
    <col min="11782" max="11782" width="31.85546875" style="26" customWidth="1"/>
    <col min="11783" max="11783" width="30.42578125" style="26" customWidth="1"/>
    <col min="11784" max="11784" width="28.7109375" style="26" customWidth="1"/>
    <col min="11785" max="12033" width="9.140625" style="26"/>
    <col min="12034" max="12034" width="34.7109375" style="26" customWidth="1"/>
    <col min="12035" max="12035" width="31.42578125" style="26" customWidth="1"/>
    <col min="12036" max="12036" width="31.5703125" style="26" customWidth="1"/>
    <col min="12037" max="12037" width="27.7109375" style="26" customWidth="1"/>
    <col min="12038" max="12038" width="31.85546875" style="26" customWidth="1"/>
    <col min="12039" max="12039" width="30.42578125" style="26" customWidth="1"/>
    <col min="12040" max="12040" width="28.7109375" style="26" customWidth="1"/>
    <col min="12041" max="12289" width="9.140625" style="26"/>
    <col min="12290" max="12290" width="34.7109375" style="26" customWidth="1"/>
    <col min="12291" max="12291" width="31.42578125" style="26" customWidth="1"/>
    <col min="12292" max="12292" width="31.5703125" style="26" customWidth="1"/>
    <col min="12293" max="12293" width="27.7109375" style="26" customWidth="1"/>
    <col min="12294" max="12294" width="31.85546875" style="26" customWidth="1"/>
    <col min="12295" max="12295" width="30.42578125" style="26" customWidth="1"/>
    <col min="12296" max="12296" width="28.7109375" style="26" customWidth="1"/>
    <col min="12297" max="12545" width="9.140625" style="26"/>
    <col min="12546" max="12546" width="34.7109375" style="26" customWidth="1"/>
    <col min="12547" max="12547" width="31.42578125" style="26" customWidth="1"/>
    <col min="12548" max="12548" width="31.5703125" style="26" customWidth="1"/>
    <col min="12549" max="12549" width="27.7109375" style="26" customWidth="1"/>
    <col min="12550" max="12550" width="31.85546875" style="26" customWidth="1"/>
    <col min="12551" max="12551" width="30.42578125" style="26" customWidth="1"/>
    <col min="12552" max="12552" width="28.7109375" style="26" customWidth="1"/>
    <col min="12553" max="12801" width="9.140625" style="26"/>
    <col min="12802" max="12802" width="34.7109375" style="26" customWidth="1"/>
    <col min="12803" max="12803" width="31.42578125" style="26" customWidth="1"/>
    <col min="12804" max="12804" width="31.5703125" style="26" customWidth="1"/>
    <col min="12805" max="12805" width="27.7109375" style="26" customWidth="1"/>
    <col min="12806" max="12806" width="31.85546875" style="26" customWidth="1"/>
    <col min="12807" max="12807" width="30.42578125" style="26" customWidth="1"/>
    <col min="12808" max="12808" width="28.7109375" style="26" customWidth="1"/>
    <col min="12809" max="13057" width="9.140625" style="26"/>
    <col min="13058" max="13058" width="34.7109375" style="26" customWidth="1"/>
    <col min="13059" max="13059" width="31.42578125" style="26" customWidth="1"/>
    <col min="13060" max="13060" width="31.5703125" style="26" customWidth="1"/>
    <col min="13061" max="13061" width="27.7109375" style="26" customWidth="1"/>
    <col min="13062" max="13062" width="31.85546875" style="26" customWidth="1"/>
    <col min="13063" max="13063" width="30.42578125" style="26" customWidth="1"/>
    <col min="13064" max="13064" width="28.7109375" style="26" customWidth="1"/>
    <col min="13065" max="13313" width="9.140625" style="26"/>
    <col min="13314" max="13314" width="34.7109375" style="26" customWidth="1"/>
    <col min="13315" max="13315" width="31.42578125" style="26" customWidth="1"/>
    <col min="13316" max="13316" width="31.5703125" style="26" customWidth="1"/>
    <col min="13317" max="13317" width="27.7109375" style="26" customWidth="1"/>
    <col min="13318" max="13318" width="31.85546875" style="26" customWidth="1"/>
    <col min="13319" max="13319" width="30.42578125" style="26" customWidth="1"/>
    <col min="13320" max="13320" width="28.7109375" style="26" customWidth="1"/>
    <col min="13321" max="13569" width="9.140625" style="26"/>
    <col min="13570" max="13570" width="34.7109375" style="26" customWidth="1"/>
    <col min="13571" max="13571" width="31.42578125" style="26" customWidth="1"/>
    <col min="13572" max="13572" width="31.5703125" style="26" customWidth="1"/>
    <col min="13573" max="13573" width="27.7109375" style="26" customWidth="1"/>
    <col min="13574" max="13574" width="31.85546875" style="26" customWidth="1"/>
    <col min="13575" max="13575" width="30.42578125" style="26" customWidth="1"/>
    <col min="13576" max="13576" width="28.7109375" style="26" customWidth="1"/>
    <col min="13577" max="13825" width="9.140625" style="26"/>
    <col min="13826" max="13826" width="34.7109375" style="26" customWidth="1"/>
    <col min="13827" max="13827" width="31.42578125" style="26" customWidth="1"/>
    <col min="13828" max="13828" width="31.5703125" style="26" customWidth="1"/>
    <col min="13829" max="13829" width="27.7109375" style="26" customWidth="1"/>
    <col min="13830" max="13830" width="31.85546875" style="26" customWidth="1"/>
    <col min="13831" max="13831" width="30.42578125" style="26" customWidth="1"/>
    <col min="13832" max="13832" width="28.7109375" style="26" customWidth="1"/>
    <col min="13833" max="14081" width="9.140625" style="26"/>
    <col min="14082" max="14082" width="34.7109375" style="26" customWidth="1"/>
    <col min="14083" max="14083" width="31.42578125" style="26" customWidth="1"/>
    <col min="14084" max="14084" width="31.5703125" style="26" customWidth="1"/>
    <col min="14085" max="14085" width="27.7109375" style="26" customWidth="1"/>
    <col min="14086" max="14086" width="31.85546875" style="26" customWidth="1"/>
    <col min="14087" max="14087" width="30.42578125" style="26" customWidth="1"/>
    <col min="14088" max="14088" width="28.7109375" style="26" customWidth="1"/>
    <col min="14089" max="14337" width="9.140625" style="26"/>
    <col min="14338" max="14338" width="34.7109375" style="26" customWidth="1"/>
    <col min="14339" max="14339" width="31.42578125" style="26" customWidth="1"/>
    <col min="14340" max="14340" width="31.5703125" style="26" customWidth="1"/>
    <col min="14341" max="14341" width="27.7109375" style="26" customWidth="1"/>
    <col min="14342" max="14342" width="31.85546875" style="26" customWidth="1"/>
    <col min="14343" max="14343" width="30.42578125" style="26" customWidth="1"/>
    <col min="14344" max="14344" width="28.7109375" style="26" customWidth="1"/>
    <col min="14345" max="14593" width="9.140625" style="26"/>
    <col min="14594" max="14594" width="34.7109375" style="26" customWidth="1"/>
    <col min="14595" max="14595" width="31.42578125" style="26" customWidth="1"/>
    <col min="14596" max="14596" width="31.5703125" style="26" customWidth="1"/>
    <col min="14597" max="14597" width="27.7109375" style="26" customWidth="1"/>
    <col min="14598" max="14598" width="31.85546875" style="26" customWidth="1"/>
    <col min="14599" max="14599" width="30.42578125" style="26" customWidth="1"/>
    <col min="14600" max="14600" width="28.7109375" style="26" customWidth="1"/>
    <col min="14601" max="14849" width="9.140625" style="26"/>
    <col min="14850" max="14850" width="34.7109375" style="26" customWidth="1"/>
    <col min="14851" max="14851" width="31.42578125" style="26" customWidth="1"/>
    <col min="14852" max="14852" width="31.5703125" style="26" customWidth="1"/>
    <col min="14853" max="14853" width="27.7109375" style="26" customWidth="1"/>
    <col min="14854" max="14854" width="31.85546875" style="26" customWidth="1"/>
    <col min="14855" max="14855" width="30.42578125" style="26" customWidth="1"/>
    <col min="14856" max="14856" width="28.7109375" style="26" customWidth="1"/>
    <col min="14857" max="15105" width="9.140625" style="26"/>
    <col min="15106" max="15106" width="34.7109375" style="26" customWidth="1"/>
    <col min="15107" max="15107" width="31.42578125" style="26" customWidth="1"/>
    <col min="15108" max="15108" width="31.5703125" style="26" customWidth="1"/>
    <col min="15109" max="15109" width="27.7109375" style="26" customWidth="1"/>
    <col min="15110" max="15110" width="31.85546875" style="26" customWidth="1"/>
    <col min="15111" max="15111" width="30.42578125" style="26" customWidth="1"/>
    <col min="15112" max="15112" width="28.7109375" style="26" customWidth="1"/>
    <col min="15113" max="15361" width="9.140625" style="26"/>
    <col min="15362" max="15362" width="34.7109375" style="26" customWidth="1"/>
    <col min="15363" max="15363" width="31.42578125" style="26" customWidth="1"/>
    <col min="15364" max="15364" width="31.5703125" style="26" customWidth="1"/>
    <col min="15365" max="15365" width="27.7109375" style="26" customWidth="1"/>
    <col min="15366" max="15366" width="31.85546875" style="26" customWidth="1"/>
    <col min="15367" max="15367" width="30.42578125" style="26" customWidth="1"/>
    <col min="15368" max="15368" width="28.7109375" style="26" customWidth="1"/>
    <col min="15369" max="15617" width="9.140625" style="26"/>
    <col min="15618" max="15618" width="34.7109375" style="26" customWidth="1"/>
    <col min="15619" max="15619" width="31.42578125" style="26" customWidth="1"/>
    <col min="15620" max="15620" width="31.5703125" style="26" customWidth="1"/>
    <col min="15621" max="15621" width="27.7109375" style="26" customWidth="1"/>
    <col min="15622" max="15622" width="31.85546875" style="26" customWidth="1"/>
    <col min="15623" max="15623" width="30.42578125" style="26" customWidth="1"/>
    <col min="15624" max="15624" width="28.7109375" style="26" customWidth="1"/>
    <col min="15625" max="15873" width="9.140625" style="26"/>
    <col min="15874" max="15874" width="34.7109375" style="26" customWidth="1"/>
    <col min="15875" max="15875" width="31.42578125" style="26" customWidth="1"/>
    <col min="15876" max="15876" width="31.5703125" style="26" customWidth="1"/>
    <col min="15877" max="15877" width="27.7109375" style="26" customWidth="1"/>
    <col min="15878" max="15878" width="31.85546875" style="26" customWidth="1"/>
    <col min="15879" max="15879" width="30.42578125" style="26" customWidth="1"/>
    <col min="15880" max="15880" width="28.7109375" style="26" customWidth="1"/>
    <col min="15881" max="16129" width="9.140625" style="26"/>
    <col min="16130" max="16130" width="34.7109375" style="26" customWidth="1"/>
    <col min="16131" max="16131" width="31.42578125" style="26" customWidth="1"/>
    <col min="16132" max="16132" width="31.5703125" style="26" customWidth="1"/>
    <col min="16133" max="16133" width="27.7109375" style="26" customWidth="1"/>
    <col min="16134" max="16134" width="31.85546875" style="26" customWidth="1"/>
    <col min="16135" max="16135" width="30.42578125" style="26" customWidth="1"/>
    <col min="16136" max="16136" width="28.7109375" style="26" customWidth="1"/>
    <col min="16137" max="16384" width="9.140625" style="26"/>
  </cols>
  <sheetData>
    <row r="1" spans="2:16" ht="24" customHeight="1" x14ac:dyDescent="0.25">
      <c r="B1" s="27" t="s">
        <v>112</v>
      </c>
      <c r="C1" s="27"/>
      <c r="D1" s="27"/>
      <c r="E1" s="27"/>
      <c r="F1" s="27"/>
    </row>
    <row r="2" spans="2:16" ht="25.15" customHeight="1" x14ac:dyDescent="0.25">
      <c r="B2" s="28" t="s">
        <v>37</v>
      </c>
      <c r="C2" s="27"/>
      <c r="D2" s="27"/>
      <c r="E2" s="27"/>
      <c r="F2" s="27"/>
    </row>
    <row r="3" spans="2:16" ht="18.75" customHeight="1" thickBot="1" x14ac:dyDescent="0.4">
      <c r="B3" s="29" t="s">
        <v>113</v>
      </c>
    </row>
    <row r="4" spans="2:16" ht="0.75" customHeight="1" thickBot="1" x14ac:dyDescent="0.4">
      <c r="B4" s="30"/>
      <c r="C4" s="31"/>
      <c r="D4" s="32"/>
      <c r="E4" s="33"/>
      <c r="F4" s="34"/>
      <c r="G4" s="35"/>
      <c r="H4" s="36"/>
      <c r="I4" s="37"/>
      <c r="J4" s="37"/>
      <c r="K4" s="37"/>
      <c r="L4" s="37"/>
      <c r="M4" s="37"/>
      <c r="N4" s="37"/>
      <c r="O4" s="37"/>
      <c r="P4" s="37"/>
    </row>
    <row r="5" spans="2:16" ht="36" customHeight="1" thickBot="1" x14ac:dyDescent="0.3">
      <c r="B5" s="526" t="s">
        <v>38</v>
      </c>
      <c r="C5" s="527"/>
      <c r="D5" s="528"/>
      <c r="E5" s="38"/>
      <c r="F5"/>
      <c r="G5"/>
      <c r="H5"/>
      <c r="I5" s="37"/>
      <c r="J5" s="37"/>
      <c r="K5" s="37"/>
      <c r="L5" s="37"/>
      <c r="M5" s="37"/>
      <c r="N5" s="37"/>
      <c r="O5" s="37"/>
      <c r="P5" s="37"/>
    </row>
    <row r="6" spans="2:16" ht="34.9" customHeight="1" x14ac:dyDescent="0.35">
      <c r="B6" s="529"/>
      <c r="C6" s="530"/>
      <c r="D6" s="531"/>
      <c r="E6" s="39"/>
      <c r="F6" s="40" t="s">
        <v>114</v>
      </c>
      <c r="G6" s="41"/>
      <c r="H6" s="42"/>
      <c r="I6" s="43"/>
      <c r="J6" s="37"/>
      <c r="K6" s="37"/>
      <c r="L6" s="37"/>
      <c r="M6" s="37"/>
      <c r="N6" s="37"/>
      <c r="O6" s="37"/>
      <c r="P6" s="37"/>
    </row>
    <row r="7" spans="2:16" ht="41.25" customHeight="1" x14ac:dyDescent="0.35">
      <c r="B7" s="44" t="s">
        <v>115</v>
      </c>
      <c r="C7" s="532" t="s">
        <v>16</v>
      </c>
      <c r="D7" s="533"/>
      <c r="E7" s="45"/>
      <c r="F7" s="46" t="s">
        <v>117</v>
      </c>
      <c r="G7" s="47"/>
      <c r="H7" s="138">
        <v>46915</v>
      </c>
      <c r="I7" s="43"/>
      <c r="J7" s="37"/>
      <c r="K7" s="37"/>
      <c r="L7" s="37"/>
      <c r="M7" s="37"/>
      <c r="N7" s="37"/>
      <c r="O7" s="37"/>
      <c r="P7" s="37"/>
    </row>
    <row r="8" spans="2:16" ht="34.9" customHeight="1" thickBot="1" x14ac:dyDescent="0.4">
      <c r="B8" s="44" t="s">
        <v>118</v>
      </c>
      <c r="C8" s="534">
        <v>41947</v>
      </c>
      <c r="D8" s="535"/>
      <c r="E8" s="49"/>
      <c r="F8" s="50" t="s">
        <v>119</v>
      </c>
      <c r="G8" s="47"/>
      <c r="H8" s="139">
        <v>4912</v>
      </c>
      <c r="I8" s="52"/>
      <c r="J8" s="52"/>
      <c r="K8" s="52"/>
      <c r="L8" s="37"/>
      <c r="M8" s="37"/>
      <c r="N8" s="37"/>
      <c r="O8" s="37"/>
      <c r="P8" s="37"/>
    </row>
    <row r="9" spans="2:16" ht="10.9" customHeight="1" thickBot="1" x14ac:dyDescent="0.4">
      <c r="B9" s="53"/>
      <c r="C9" s="54"/>
      <c r="D9" s="55"/>
      <c r="E9" s="33"/>
      <c r="F9" s="34"/>
      <c r="G9" s="35"/>
      <c r="H9" s="36"/>
      <c r="I9" s="37"/>
      <c r="J9" s="37"/>
      <c r="K9" s="37"/>
      <c r="L9" s="37"/>
      <c r="M9" s="37"/>
      <c r="N9" s="37"/>
      <c r="O9" s="37"/>
      <c r="P9" s="37"/>
    </row>
    <row r="10" spans="2:16" ht="40.9" customHeight="1" thickBot="1" x14ac:dyDescent="0.4">
      <c r="B10" s="56" t="s">
        <v>120</v>
      </c>
      <c r="C10" s="57"/>
      <c r="D10" s="58"/>
      <c r="E10" s="58"/>
      <c r="F10" s="58"/>
      <c r="G10" s="58"/>
      <c r="H10" s="59"/>
      <c r="I10" s="37"/>
      <c r="J10" s="37"/>
      <c r="K10" s="37"/>
      <c r="L10" s="37"/>
      <c r="M10" s="37"/>
      <c r="N10" s="37"/>
      <c r="O10" s="37"/>
      <c r="P10" s="37"/>
    </row>
    <row r="11" spans="2:16" ht="40.9" customHeight="1" x14ac:dyDescent="0.35">
      <c r="B11" s="56"/>
      <c r="C11" s="57"/>
      <c r="D11" s="58"/>
      <c r="E11" s="58"/>
      <c r="F11" s="536" t="s">
        <v>121</v>
      </c>
      <c r="G11" s="537"/>
      <c r="H11" s="59"/>
      <c r="I11" s="37"/>
      <c r="J11" s="37"/>
      <c r="K11" s="37"/>
      <c r="L11" s="37"/>
      <c r="M11" s="37"/>
      <c r="N11" s="37"/>
      <c r="O11" s="37"/>
      <c r="P11" s="37"/>
    </row>
    <row r="12" spans="2:16" s="60" customFormat="1" ht="52.5" x14ac:dyDescent="0.35">
      <c r="B12" s="61"/>
      <c r="C12" s="62" t="s">
        <v>122</v>
      </c>
      <c r="D12" s="63" t="s">
        <v>26</v>
      </c>
      <c r="E12" s="64" t="s">
        <v>123</v>
      </c>
      <c r="F12" s="65" t="s">
        <v>124</v>
      </c>
      <c r="G12" s="65" t="s">
        <v>125</v>
      </c>
      <c r="H12" s="66"/>
      <c r="I12" s="67"/>
      <c r="J12" s="67"/>
      <c r="K12" s="67"/>
      <c r="L12" s="67"/>
      <c r="M12" s="67"/>
      <c r="N12" s="67"/>
      <c r="O12" s="67"/>
      <c r="P12" s="67"/>
    </row>
    <row r="13" spans="2:16" ht="55.15" customHeight="1" thickBot="1" x14ac:dyDescent="0.4">
      <c r="B13" s="68" t="s">
        <v>126</v>
      </c>
      <c r="C13" s="69">
        <v>46918</v>
      </c>
      <c r="D13" s="70">
        <v>29524</v>
      </c>
      <c r="E13" s="71">
        <v>29172</v>
      </c>
      <c r="F13" s="72">
        <v>23</v>
      </c>
      <c r="G13" s="73">
        <v>330</v>
      </c>
      <c r="H13" s="74" t="s">
        <v>127</v>
      </c>
      <c r="I13" s="43"/>
      <c r="J13" s="37"/>
      <c r="K13" s="37"/>
      <c r="L13" s="37"/>
      <c r="M13" s="37"/>
      <c r="N13" s="37"/>
      <c r="O13" s="37"/>
      <c r="P13" s="37"/>
    </row>
    <row r="14" spans="2:16" ht="45" customHeight="1" thickTop="1" thickBot="1" x14ac:dyDescent="0.4">
      <c r="B14" s="75" t="s">
        <v>40</v>
      </c>
      <c r="C14" s="76">
        <v>556</v>
      </c>
      <c r="D14" s="76">
        <v>150</v>
      </c>
      <c r="E14" s="76">
        <v>148</v>
      </c>
      <c r="F14" s="77" t="s">
        <v>41</v>
      </c>
      <c r="G14" s="76">
        <v>2</v>
      </c>
      <c r="H14" s="78">
        <f>SUM(D14-(E14+G14))</f>
        <v>0</v>
      </c>
      <c r="I14" s="37"/>
      <c r="J14" s="37"/>
      <c r="K14" s="37"/>
      <c r="L14" s="37"/>
      <c r="M14" s="37"/>
      <c r="N14" s="37"/>
      <c r="O14" s="37"/>
      <c r="P14" s="37"/>
    </row>
    <row r="15" spans="2:16" ht="45" customHeight="1" thickTop="1" thickBot="1" x14ac:dyDescent="0.4">
      <c r="B15" s="79" t="s">
        <v>42</v>
      </c>
      <c r="C15" s="80" t="s">
        <v>41</v>
      </c>
      <c r="D15" s="76">
        <v>0</v>
      </c>
      <c r="E15" s="76">
        <v>0</v>
      </c>
      <c r="F15" s="80" t="s">
        <v>41</v>
      </c>
      <c r="G15" s="76">
        <v>0</v>
      </c>
      <c r="H15" s="78">
        <f>SUM(D15-(E15+G15))</f>
        <v>0</v>
      </c>
      <c r="I15" s="37"/>
      <c r="J15" s="37"/>
      <c r="K15" s="37"/>
      <c r="L15" s="37"/>
      <c r="M15" s="37"/>
      <c r="N15" s="37"/>
      <c r="O15" s="37"/>
      <c r="P15" s="37"/>
    </row>
    <row r="16" spans="2:16" ht="62.45" customHeight="1" thickTop="1" thickBot="1" x14ac:dyDescent="0.35">
      <c r="B16" s="79" t="s">
        <v>128</v>
      </c>
      <c r="C16" s="76">
        <v>4</v>
      </c>
      <c r="D16" s="76">
        <v>27</v>
      </c>
      <c r="E16" s="76">
        <v>4</v>
      </c>
      <c r="F16" s="76">
        <v>23</v>
      </c>
      <c r="G16" s="76">
        <v>0</v>
      </c>
      <c r="H16" s="78">
        <f>SUM(D16-(F16+E16+G16))</f>
        <v>0</v>
      </c>
      <c r="I16" s="37"/>
      <c r="J16" s="37"/>
      <c r="K16" s="37"/>
      <c r="L16" s="37"/>
      <c r="M16" s="37"/>
      <c r="N16" s="37"/>
      <c r="O16" s="37"/>
      <c r="P16" s="37"/>
    </row>
    <row r="17" spans="2:17" ht="57" customHeight="1" thickTop="1" thickBot="1" x14ac:dyDescent="0.35">
      <c r="B17" s="81" t="s">
        <v>129</v>
      </c>
      <c r="C17" s="82">
        <v>0</v>
      </c>
      <c r="D17" s="82">
        <v>0</v>
      </c>
      <c r="E17" s="82">
        <v>0</v>
      </c>
      <c r="F17" s="83" t="s">
        <v>41</v>
      </c>
      <c r="G17" s="82">
        <v>0</v>
      </c>
      <c r="H17" s="84">
        <f>SUM(D17-(E17+G17))</f>
        <v>0</v>
      </c>
      <c r="I17" s="37"/>
      <c r="J17" s="37"/>
      <c r="K17" s="37"/>
      <c r="L17" s="37"/>
      <c r="M17" s="37"/>
      <c r="N17" s="37"/>
      <c r="O17" s="37"/>
      <c r="P17" s="37"/>
    </row>
    <row r="18" spans="2:17" ht="69" customHeight="1" thickTop="1" thickBot="1" x14ac:dyDescent="0.4">
      <c r="B18" s="85" t="s">
        <v>130</v>
      </c>
      <c r="C18" s="86">
        <f>SUM(C13-(C14+C16+C17))</f>
        <v>46358</v>
      </c>
      <c r="D18" s="86">
        <f>SUM(D13-(D14++D15+D16+D17))</f>
        <v>29347</v>
      </c>
      <c r="E18" s="86">
        <f>SUM(E13-(E14++E15+E16+E17))</f>
        <v>29020</v>
      </c>
      <c r="F18" s="86">
        <f>SUM(F13-F16)</f>
        <v>0</v>
      </c>
      <c r="G18" s="86">
        <f>SUM(G13-(G14+G15+G16+G17))</f>
        <v>328</v>
      </c>
      <c r="H18" s="87">
        <f>SUM(D18-(F18+E18+G18))</f>
        <v>-1</v>
      </c>
      <c r="I18" s="37"/>
      <c r="J18" s="37"/>
      <c r="K18" s="37"/>
      <c r="L18" s="37"/>
      <c r="M18" s="37"/>
      <c r="N18" s="37"/>
      <c r="O18" s="37"/>
      <c r="P18" s="37"/>
    </row>
    <row r="20" spans="2:17" ht="84.6" customHeight="1" thickBot="1" x14ac:dyDescent="0.3">
      <c r="B20" s="538" t="s">
        <v>131</v>
      </c>
      <c r="C20" s="539"/>
      <c r="D20" s="540" t="s">
        <v>163</v>
      </c>
      <c r="E20" s="541"/>
      <c r="F20" s="541"/>
      <c r="G20" s="541"/>
      <c r="H20" s="542"/>
      <c r="I20" s="43"/>
      <c r="J20" s="37"/>
      <c r="K20" s="37"/>
      <c r="L20" s="37"/>
      <c r="M20" s="37"/>
      <c r="N20" s="37"/>
      <c r="O20" s="37"/>
    </row>
    <row r="21" spans="2:17" ht="7.9" customHeight="1" thickBot="1" x14ac:dyDescent="0.4">
      <c r="B21" s="53"/>
      <c r="C21" s="54"/>
      <c r="D21" s="543" t="s">
        <v>133</v>
      </c>
      <c r="E21" s="544"/>
      <c r="F21" s="545"/>
      <c r="G21" s="55"/>
      <c r="H21" s="88"/>
      <c r="I21" s="37"/>
      <c r="J21" s="37"/>
      <c r="K21" s="37"/>
      <c r="L21" s="37"/>
      <c r="M21" s="37"/>
      <c r="N21" s="37"/>
      <c r="O21" s="37"/>
      <c r="P21" s="37"/>
    </row>
    <row r="22" spans="2:17" ht="37.9" customHeight="1" thickBot="1" x14ac:dyDescent="0.4">
      <c r="B22" s="547" t="s">
        <v>134</v>
      </c>
      <c r="C22" s="548"/>
      <c r="D22" s="546"/>
      <c r="E22" s="544"/>
      <c r="F22" s="545"/>
      <c r="G22" s="548" t="s">
        <v>135</v>
      </c>
      <c r="H22" s="549"/>
      <c r="I22" s="49"/>
      <c r="J22" s="43"/>
      <c r="K22" s="37"/>
      <c r="L22" s="37"/>
      <c r="M22" s="37"/>
      <c r="N22" s="37"/>
      <c r="O22" s="37"/>
      <c r="P22" s="37"/>
      <c r="Q22" s="37"/>
    </row>
    <row r="23" spans="2:17" ht="34.15" customHeight="1" x14ac:dyDescent="0.35">
      <c r="B23" s="89" t="s">
        <v>136</v>
      </c>
      <c r="C23" s="90">
        <v>29168</v>
      </c>
      <c r="D23" s="557" t="s">
        <v>164</v>
      </c>
      <c r="E23" s="558"/>
      <c r="F23" s="559"/>
      <c r="G23" s="91" t="s">
        <v>26</v>
      </c>
      <c r="H23" s="92">
        <v>29524</v>
      </c>
      <c r="I23" s="49"/>
      <c r="J23" s="43"/>
      <c r="K23" s="37"/>
      <c r="L23" s="37"/>
      <c r="M23" s="37"/>
      <c r="N23" s="37"/>
      <c r="O23" s="37"/>
      <c r="P23" s="37"/>
      <c r="Q23" s="37"/>
    </row>
    <row r="24" spans="2:17" ht="62.45" customHeight="1" x14ac:dyDescent="0.35">
      <c r="B24" s="93" t="s">
        <v>138</v>
      </c>
      <c r="C24" s="94">
        <v>0</v>
      </c>
      <c r="D24" s="560"/>
      <c r="E24" s="561"/>
      <c r="F24" s="562"/>
      <c r="G24" s="95" t="s">
        <v>39</v>
      </c>
      <c r="H24" s="96">
        <f>SUM(E14:E18)</f>
        <v>29172</v>
      </c>
      <c r="I24" s="97"/>
      <c r="J24" s="45"/>
    </row>
    <row r="25" spans="2:17" ht="55.9" customHeight="1" x14ac:dyDescent="0.35">
      <c r="B25" s="93" t="s">
        <v>139</v>
      </c>
      <c r="C25" s="94">
        <v>3</v>
      </c>
      <c r="D25" s="560"/>
      <c r="E25" s="561"/>
      <c r="F25" s="562"/>
      <c r="G25" s="91" t="s">
        <v>140</v>
      </c>
      <c r="H25" s="98">
        <f>SUM((F16+F18)+(G14+G15+G16+G17+G18))</f>
        <v>353</v>
      </c>
      <c r="I25" s="97"/>
      <c r="J25" s="45"/>
    </row>
    <row r="26" spans="2:17" ht="46.15" customHeight="1" thickBot="1" x14ac:dyDescent="0.4">
      <c r="B26" s="99" t="s">
        <v>141</v>
      </c>
      <c r="C26" s="100">
        <f>SUM(C23-C24+C25)</f>
        <v>29171</v>
      </c>
      <c r="D26" s="563"/>
      <c r="E26" s="564"/>
      <c r="F26" s="565"/>
      <c r="G26" s="101" t="s">
        <v>142</v>
      </c>
      <c r="H26" s="102">
        <f>SUM(H23,-H25, -H24)</f>
        <v>-1</v>
      </c>
      <c r="I26" s="97"/>
      <c r="J26" s="45"/>
    </row>
    <row r="27" spans="2:17" ht="32.450000000000003" customHeight="1" x14ac:dyDescent="0.35">
      <c r="B27" s="103" t="s">
        <v>4</v>
      </c>
      <c r="C27" s="104">
        <f>SUM(C26 -H24)</f>
        <v>-1</v>
      </c>
      <c r="D27" s="105"/>
      <c r="E27" s="106"/>
      <c r="F27" s="107"/>
      <c r="G27" s="108"/>
      <c r="H27" s="109"/>
      <c r="I27" s="110"/>
      <c r="J27" s="45"/>
    </row>
    <row r="28" spans="2:17" ht="108.6" customHeight="1" thickBot="1" x14ac:dyDescent="0.3">
      <c r="B28" s="566" t="s">
        <v>143</v>
      </c>
      <c r="C28" s="567"/>
      <c r="D28" s="568" t="s">
        <v>164</v>
      </c>
      <c r="E28" s="569"/>
      <c r="F28" s="569"/>
      <c r="G28" s="569"/>
      <c r="H28" s="570"/>
      <c r="I28" s="45"/>
      <c r="L28" s="26" t="s">
        <v>144</v>
      </c>
    </row>
    <row r="29" spans="2:17" ht="7.9" customHeight="1" thickBot="1" x14ac:dyDescent="0.35">
      <c r="B29" s="53"/>
      <c r="C29" s="54"/>
      <c r="D29" s="55"/>
      <c r="E29" s="33"/>
      <c r="F29" s="111"/>
      <c r="G29" s="111"/>
      <c r="H29" s="111"/>
      <c r="I29" s="37"/>
      <c r="J29" s="37"/>
      <c r="K29" s="37"/>
      <c r="L29" s="37"/>
      <c r="M29" s="37"/>
      <c r="N29" s="37"/>
      <c r="O29" s="37"/>
      <c r="P29" s="37"/>
    </row>
    <row r="30" spans="2:17" ht="90" customHeight="1" x14ac:dyDescent="0.25">
      <c r="B30" s="571" t="s">
        <v>145</v>
      </c>
      <c r="C30" s="572"/>
      <c r="D30" s="572"/>
      <c r="E30" s="572"/>
      <c r="F30" s="112"/>
      <c r="G30" s="113"/>
      <c r="H30" s="114"/>
      <c r="I30" s="45"/>
    </row>
    <row r="31" spans="2:17" ht="53.25" customHeight="1" x14ac:dyDescent="0.3">
      <c r="B31" s="573" t="s">
        <v>44</v>
      </c>
      <c r="C31" s="574"/>
      <c r="D31" s="575" t="s">
        <v>45</v>
      </c>
      <c r="E31" s="576"/>
      <c r="F31" s="115"/>
      <c r="G31" s="115"/>
      <c r="H31" s="116"/>
      <c r="I31" s="45"/>
    </row>
    <row r="32" spans="2:17" ht="38.25" customHeight="1" thickBot="1" x14ac:dyDescent="0.35">
      <c r="B32" s="117" t="s">
        <v>46</v>
      </c>
      <c r="C32" s="118">
        <v>15</v>
      </c>
      <c r="D32" s="119" t="s">
        <v>47</v>
      </c>
      <c r="E32" s="120">
        <v>0</v>
      </c>
      <c r="F32" s="115"/>
      <c r="G32" s="115"/>
      <c r="H32" s="121"/>
      <c r="I32" s="45"/>
    </row>
    <row r="33" spans="2:10" ht="38.450000000000003" customHeight="1" thickBot="1" x14ac:dyDescent="0.35">
      <c r="B33" s="117" t="s">
        <v>48</v>
      </c>
      <c r="C33" s="118">
        <v>4</v>
      </c>
      <c r="D33" s="119" t="s">
        <v>49</v>
      </c>
      <c r="E33" s="120">
        <v>59</v>
      </c>
      <c r="F33" s="550" t="s">
        <v>146</v>
      </c>
      <c r="G33" s="551"/>
      <c r="H33" s="122" t="s">
        <v>157</v>
      </c>
      <c r="I33" s="45"/>
    </row>
    <row r="34" spans="2:10" ht="60.6" customHeight="1" thickBot="1" x14ac:dyDescent="0.4">
      <c r="B34" s="123" t="s">
        <v>147</v>
      </c>
      <c r="C34" s="140">
        <v>19288</v>
      </c>
      <c r="D34" s="125" t="s">
        <v>50</v>
      </c>
      <c r="E34" s="126">
        <v>21</v>
      </c>
      <c r="F34" s="115"/>
      <c r="G34" s="115"/>
      <c r="H34" s="121"/>
      <c r="I34" s="127"/>
      <c r="J34" s="45"/>
    </row>
    <row r="35" spans="2:10" ht="37.9" customHeight="1" thickTop="1" x14ac:dyDescent="0.3">
      <c r="B35" s="128" t="s">
        <v>148</v>
      </c>
      <c r="C35" s="552" t="s">
        <v>57</v>
      </c>
      <c r="D35" s="553"/>
      <c r="E35" s="129"/>
      <c r="F35" s="115"/>
      <c r="G35" s="115"/>
      <c r="H35" s="121"/>
      <c r="I35" s="45"/>
    </row>
    <row r="36" spans="2:10" ht="35.450000000000003" customHeight="1" thickBot="1" x14ac:dyDescent="0.35">
      <c r="B36" s="130" t="s">
        <v>150</v>
      </c>
      <c r="C36" s="554" t="s">
        <v>58</v>
      </c>
      <c r="D36" s="555"/>
      <c r="E36" s="131"/>
      <c r="F36" s="132"/>
      <c r="G36" s="132"/>
      <c r="H36" s="133"/>
      <c r="I36" s="45"/>
    </row>
    <row r="37" spans="2:10" ht="35.450000000000003" customHeight="1" x14ac:dyDescent="0.25">
      <c r="B37" s="134" t="s">
        <v>152</v>
      </c>
      <c r="C37" s="135"/>
      <c r="D37" s="134"/>
      <c r="E37" s="12"/>
      <c r="F37" s="136"/>
      <c r="G37" s="12"/>
      <c r="H37" s="12" t="s">
        <v>153</v>
      </c>
    </row>
    <row r="38" spans="2:10" ht="44.25" customHeight="1" x14ac:dyDescent="0.3">
      <c r="B38" s="556" t="s">
        <v>154</v>
      </c>
      <c r="C38" s="556"/>
      <c r="D38" s="556"/>
      <c r="E38" s="137"/>
      <c r="F38" s="12"/>
      <c r="G38" s="12"/>
      <c r="H38" s="12"/>
    </row>
    <row r="39" spans="2:10" ht="35.450000000000003" customHeight="1" x14ac:dyDescent="0.3">
      <c r="B39" s="23"/>
      <c r="C39" s="21"/>
      <c r="D39" s="21"/>
      <c r="E39" s="21"/>
      <c r="F39" s="137"/>
      <c r="G39" s="12"/>
      <c r="H39" s="12"/>
    </row>
    <row r="40" spans="2:10" ht="35.450000000000003" customHeight="1" x14ac:dyDescent="0.25">
      <c r="B40" s="21"/>
      <c r="C40" s="21"/>
      <c r="D40" s="21"/>
      <c r="E40" s="21"/>
      <c r="F40" s="21"/>
      <c r="G40" s="21"/>
      <c r="H40" s="21"/>
    </row>
    <row r="41" spans="2:10" ht="286.89999999999998" customHeight="1" x14ac:dyDescent="0.3">
      <c r="B41" s="23"/>
      <c r="C41" s="23"/>
      <c r="D41" s="23"/>
      <c r="E41" s="23"/>
      <c r="F41" s="21"/>
      <c r="G41" s="22"/>
      <c r="H41" s="12"/>
    </row>
    <row r="42" spans="2:10" ht="37.15" customHeight="1" x14ac:dyDescent="0.3">
      <c r="B42" s="22"/>
      <c r="C42" s="22"/>
      <c r="D42" s="22"/>
      <c r="E42" s="22"/>
      <c r="F42" s="23"/>
      <c r="G42" s="22"/>
      <c r="H42" s="22"/>
    </row>
    <row r="43" spans="2:10" ht="49.9" customHeight="1" x14ac:dyDescent="0.25">
      <c r="B43" s="21"/>
      <c r="C43" s="21"/>
      <c r="D43" s="21"/>
      <c r="E43" s="21"/>
      <c r="F43" s="22"/>
      <c r="G43" s="21"/>
      <c r="H43" s="21"/>
    </row>
    <row r="44" spans="2:10" ht="28.9" customHeight="1" x14ac:dyDescent="0.3">
      <c r="B44" s="23"/>
      <c r="C44" s="23"/>
      <c r="D44" s="23"/>
      <c r="E44" s="23"/>
      <c r="F44" s="21"/>
      <c r="G44" s="23"/>
      <c r="H44" s="23"/>
    </row>
    <row r="45" spans="2:10" ht="28.9" customHeight="1" x14ac:dyDescent="0.3">
      <c r="B45" s="22"/>
      <c r="C45" s="22"/>
      <c r="D45" s="22"/>
      <c r="E45" s="22"/>
      <c r="F45" s="23"/>
      <c r="G45" s="22"/>
      <c r="H45" s="12"/>
    </row>
    <row r="46" spans="2:10" ht="24.6" customHeight="1" x14ac:dyDescent="0.25">
      <c r="B46" s="22"/>
      <c r="C46" s="22"/>
      <c r="D46" s="22"/>
      <c r="E46" s="22"/>
      <c r="F46" s="22"/>
      <c r="G46" s="22"/>
      <c r="H46" s="22"/>
    </row>
    <row r="47" spans="2:10" ht="36" customHeight="1" x14ac:dyDescent="0.25">
      <c r="F47" s="22"/>
    </row>
    <row r="48" spans="2:10" ht="30" customHeight="1" x14ac:dyDescent="0.25"/>
    <row r="49" ht="30" customHeight="1" x14ac:dyDescent="0.25"/>
    <row r="50" ht="30" customHeight="1" x14ac:dyDescent="0.25"/>
    <row r="51" ht="11.25" customHeight="1" x14ac:dyDescent="0.25"/>
    <row r="52" ht="30" customHeight="1" x14ac:dyDescent="0.25"/>
    <row r="53" ht="30" customHeight="1" x14ac:dyDescent="0.25"/>
    <row r="54" ht="30" customHeight="1" x14ac:dyDescent="0.25"/>
    <row r="55" ht="12" customHeight="1" x14ac:dyDescent="0.25"/>
    <row r="56" ht="30" customHeight="1" x14ac:dyDescent="0.25"/>
    <row r="57" ht="16.5" customHeight="1" x14ac:dyDescent="0.25"/>
  </sheetData>
  <mergeCells count="19">
    <mergeCell ref="C35:D35"/>
    <mergeCell ref="C36:D36"/>
    <mergeCell ref="B38:D38"/>
    <mergeCell ref="B20:C20"/>
    <mergeCell ref="D20:H20"/>
    <mergeCell ref="D21:F22"/>
    <mergeCell ref="B22:C22"/>
    <mergeCell ref="G22:H22"/>
    <mergeCell ref="D23:F26"/>
    <mergeCell ref="B28:C28"/>
    <mergeCell ref="D28:H28"/>
    <mergeCell ref="B30:E30"/>
    <mergeCell ref="B31:C31"/>
    <mergeCell ref="D31:E31"/>
    <mergeCell ref="B5:D6"/>
    <mergeCell ref="C7:D7"/>
    <mergeCell ref="C8:D8"/>
    <mergeCell ref="F11:G11"/>
    <mergeCell ref="F33:G33"/>
  </mergeCells>
  <conditionalFormatting sqref="H14:H18">
    <cfRule type="cellIs" dxfId="104" priority="3" stopIfTrue="1" operator="notEqual">
      <formula>0</formula>
    </cfRule>
  </conditionalFormatting>
  <conditionalFormatting sqref="H26 C27">
    <cfRule type="cellIs" dxfId="103" priority="1" stopIfTrue="1" operator="notEqual">
      <formula>0</formula>
    </cfRule>
  </conditionalFormatting>
  <conditionalFormatting sqref="H26 C27 H14:H18">
    <cfRule type="cellIs" dxfId="102" priority="2" stopIfTrue="1" operator="equal">
      <formula>0</formula>
    </cfRule>
  </conditionalFormatting>
  <pageMargins left="0.7" right="0.7" top="0.75" bottom="0.75" header="0.3" footer="0.3"/>
  <pageSetup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B1:Q57"/>
  <sheetViews>
    <sheetView workbookViewId="0">
      <selection sqref="A1:XFD1048576"/>
    </sheetView>
  </sheetViews>
  <sheetFormatPr defaultRowHeight="15" x14ac:dyDescent="0.25"/>
  <cols>
    <col min="1" max="1" width="9.140625" style="26"/>
    <col min="2" max="2" width="34.7109375" style="26" customWidth="1"/>
    <col min="3" max="3" width="31.42578125" style="26" customWidth="1"/>
    <col min="4" max="4" width="31.5703125" style="26" customWidth="1"/>
    <col min="5" max="5" width="27.7109375" style="26" customWidth="1"/>
    <col min="6" max="6" width="31.85546875" style="26" customWidth="1"/>
    <col min="7" max="7" width="30.42578125" style="26" customWidth="1"/>
    <col min="8" max="8" width="28.7109375" style="26" customWidth="1"/>
    <col min="9" max="257" width="9.140625" style="26"/>
    <col min="258" max="258" width="34.7109375" style="26" customWidth="1"/>
    <col min="259" max="259" width="31.42578125" style="26" customWidth="1"/>
    <col min="260" max="260" width="31.5703125" style="26" customWidth="1"/>
    <col min="261" max="261" width="27.7109375" style="26" customWidth="1"/>
    <col min="262" max="262" width="31.85546875" style="26" customWidth="1"/>
    <col min="263" max="263" width="30.42578125" style="26" customWidth="1"/>
    <col min="264" max="264" width="28.7109375" style="26" customWidth="1"/>
    <col min="265" max="513" width="9.140625" style="26"/>
    <col min="514" max="514" width="34.7109375" style="26" customWidth="1"/>
    <col min="515" max="515" width="31.42578125" style="26" customWidth="1"/>
    <col min="516" max="516" width="31.5703125" style="26" customWidth="1"/>
    <col min="517" max="517" width="27.7109375" style="26" customWidth="1"/>
    <col min="518" max="518" width="31.85546875" style="26" customWidth="1"/>
    <col min="519" max="519" width="30.42578125" style="26" customWidth="1"/>
    <col min="520" max="520" width="28.7109375" style="26" customWidth="1"/>
    <col min="521" max="769" width="9.140625" style="26"/>
    <col min="770" max="770" width="34.7109375" style="26" customWidth="1"/>
    <col min="771" max="771" width="31.42578125" style="26" customWidth="1"/>
    <col min="772" max="772" width="31.5703125" style="26" customWidth="1"/>
    <col min="773" max="773" width="27.7109375" style="26" customWidth="1"/>
    <col min="774" max="774" width="31.85546875" style="26" customWidth="1"/>
    <col min="775" max="775" width="30.42578125" style="26" customWidth="1"/>
    <col min="776" max="776" width="28.7109375" style="26" customWidth="1"/>
    <col min="777" max="1025" width="9.140625" style="26"/>
    <col min="1026" max="1026" width="34.7109375" style="26" customWidth="1"/>
    <col min="1027" max="1027" width="31.42578125" style="26" customWidth="1"/>
    <col min="1028" max="1028" width="31.5703125" style="26" customWidth="1"/>
    <col min="1029" max="1029" width="27.7109375" style="26" customWidth="1"/>
    <col min="1030" max="1030" width="31.85546875" style="26" customWidth="1"/>
    <col min="1031" max="1031" width="30.42578125" style="26" customWidth="1"/>
    <col min="1032" max="1032" width="28.7109375" style="26" customWidth="1"/>
    <col min="1033" max="1281" width="9.140625" style="26"/>
    <col min="1282" max="1282" width="34.7109375" style="26" customWidth="1"/>
    <col min="1283" max="1283" width="31.42578125" style="26" customWidth="1"/>
    <col min="1284" max="1284" width="31.5703125" style="26" customWidth="1"/>
    <col min="1285" max="1285" width="27.7109375" style="26" customWidth="1"/>
    <col min="1286" max="1286" width="31.85546875" style="26" customWidth="1"/>
    <col min="1287" max="1287" width="30.42578125" style="26" customWidth="1"/>
    <col min="1288" max="1288" width="28.7109375" style="26" customWidth="1"/>
    <col min="1289" max="1537" width="9.140625" style="26"/>
    <col min="1538" max="1538" width="34.7109375" style="26" customWidth="1"/>
    <col min="1539" max="1539" width="31.42578125" style="26" customWidth="1"/>
    <col min="1540" max="1540" width="31.5703125" style="26" customWidth="1"/>
    <col min="1541" max="1541" width="27.7109375" style="26" customWidth="1"/>
    <col min="1542" max="1542" width="31.85546875" style="26" customWidth="1"/>
    <col min="1543" max="1543" width="30.42578125" style="26" customWidth="1"/>
    <col min="1544" max="1544" width="28.7109375" style="26" customWidth="1"/>
    <col min="1545" max="1793" width="9.140625" style="26"/>
    <col min="1794" max="1794" width="34.7109375" style="26" customWidth="1"/>
    <col min="1795" max="1795" width="31.42578125" style="26" customWidth="1"/>
    <col min="1796" max="1796" width="31.5703125" style="26" customWidth="1"/>
    <col min="1797" max="1797" width="27.7109375" style="26" customWidth="1"/>
    <col min="1798" max="1798" width="31.85546875" style="26" customWidth="1"/>
    <col min="1799" max="1799" width="30.42578125" style="26" customWidth="1"/>
    <col min="1800" max="1800" width="28.7109375" style="26" customWidth="1"/>
    <col min="1801" max="2049" width="9.140625" style="26"/>
    <col min="2050" max="2050" width="34.7109375" style="26" customWidth="1"/>
    <col min="2051" max="2051" width="31.42578125" style="26" customWidth="1"/>
    <col min="2052" max="2052" width="31.5703125" style="26" customWidth="1"/>
    <col min="2053" max="2053" width="27.7109375" style="26" customWidth="1"/>
    <col min="2054" max="2054" width="31.85546875" style="26" customWidth="1"/>
    <col min="2055" max="2055" width="30.42578125" style="26" customWidth="1"/>
    <col min="2056" max="2056" width="28.7109375" style="26" customWidth="1"/>
    <col min="2057" max="2305" width="9.140625" style="26"/>
    <col min="2306" max="2306" width="34.7109375" style="26" customWidth="1"/>
    <col min="2307" max="2307" width="31.42578125" style="26" customWidth="1"/>
    <col min="2308" max="2308" width="31.5703125" style="26" customWidth="1"/>
    <col min="2309" max="2309" width="27.7109375" style="26" customWidth="1"/>
    <col min="2310" max="2310" width="31.85546875" style="26" customWidth="1"/>
    <col min="2311" max="2311" width="30.42578125" style="26" customWidth="1"/>
    <col min="2312" max="2312" width="28.7109375" style="26" customWidth="1"/>
    <col min="2313" max="2561" width="9.140625" style="26"/>
    <col min="2562" max="2562" width="34.7109375" style="26" customWidth="1"/>
    <col min="2563" max="2563" width="31.42578125" style="26" customWidth="1"/>
    <col min="2564" max="2564" width="31.5703125" style="26" customWidth="1"/>
    <col min="2565" max="2565" width="27.7109375" style="26" customWidth="1"/>
    <col min="2566" max="2566" width="31.85546875" style="26" customWidth="1"/>
    <col min="2567" max="2567" width="30.42578125" style="26" customWidth="1"/>
    <col min="2568" max="2568" width="28.7109375" style="26" customWidth="1"/>
    <col min="2569" max="2817" width="9.140625" style="26"/>
    <col min="2818" max="2818" width="34.7109375" style="26" customWidth="1"/>
    <col min="2819" max="2819" width="31.42578125" style="26" customWidth="1"/>
    <col min="2820" max="2820" width="31.5703125" style="26" customWidth="1"/>
    <col min="2821" max="2821" width="27.7109375" style="26" customWidth="1"/>
    <col min="2822" max="2822" width="31.85546875" style="26" customWidth="1"/>
    <col min="2823" max="2823" width="30.42578125" style="26" customWidth="1"/>
    <col min="2824" max="2824" width="28.7109375" style="26" customWidth="1"/>
    <col min="2825" max="3073" width="9.140625" style="26"/>
    <col min="3074" max="3074" width="34.7109375" style="26" customWidth="1"/>
    <col min="3075" max="3075" width="31.42578125" style="26" customWidth="1"/>
    <col min="3076" max="3076" width="31.5703125" style="26" customWidth="1"/>
    <col min="3077" max="3077" width="27.7109375" style="26" customWidth="1"/>
    <col min="3078" max="3078" width="31.85546875" style="26" customWidth="1"/>
    <col min="3079" max="3079" width="30.42578125" style="26" customWidth="1"/>
    <col min="3080" max="3080" width="28.7109375" style="26" customWidth="1"/>
    <col min="3081" max="3329" width="9.140625" style="26"/>
    <col min="3330" max="3330" width="34.7109375" style="26" customWidth="1"/>
    <col min="3331" max="3331" width="31.42578125" style="26" customWidth="1"/>
    <col min="3332" max="3332" width="31.5703125" style="26" customWidth="1"/>
    <col min="3333" max="3333" width="27.7109375" style="26" customWidth="1"/>
    <col min="3334" max="3334" width="31.85546875" style="26" customWidth="1"/>
    <col min="3335" max="3335" width="30.42578125" style="26" customWidth="1"/>
    <col min="3336" max="3336" width="28.7109375" style="26" customWidth="1"/>
    <col min="3337" max="3585" width="9.140625" style="26"/>
    <col min="3586" max="3586" width="34.7109375" style="26" customWidth="1"/>
    <col min="3587" max="3587" width="31.42578125" style="26" customWidth="1"/>
    <col min="3588" max="3588" width="31.5703125" style="26" customWidth="1"/>
    <col min="3589" max="3589" width="27.7109375" style="26" customWidth="1"/>
    <col min="3590" max="3590" width="31.85546875" style="26" customWidth="1"/>
    <col min="3591" max="3591" width="30.42578125" style="26" customWidth="1"/>
    <col min="3592" max="3592" width="28.7109375" style="26" customWidth="1"/>
    <col min="3593" max="3841" width="9.140625" style="26"/>
    <col min="3842" max="3842" width="34.7109375" style="26" customWidth="1"/>
    <col min="3843" max="3843" width="31.42578125" style="26" customWidth="1"/>
    <col min="3844" max="3844" width="31.5703125" style="26" customWidth="1"/>
    <col min="3845" max="3845" width="27.7109375" style="26" customWidth="1"/>
    <col min="3846" max="3846" width="31.85546875" style="26" customWidth="1"/>
    <col min="3847" max="3847" width="30.42578125" style="26" customWidth="1"/>
    <col min="3848" max="3848" width="28.7109375" style="26" customWidth="1"/>
    <col min="3849" max="4097" width="9.140625" style="26"/>
    <col min="4098" max="4098" width="34.7109375" style="26" customWidth="1"/>
    <col min="4099" max="4099" width="31.42578125" style="26" customWidth="1"/>
    <col min="4100" max="4100" width="31.5703125" style="26" customWidth="1"/>
    <col min="4101" max="4101" width="27.7109375" style="26" customWidth="1"/>
    <col min="4102" max="4102" width="31.85546875" style="26" customWidth="1"/>
    <col min="4103" max="4103" width="30.42578125" style="26" customWidth="1"/>
    <col min="4104" max="4104" width="28.7109375" style="26" customWidth="1"/>
    <col min="4105" max="4353" width="9.140625" style="26"/>
    <col min="4354" max="4354" width="34.7109375" style="26" customWidth="1"/>
    <col min="4355" max="4355" width="31.42578125" style="26" customWidth="1"/>
    <col min="4356" max="4356" width="31.5703125" style="26" customWidth="1"/>
    <col min="4357" max="4357" width="27.7109375" style="26" customWidth="1"/>
    <col min="4358" max="4358" width="31.85546875" style="26" customWidth="1"/>
    <col min="4359" max="4359" width="30.42578125" style="26" customWidth="1"/>
    <col min="4360" max="4360" width="28.7109375" style="26" customWidth="1"/>
    <col min="4361" max="4609" width="9.140625" style="26"/>
    <col min="4610" max="4610" width="34.7109375" style="26" customWidth="1"/>
    <col min="4611" max="4611" width="31.42578125" style="26" customWidth="1"/>
    <col min="4612" max="4612" width="31.5703125" style="26" customWidth="1"/>
    <col min="4613" max="4613" width="27.7109375" style="26" customWidth="1"/>
    <col min="4614" max="4614" width="31.85546875" style="26" customWidth="1"/>
    <col min="4615" max="4615" width="30.42578125" style="26" customWidth="1"/>
    <col min="4616" max="4616" width="28.7109375" style="26" customWidth="1"/>
    <col min="4617" max="4865" width="9.140625" style="26"/>
    <col min="4866" max="4866" width="34.7109375" style="26" customWidth="1"/>
    <col min="4867" max="4867" width="31.42578125" style="26" customWidth="1"/>
    <col min="4868" max="4868" width="31.5703125" style="26" customWidth="1"/>
    <col min="4869" max="4869" width="27.7109375" style="26" customWidth="1"/>
    <col min="4870" max="4870" width="31.85546875" style="26" customWidth="1"/>
    <col min="4871" max="4871" width="30.42578125" style="26" customWidth="1"/>
    <col min="4872" max="4872" width="28.7109375" style="26" customWidth="1"/>
    <col min="4873" max="5121" width="9.140625" style="26"/>
    <col min="5122" max="5122" width="34.7109375" style="26" customWidth="1"/>
    <col min="5123" max="5123" width="31.42578125" style="26" customWidth="1"/>
    <col min="5124" max="5124" width="31.5703125" style="26" customWidth="1"/>
    <col min="5125" max="5125" width="27.7109375" style="26" customWidth="1"/>
    <col min="5126" max="5126" width="31.85546875" style="26" customWidth="1"/>
    <col min="5127" max="5127" width="30.42578125" style="26" customWidth="1"/>
    <col min="5128" max="5128" width="28.7109375" style="26" customWidth="1"/>
    <col min="5129" max="5377" width="9.140625" style="26"/>
    <col min="5378" max="5378" width="34.7109375" style="26" customWidth="1"/>
    <col min="5379" max="5379" width="31.42578125" style="26" customWidth="1"/>
    <col min="5380" max="5380" width="31.5703125" style="26" customWidth="1"/>
    <col min="5381" max="5381" width="27.7109375" style="26" customWidth="1"/>
    <col min="5382" max="5382" width="31.85546875" style="26" customWidth="1"/>
    <col min="5383" max="5383" width="30.42578125" style="26" customWidth="1"/>
    <col min="5384" max="5384" width="28.7109375" style="26" customWidth="1"/>
    <col min="5385" max="5633" width="9.140625" style="26"/>
    <col min="5634" max="5634" width="34.7109375" style="26" customWidth="1"/>
    <col min="5635" max="5635" width="31.42578125" style="26" customWidth="1"/>
    <col min="5636" max="5636" width="31.5703125" style="26" customWidth="1"/>
    <col min="5637" max="5637" width="27.7109375" style="26" customWidth="1"/>
    <col min="5638" max="5638" width="31.85546875" style="26" customWidth="1"/>
    <col min="5639" max="5639" width="30.42578125" style="26" customWidth="1"/>
    <col min="5640" max="5640" width="28.7109375" style="26" customWidth="1"/>
    <col min="5641" max="5889" width="9.140625" style="26"/>
    <col min="5890" max="5890" width="34.7109375" style="26" customWidth="1"/>
    <col min="5891" max="5891" width="31.42578125" style="26" customWidth="1"/>
    <col min="5892" max="5892" width="31.5703125" style="26" customWidth="1"/>
    <col min="5893" max="5893" width="27.7109375" style="26" customWidth="1"/>
    <col min="5894" max="5894" width="31.85546875" style="26" customWidth="1"/>
    <col min="5895" max="5895" width="30.42578125" style="26" customWidth="1"/>
    <col min="5896" max="5896" width="28.7109375" style="26" customWidth="1"/>
    <col min="5897" max="6145" width="9.140625" style="26"/>
    <col min="6146" max="6146" width="34.7109375" style="26" customWidth="1"/>
    <col min="6147" max="6147" width="31.42578125" style="26" customWidth="1"/>
    <col min="6148" max="6148" width="31.5703125" style="26" customWidth="1"/>
    <col min="6149" max="6149" width="27.7109375" style="26" customWidth="1"/>
    <col min="6150" max="6150" width="31.85546875" style="26" customWidth="1"/>
    <col min="6151" max="6151" width="30.42578125" style="26" customWidth="1"/>
    <col min="6152" max="6152" width="28.7109375" style="26" customWidth="1"/>
    <col min="6153" max="6401" width="9.140625" style="26"/>
    <col min="6402" max="6402" width="34.7109375" style="26" customWidth="1"/>
    <col min="6403" max="6403" width="31.42578125" style="26" customWidth="1"/>
    <col min="6404" max="6404" width="31.5703125" style="26" customWidth="1"/>
    <col min="6405" max="6405" width="27.7109375" style="26" customWidth="1"/>
    <col min="6406" max="6406" width="31.85546875" style="26" customWidth="1"/>
    <col min="6407" max="6407" width="30.42578125" style="26" customWidth="1"/>
    <col min="6408" max="6408" width="28.7109375" style="26" customWidth="1"/>
    <col min="6409" max="6657" width="9.140625" style="26"/>
    <col min="6658" max="6658" width="34.7109375" style="26" customWidth="1"/>
    <col min="6659" max="6659" width="31.42578125" style="26" customWidth="1"/>
    <col min="6660" max="6660" width="31.5703125" style="26" customWidth="1"/>
    <col min="6661" max="6661" width="27.7109375" style="26" customWidth="1"/>
    <col min="6662" max="6662" width="31.85546875" style="26" customWidth="1"/>
    <col min="6663" max="6663" width="30.42578125" style="26" customWidth="1"/>
    <col min="6664" max="6664" width="28.7109375" style="26" customWidth="1"/>
    <col min="6665" max="6913" width="9.140625" style="26"/>
    <col min="6914" max="6914" width="34.7109375" style="26" customWidth="1"/>
    <col min="6915" max="6915" width="31.42578125" style="26" customWidth="1"/>
    <col min="6916" max="6916" width="31.5703125" style="26" customWidth="1"/>
    <col min="6917" max="6917" width="27.7109375" style="26" customWidth="1"/>
    <col min="6918" max="6918" width="31.85546875" style="26" customWidth="1"/>
    <col min="6919" max="6919" width="30.42578125" style="26" customWidth="1"/>
    <col min="6920" max="6920" width="28.7109375" style="26" customWidth="1"/>
    <col min="6921" max="7169" width="9.140625" style="26"/>
    <col min="7170" max="7170" width="34.7109375" style="26" customWidth="1"/>
    <col min="7171" max="7171" width="31.42578125" style="26" customWidth="1"/>
    <col min="7172" max="7172" width="31.5703125" style="26" customWidth="1"/>
    <col min="7173" max="7173" width="27.7109375" style="26" customWidth="1"/>
    <col min="7174" max="7174" width="31.85546875" style="26" customWidth="1"/>
    <col min="7175" max="7175" width="30.42578125" style="26" customWidth="1"/>
    <col min="7176" max="7176" width="28.7109375" style="26" customWidth="1"/>
    <col min="7177" max="7425" width="9.140625" style="26"/>
    <col min="7426" max="7426" width="34.7109375" style="26" customWidth="1"/>
    <col min="7427" max="7427" width="31.42578125" style="26" customWidth="1"/>
    <col min="7428" max="7428" width="31.5703125" style="26" customWidth="1"/>
    <col min="7429" max="7429" width="27.7109375" style="26" customWidth="1"/>
    <col min="7430" max="7430" width="31.85546875" style="26" customWidth="1"/>
    <col min="7431" max="7431" width="30.42578125" style="26" customWidth="1"/>
    <col min="7432" max="7432" width="28.7109375" style="26" customWidth="1"/>
    <col min="7433" max="7681" width="9.140625" style="26"/>
    <col min="7682" max="7682" width="34.7109375" style="26" customWidth="1"/>
    <col min="7683" max="7683" width="31.42578125" style="26" customWidth="1"/>
    <col min="7684" max="7684" width="31.5703125" style="26" customWidth="1"/>
    <col min="7685" max="7685" width="27.7109375" style="26" customWidth="1"/>
    <col min="7686" max="7686" width="31.85546875" style="26" customWidth="1"/>
    <col min="7687" max="7687" width="30.42578125" style="26" customWidth="1"/>
    <col min="7688" max="7688" width="28.7109375" style="26" customWidth="1"/>
    <col min="7689" max="7937" width="9.140625" style="26"/>
    <col min="7938" max="7938" width="34.7109375" style="26" customWidth="1"/>
    <col min="7939" max="7939" width="31.42578125" style="26" customWidth="1"/>
    <col min="7940" max="7940" width="31.5703125" style="26" customWidth="1"/>
    <col min="7941" max="7941" width="27.7109375" style="26" customWidth="1"/>
    <col min="7942" max="7942" width="31.85546875" style="26" customWidth="1"/>
    <col min="7943" max="7943" width="30.42578125" style="26" customWidth="1"/>
    <col min="7944" max="7944" width="28.7109375" style="26" customWidth="1"/>
    <col min="7945" max="8193" width="9.140625" style="26"/>
    <col min="8194" max="8194" width="34.7109375" style="26" customWidth="1"/>
    <col min="8195" max="8195" width="31.42578125" style="26" customWidth="1"/>
    <col min="8196" max="8196" width="31.5703125" style="26" customWidth="1"/>
    <col min="8197" max="8197" width="27.7109375" style="26" customWidth="1"/>
    <col min="8198" max="8198" width="31.85546875" style="26" customWidth="1"/>
    <col min="8199" max="8199" width="30.42578125" style="26" customWidth="1"/>
    <col min="8200" max="8200" width="28.7109375" style="26" customWidth="1"/>
    <col min="8201" max="8449" width="9.140625" style="26"/>
    <col min="8450" max="8450" width="34.7109375" style="26" customWidth="1"/>
    <col min="8451" max="8451" width="31.42578125" style="26" customWidth="1"/>
    <col min="8452" max="8452" width="31.5703125" style="26" customWidth="1"/>
    <col min="8453" max="8453" width="27.7109375" style="26" customWidth="1"/>
    <col min="8454" max="8454" width="31.85546875" style="26" customWidth="1"/>
    <col min="8455" max="8455" width="30.42578125" style="26" customWidth="1"/>
    <col min="8456" max="8456" width="28.7109375" style="26" customWidth="1"/>
    <col min="8457" max="8705" width="9.140625" style="26"/>
    <col min="8706" max="8706" width="34.7109375" style="26" customWidth="1"/>
    <col min="8707" max="8707" width="31.42578125" style="26" customWidth="1"/>
    <col min="8708" max="8708" width="31.5703125" style="26" customWidth="1"/>
    <col min="8709" max="8709" width="27.7109375" style="26" customWidth="1"/>
    <col min="8710" max="8710" width="31.85546875" style="26" customWidth="1"/>
    <col min="8711" max="8711" width="30.42578125" style="26" customWidth="1"/>
    <col min="8712" max="8712" width="28.7109375" style="26" customWidth="1"/>
    <col min="8713" max="8961" width="9.140625" style="26"/>
    <col min="8962" max="8962" width="34.7109375" style="26" customWidth="1"/>
    <col min="8963" max="8963" width="31.42578125" style="26" customWidth="1"/>
    <col min="8964" max="8964" width="31.5703125" style="26" customWidth="1"/>
    <col min="8965" max="8965" width="27.7109375" style="26" customWidth="1"/>
    <col min="8966" max="8966" width="31.85546875" style="26" customWidth="1"/>
    <col min="8967" max="8967" width="30.42578125" style="26" customWidth="1"/>
    <col min="8968" max="8968" width="28.7109375" style="26" customWidth="1"/>
    <col min="8969" max="9217" width="9.140625" style="26"/>
    <col min="9218" max="9218" width="34.7109375" style="26" customWidth="1"/>
    <col min="9219" max="9219" width="31.42578125" style="26" customWidth="1"/>
    <col min="9220" max="9220" width="31.5703125" style="26" customWidth="1"/>
    <col min="9221" max="9221" width="27.7109375" style="26" customWidth="1"/>
    <col min="9222" max="9222" width="31.85546875" style="26" customWidth="1"/>
    <col min="9223" max="9223" width="30.42578125" style="26" customWidth="1"/>
    <col min="9224" max="9224" width="28.7109375" style="26" customWidth="1"/>
    <col min="9225" max="9473" width="9.140625" style="26"/>
    <col min="9474" max="9474" width="34.7109375" style="26" customWidth="1"/>
    <col min="9475" max="9475" width="31.42578125" style="26" customWidth="1"/>
    <col min="9476" max="9476" width="31.5703125" style="26" customWidth="1"/>
    <col min="9477" max="9477" width="27.7109375" style="26" customWidth="1"/>
    <col min="9478" max="9478" width="31.85546875" style="26" customWidth="1"/>
    <col min="9479" max="9479" width="30.42578125" style="26" customWidth="1"/>
    <col min="9480" max="9480" width="28.7109375" style="26" customWidth="1"/>
    <col min="9481" max="9729" width="9.140625" style="26"/>
    <col min="9730" max="9730" width="34.7109375" style="26" customWidth="1"/>
    <col min="9731" max="9731" width="31.42578125" style="26" customWidth="1"/>
    <col min="9732" max="9732" width="31.5703125" style="26" customWidth="1"/>
    <col min="9733" max="9733" width="27.7109375" style="26" customWidth="1"/>
    <col min="9734" max="9734" width="31.85546875" style="26" customWidth="1"/>
    <col min="9735" max="9735" width="30.42578125" style="26" customWidth="1"/>
    <col min="9736" max="9736" width="28.7109375" style="26" customWidth="1"/>
    <col min="9737" max="9985" width="9.140625" style="26"/>
    <col min="9986" max="9986" width="34.7109375" style="26" customWidth="1"/>
    <col min="9987" max="9987" width="31.42578125" style="26" customWidth="1"/>
    <col min="9988" max="9988" width="31.5703125" style="26" customWidth="1"/>
    <col min="9989" max="9989" width="27.7109375" style="26" customWidth="1"/>
    <col min="9990" max="9990" width="31.85546875" style="26" customWidth="1"/>
    <col min="9991" max="9991" width="30.42578125" style="26" customWidth="1"/>
    <col min="9992" max="9992" width="28.7109375" style="26" customWidth="1"/>
    <col min="9993" max="10241" width="9.140625" style="26"/>
    <col min="10242" max="10242" width="34.7109375" style="26" customWidth="1"/>
    <col min="10243" max="10243" width="31.42578125" style="26" customWidth="1"/>
    <col min="10244" max="10244" width="31.5703125" style="26" customWidth="1"/>
    <col min="10245" max="10245" width="27.7109375" style="26" customWidth="1"/>
    <col min="10246" max="10246" width="31.85546875" style="26" customWidth="1"/>
    <col min="10247" max="10247" width="30.42578125" style="26" customWidth="1"/>
    <col min="10248" max="10248" width="28.7109375" style="26" customWidth="1"/>
    <col min="10249" max="10497" width="9.140625" style="26"/>
    <col min="10498" max="10498" width="34.7109375" style="26" customWidth="1"/>
    <col min="10499" max="10499" width="31.42578125" style="26" customWidth="1"/>
    <col min="10500" max="10500" width="31.5703125" style="26" customWidth="1"/>
    <col min="10501" max="10501" width="27.7109375" style="26" customWidth="1"/>
    <col min="10502" max="10502" width="31.85546875" style="26" customWidth="1"/>
    <col min="10503" max="10503" width="30.42578125" style="26" customWidth="1"/>
    <col min="10504" max="10504" width="28.7109375" style="26" customWidth="1"/>
    <col min="10505" max="10753" width="9.140625" style="26"/>
    <col min="10754" max="10754" width="34.7109375" style="26" customWidth="1"/>
    <col min="10755" max="10755" width="31.42578125" style="26" customWidth="1"/>
    <col min="10756" max="10756" width="31.5703125" style="26" customWidth="1"/>
    <col min="10757" max="10757" width="27.7109375" style="26" customWidth="1"/>
    <col min="10758" max="10758" width="31.85546875" style="26" customWidth="1"/>
    <col min="10759" max="10759" width="30.42578125" style="26" customWidth="1"/>
    <col min="10760" max="10760" width="28.7109375" style="26" customWidth="1"/>
    <col min="10761" max="11009" width="9.140625" style="26"/>
    <col min="11010" max="11010" width="34.7109375" style="26" customWidth="1"/>
    <col min="11011" max="11011" width="31.42578125" style="26" customWidth="1"/>
    <col min="11012" max="11012" width="31.5703125" style="26" customWidth="1"/>
    <col min="11013" max="11013" width="27.7109375" style="26" customWidth="1"/>
    <col min="11014" max="11014" width="31.85546875" style="26" customWidth="1"/>
    <col min="11015" max="11015" width="30.42578125" style="26" customWidth="1"/>
    <col min="11016" max="11016" width="28.7109375" style="26" customWidth="1"/>
    <col min="11017" max="11265" width="9.140625" style="26"/>
    <col min="11266" max="11266" width="34.7109375" style="26" customWidth="1"/>
    <col min="11267" max="11267" width="31.42578125" style="26" customWidth="1"/>
    <col min="11268" max="11268" width="31.5703125" style="26" customWidth="1"/>
    <col min="11269" max="11269" width="27.7109375" style="26" customWidth="1"/>
    <col min="11270" max="11270" width="31.85546875" style="26" customWidth="1"/>
    <col min="11271" max="11271" width="30.42578125" style="26" customWidth="1"/>
    <col min="11272" max="11272" width="28.7109375" style="26" customWidth="1"/>
    <col min="11273" max="11521" width="9.140625" style="26"/>
    <col min="11522" max="11522" width="34.7109375" style="26" customWidth="1"/>
    <col min="11523" max="11523" width="31.42578125" style="26" customWidth="1"/>
    <col min="11524" max="11524" width="31.5703125" style="26" customWidth="1"/>
    <col min="11525" max="11525" width="27.7109375" style="26" customWidth="1"/>
    <col min="11526" max="11526" width="31.85546875" style="26" customWidth="1"/>
    <col min="11527" max="11527" width="30.42578125" style="26" customWidth="1"/>
    <col min="11528" max="11528" width="28.7109375" style="26" customWidth="1"/>
    <col min="11529" max="11777" width="9.140625" style="26"/>
    <col min="11778" max="11778" width="34.7109375" style="26" customWidth="1"/>
    <col min="11779" max="11779" width="31.42578125" style="26" customWidth="1"/>
    <col min="11780" max="11780" width="31.5703125" style="26" customWidth="1"/>
    <col min="11781" max="11781" width="27.7109375" style="26" customWidth="1"/>
    <col min="11782" max="11782" width="31.85546875" style="26" customWidth="1"/>
    <col min="11783" max="11783" width="30.42578125" style="26" customWidth="1"/>
    <col min="11784" max="11784" width="28.7109375" style="26" customWidth="1"/>
    <col min="11785" max="12033" width="9.140625" style="26"/>
    <col min="12034" max="12034" width="34.7109375" style="26" customWidth="1"/>
    <col min="12035" max="12035" width="31.42578125" style="26" customWidth="1"/>
    <col min="12036" max="12036" width="31.5703125" style="26" customWidth="1"/>
    <col min="12037" max="12037" width="27.7109375" style="26" customWidth="1"/>
    <col min="12038" max="12038" width="31.85546875" style="26" customWidth="1"/>
    <col min="12039" max="12039" width="30.42578125" style="26" customWidth="1"/>
    <col min="12040" max="12040" width="28.7109375" style="26" customWidth="1"/>
    <col min="12041" max="12289" width="9.140625" style="26"/>
    <col min="12290" max="12290" width="34.7109375" style="26" customWidth="1"/>
    <col min="12291" max="12291" width="31.42578125" style="26" customWidth="1"/>
    <col min="12292" max="12292" width="31.5703125" style="26" customWidth="1"/>
    <col min="12293" max="12293" width="27.7109375" style="26" customWidth="1"/>
    <col min="12294" max="12294" width="31.85546875" style="26" customWidth="1"/>
    <col min="12295" max="12295" width="30.42578125" style="26" customWidth="1"/>
    <col min="12296" max="12296" width="28.7109375" style="26" customWidth="1"/>
    <col min="12297" max="12545" width="9.140625" style="26"/>
    <col min="12546" max="12546" width="34.7109375" style="26" customWidth="1"/>
    <col min="12547" max="12547" width="31.42578125" style="26" customWidth="1"/>
    <col min="12548" max="12548" width="31.5703125" style="26" customWidth="1"/>
    <col min="12549" max="12549" width="27.7109375" style="26" customWidth="1"/>
    <col min="12550" max="12550" width="31.85546875" style="26" customWidth="1"/>
    <col min="12551" max="12551" width="30.42578125" style="26" customWidth="1"/>
    <col min="12552" max="12552" width="28.7109375" style="26" customWidth="1"/>
    <col min="12553" max="12801" width="9.140625" style="26"/>
    <col min="12802" max="12802" width="34.7109375" style="26" customWidth="1"/>
    <col min="12803" max="12803" width="31.42578125" style="26" customWidth="1"/>
    <col min="12804" max="12804" width="31.5703125" style="26" customWidth="1"/>
    <col min="12805" max="12805" width="27.7109375" style="26" customWidth="1"/>
    <col min="12806" max="12806" width="31.85546875" style="26" customWidth="1"/>
    <col min="12807" max="12807" width="30.42578125" style="26" customWidth="1"/>
    <col min="12808" max="12808" width="28.7109375" style="26" customWidth="1"/>
    <col min="12809" max="13057" width="9.140625" style="26"/>
    <col min="13058" max="13058" width="34.7109375" style="26" customWidth="1"/>
    <col min="13059" max="13059" width="31.42578125" style="26" customWidth="1"/>
    <col min="13060" max="13060" width="31.5703125" style="26" customWidth="1"/>
    <col min="13061" max="13061" width="27.7109375" style="26" customWidth="1"/>
    <col min="13062" max="13062" width="31.85546875" style="26" customWidth="1"/>
    <col min="13063" max="13063" width="30.42578125" style="26" customWidth="1"/>
    <col min="13064" max="13064" width="28.7109375" style="26" customWidth="1"/>
    <col min="13065" max="13313" width="9.140625" style="26"/>
    <col min="13314" max="13314" width="34.7109375" style="26" customWidth="1"/>
    <col min="13315" max="13315" width="31.42578125" style="26" customWidth="1"/>
    <col min="13316" max="13316" width="31.5703125" style="26" customWidth="1"/>
    <col min="13317" max="13317" width="27.7109375" style="26" customWidth="1"/>
    <col min="13318" max="13318" width="31.85546875" style="26" customWidth="1"/>
    <col min="13319" max="13319" width="30.42578125" style="26" customWidth="1"/>
    <col min="13320" max="13320" width="28.7109375" style="26" customWidth="1"/>
    <col min="13321" max="13569" width="9.140625" style="26"/>
    <col min="13570" max="13570" width="34.7109375" style="26" customWidth="1"/>
    <col min="13571" max="13571" width="31.42578125" style="26" customWidth="1"/>
    <col min="13572" max="13572" width="31.5703125" style="26" customWidth="1"/>
    <col min="13573" max="13573" width="27.7109375" style="26" customWidth="1"/>
    <col min="13574" max="13574" width="31.85546875" style="26" customWidth="1"/>
    <col min="13575" max="13575" width="30.42578125" style="26" customWidth="1"/>
    <col min="13576" max="13576" width="28.7109375" style="26" customWidth="1"/>
    <col min="13577" max="13825" width="9.140625" style="26"/>
    <col min="13826" max="13826" width="34.7109375" style="26" customWidth="1"/>
    <col min="13827" max="13827" width="31.42578125" style="26" customWidth="1"/>
    <col min="13828" max="13828" width="31.5703125" style="26" customWidth="1"/>
    <col min="13829" max="13829" width="27.7109375" style="26" customWidth="1"/>
    <col min="13830" max="13830" width="31.85546875" style="26" customWidth="1"/>
    <col min="13831" max="13831" width="30.42578125" style="26" customWidth="1"/>
    <col min="13832" max="13832" width="28.7109375" style="26" customWidth="1"/>
    <col min="13833" max="14081" width="9.140625" style="26"/>
    <col min="14082" max="14082" width="34.7109375" style="26" customWidth="1"/>
    <col min="14083" max="14083" width="31.42578125" style="26" customWidth="1"/>
    <col min="14084" max="14084" width="31.5703125" style="26" customWidth="1"/>
    <col min="14085" max="14085" width="27.7109375" style="26" customWidth="1"/>
    <col min="14086" max="14086" width="31.85546875" style="26" customWidth="1"/>
    <col min="14087" max="14087" width="30.42578125" style="26" customWidth="1"/>
    <col min="14088" max="14088" width="28.7109375" style="26" customWidth="1"/>
    <col min="14089" max="14337" width="9.140625" style="26"/>
    <col min="14338" max="14338" width="34.7109375" style="26" customWidth="1"/>
    <col min="14339" max="14339" width="31.42578125" style="26" customWidth="1"/>
    <col min="14340" max="14340" width="31.5703125" style="26" customWidth="1"/>
    <col min="14341" max="14341" width="27.7109375" style="26" customWidth="1"/>
    <col min="14342" max="14342" width="31.85546875" style="26" customWidth="1"/>
    <col min="14343" max="14343" width="30.42578125" style="26" customWidth="1"/>
    <col min="14344" max="14344" width="28.7109375" style="26" customWidth="1"/>
    <col min="14345" max="14593" width="9.140625" style="26"/>
    <col min="14594" max="14594" width="34.7109375" style="26" customWidth="1"/>
    <col min="14595" max="14595" width="31.42578125" style="26" customWidth="1"/>
    <col min="14596" max="14596" width="31.5703125" style="26" customWidth="1"/>
    <col min="14597" max="14597" width="27.7109375" style="26" customWidth="1"/>
    <col min="14598" max="14598" width="31.85546875" style="26" customWidth="1"/>
    <col min="14599" max="14599" width="30.42578125" style="26" customWidth="1"/>
    <col min="14600" max="14600" width="28.7109375" style="26" customWidth="1"/>
    <col min="14601" max="14849" width="9.140625" style="26"/>
    <col min="14850" max="14850" width="34.7109375" style="26" customWidth="1"/>
    <col min="14851" max="14851" width="31.42578125" style="26" customWidth="1"/>
    <col min="14852" max="14852" width="31.5703125" style="26" customWidth="1"/>
    <col min="14853" max="14853" width="27.7109375" style="26" customWidth="1"/>
    <col min="14854" max="14854" width="31.85546875" style="26" customWidth="1"/>
    <col min="14855" max="14855" width="30.42578125" style="26" customWidth="1"/>
    <col min="14856" max="14856" width="28.7109375" style="26" customWidth="1"/>
    <col min="14857" max="15105" width="9.140625" style="26"/>
    <col min="15106" max="15106" width="34.7109375" style="26" customWidth="1"/>
    <col min="15107" max="15107" width="31.42578125" style="26" customWidth="1"/>
    <col min="15108" max="15108" width="31.5703125" style="26" customWidth="1"/>
    <col min="15109" max="15109" width="27.7109375" style="26" customWidth="1"/>
    <col min="15110" max="15110" width="31.85546875" style="26" customWidth="1"/>
    <col min="15111" max="15111" width="30.42578125" style="26" customWidth="1"/>
    <col min="15112" max="15112" width="28.7109375" style="26" customWidth="1"/>
    <col min="15113" max="15361" width="9.140625" style="26"/>
    <col min="15362" max="15362" width="34.7109375" style="26" customWidth="1"/>
    <col min="15363" max="15363" width="31.42578125" style="26" customWidth="1"/>
    <col min="15364" max="15364" width="31.5703125" style="26" customWidth="1"/>
    <col min="15365" max="15365" width="27.7109375" style="26" customWidth="1"/>
    <col min="15366" max="15366" width="31.85546875" style="26" customWidth="1"/>
    <col min="15367" max="15367" width="30.42578125" style="26" customWidth="1"/>
    <col min="15368" max="15368" width="28.7109375" style="26" customWidth="1"/>
    <col min="15369" max="15617" width="9.140625" style="26"/>
    <col min="15618" max="15618" width="34.7109375" style="26" customWidth="1"/>
    <col min="15619" max="15619" width="31.42578125" style="26" customWidth="1"/>
    <col min="15620" max="15620" width="31.5703125" style="26" customWidth="1"/>
    <col min="15621" max="15621" width="27.7109375" style="26" customWidth="1"/>
    <col min="15622" max="15622" width="31.85546875" style="26" customWidth="1"/>
    <col min="15623" max="15623" width="30.42578125" style="26" customWidth="1"/>
    <col min="15624" max="15624" width="28.7109375" style="26" customWidth="1"/>
    <col min="15625" max="15873" width="9.140625" style="26"/>
    <col min="15874" max="15874" width="34.7109375" style="26" customWidth="1"/>
    <col min="15875" max="15875" width="31.42578125" style="26" customWidth="1"/>
    <col min="15876" max="15876" width="31.5703125" style="26" customWidth="1"/>
    <col min="15877" max="15877" width="27.7109375" style="26" customWidth="1"/>
    <col min="15878" max="15878" width="31.85546875" style="26" customWidth="1"/>
    <col min="15879" max="15879" width="30.42578125" style="26" customWidth="1"/>
    <col min="15880" max="15880" width="28.7109375" style="26" customWidth="1"/>
    <col min="15881" max="16129" width="9.140625" style="26"/>
    <col min="16130" max="16130" width="34.7109375" style="26" customWidth="1"/>
    <col min="16131" max="16131" width="31.42578125" style="26" customWidth="1"/>
    <col min="16132" max="16132" width="31.5703125" style="26" customWidth="1"/>
    <col min="16133" max="16133" width="27.7109375" style="26" customWidth="1"/>
    <col min="16134" max="16134" width="31.85546875" style="26" customWidth="1"/>
    <col min="16135" max="16135" width="30.42578125" style="26" customWidth="1"/>
    <col min="16136" max="16136" width="28.7109375" style="26" customWidth="1"/>
    <col min="16137" max="16384" width="9.140625" style="26"/>
  </cols>
  <sheetData>
    <row r="1" spans="2:16" ht="24" customHeight="1" x14ac:dyDescent="0.25">
      <c r="B1" s="27" t="s">
        <v>112</v>
      </c>
      <c r="C1" s="27"/>
      <c r="D1" s="27"/>
      <c r="E1" s="27"/>
      <c r="F1" s="27"/>
    </row>
    <row r="2" spans="2:16" ht="25.15" customHeight="1" x14ac:dyDescent="0.25">
      <c r="B2" s="28" t="s">
        <v>37</v>
      </c>
      <c r="C2" s="27"/>
      <c r="D2" s="27"/>
      <c r="E2" s="27"/>
      <c r="F2" s="27"/>
    </row>
    <row r="3" spans="2:16" ht="18.75" customHeight="1" thickBot="1" x14ac:dyDescent="0.4">
      <c r="B3" s="29" t="s">
        <v>113</v>
      </c>
    </row>
    <row r="4" spans="2:16" ht="0.75" customHeight="1" thickBot="1" x14ac:dyDescent="0.4">
      <c r="B4" s="30"/>
      <c r="C4" s="31"/>
      <c r="D4" s="32"/>
      <c r="E4" s="33"/>
      <c r="F4" s="34"/>
      <c r="G4" s="35"/>
      <c r="H4" s="36"/>
      <c r="I4" s="37"/>
      <c r="J4" s="37"/>
      <c r="K4" s="37"/>
      <c r="L4" s="37"/>
      <c r="M4" s="37"/>
      <c r="N4" s="37"/>
      <c r="O4" s="37"/>
      <c r="P4" s="37"/>
    </row>
    <row r="5" spans="2:16" ht="36" customHeight="1" thickBot="1" x14ac:dyDescent="0.3">
      <c r="B5" s="526" t="s">
        <v>38</v>
      </c>
      <c r="C5" s="527"/>
      <c r="D5" s="528"/>
      <c r="E5" s="38"/>
      <c r="F5"/>
      <c r="G5"/>
      <c r="H5"/>
      <c r="I5" s="37"/>
      <c r="J5" s="37"/>
      <c r="K5" s="37"/>
      <c r="L5" s="37"/>
      <c r="M5" s="37"/>
      <c r="N5" s="37"/>
      <c r="O5" s="37"/>
      <c r="P5" s="37"/>
    </row>
    <row r="6" spans="2:16" ht="34.9" customHeight="1" x14ac:dyDescent="0.35">
      <c r="B6" s="529"/>
      <c r="C6" s="530"/>
      <c r="D6" s="531"/>
      <c r="E6" s="39"/>
      <c r="F6" s="40" t="s">
        <v>114</v>
      </c>
      <c r="G6" s="41"/>
      <c r="H6" s="42"/>
      <c r="I6" s="43"/>
      <c r="J6" s="37"/>
      <c r="K6" s="37"/>
      <c r="L6" s="37"/>
      <c r="M6" s="37"/>
      <c r="N6" s="37"/>
      <c r="O6" s="37"/>
      <c r="P6" s="37"/>
    </row>
    <row r="7" spans="2:16" ht="41.25" customHeight="1" x14ac:dyDescent="0.35">
      <c r="B7" s="44" t="s">
        <v>115</v>
      </c>
      <c r="C7" s="532" t="s">
        <v>165</v>
      </c>
      <c r="D7" s="533"/>
      <c r="E7" s="45"/>
      <c r="F7" s="46" t="s">
        <v>117</v>
      </c>
      <c r="G7" s="47"/>
      <c r="H7" s="138">
        <v>249407</v>
      </c>
      <c r="I7" s="43"/>
      <c r="J7" s="37"/>
      <c r="K7" s="37"/>
      <c r="L7" s="37"/>
      <c r="M7" s="37"/>
      <c r="N7" s="37"/>
      <c r="O7" s="37"/>
      <c r="P7" s="37"/>
    </row>
    <row r="8" spans="2:16" ht="34.9" customHeight="1" thickBot="1" x14ac:dyDescent="0.4">
      <c r="B8" s="44" t="s">
        <v>118</v>
      </c>
      <c r="C8" s="534" t="s">
        <v>166</v>
      </c>
      <c r="D8" s="535"/>
      <c r="E8" s="49"/>
      <c r="F8" s="50" t="s">
        <v>119</v>
      </c>
      <c r="G8" s="47"/>
      <c r="H8" s="139">
        <v>31699</v>
      </c>
      <c r="I8" s="52"/>
      <c r="J8" s="52"/>
      <c r="K8" s="52"/>
      <c r="L8" s="37"/>
      <c r="M8" s="37"/>
      <c r="N8" s="37"/>
      <c r="O8" s="37"/>
      <c r="P8" s="37"/>
    </row>
    <row r="9" spans="2:16" ht="10.9" customHeight="1" thickBot="1" x14ac:dyDescent="0.4">
      <c r="B9" s="53"/>
      <c r="C9" s="54"/>
      <c r="D9" s="55"/>
      <c r="E9" s="33"/>
      <c r="F9" s="34"/>
      <c r="G9" s="35"/>
      <c r="H9" s="36"/>
      <c r="I9" s="37"/>
      <c r="J9" s="37"/>
      <c r="K9" s="37"/>
      <c r="L9" s="37"/>
      <c r="M9" s="37"/>
      <c r="N9" s="37"/>
      <c r="O9" s="37"/>
      <c r="P9" s="37"/>
    </row>
    <row r="10" spans="2:16" ht="40.9" customHeight="1" thickBot="1" x14ac:dyDescent="0.4">
      <c r="B10" s="56" t="s">
        <v>120</v>
      </c>
      <c r="C10" s="57"/>
      <c r="D10" s="58"/>
      <c r="E10" s="58"/>
      <c r="F10" s="58"/>
      <c r="G10" s="58"/>
      <c r="H10" s="59"/>
      <c r="I10" s="37"/>
      <c r="J10" s="37"/>
      <c r="K10" s="37"/>
      <c r="L10" s="37"/>
      <c r="M10" s="37"/>
      <c r="N10" s="37"/>
      <c r="O10" s="37"/>
      <c r="P10" s="37"/>
    </row>
    <row r="11" spans="2:16" ht="40.9" customHeight="1" x14ac:dyDescent="0.35">
      <c r="B11" s="56"/>
      <c r="C11" s="57"/>
      <c r="D11" s="58"/>
      <c r="E11" s="58"/>
      <c r="F11" s="536" t="s">
        <v>121</v>
      </c>
      <c r="G11" s="537"/>
      <c r="H11" s="59"/>
      <c r="I11" s="37"/>
      <c r="J11" s="37"/>
      <c r="K11" s="37"/>
      <c r="L11" s="37"/>
      <c r="M11" s="37"/>
      <c r="N11" s="37"/>
      <c r="O11" s="37"/>
      <c r="P11" s="37"/>
    </row>
    <row r="12" spans="2:16" s="60" customFormat="1" ht="52.5" x14ac:dyDescent="0.35">
      <c r="B12" s="61"/>
      <c r="C12" s="62" t="s">
        <v>122</v>
      </c>
      <c r="D12" s="63" t="s">
        <v>26</v>
      </c>
      <c r="E12" s="64" t="s">
        <v>123</v>
      </c>
      <c r="F12" s="65" t="s">
        <v>124</v>
      </c>
      <c r="G12" s="65" t="s">
        <v>125</v>
      </c>
      <c r="H12" s="66"/>
      <c r="I12" s="67"/>
      <c r="J12" s="67"/>
      <c r="K12" s="67"/>
      <c r="L12" s="67"/>
      <c r="M12" s="67"/>
      <c r="N12" s="67"/>
      <c r="O12" s="67"/>
      <c r="P12" s="67"/>
    </row>
    <row r="13" spans="2:16" ht="55.15" customHeight="1" thickBot="1" x14ac:dyDescent="0.4">
      <c r="B13" s="68" t="s">
        <v>126</v>
      </c>
      <c r="C13" s="141">
        <v>252418</v>
      </c>
      <c r="D13" s="142">
        <v>127682</v>
      </c>
      <c r="E13" s="143">
        <v>126243</v>
      </c>
      <c r="F13" s="72">
        <v>11</v>
      </c>
      <c r="G13" s="73">
        <v>1428</v>
      </c>
      <c r="H13" s="74" t="s">
        <v>127</v>
      </c>
      <c r="I13" s="43"/>
      <c r="J13" s="37"/>
      <c r="K13" s="37"/>
      <c r="L13" s="37"/>
      <c r="M13" s="37"/>
      <c r="N13" s="37"/>
      <c r="O13" s="37"/>
      <c r="P13" s="37"/>
    </row>
    <row r="14" spans="2:16" ht="45" customHeight="1" thickTop="1" thickBot="1" x14ac:dyDescent="0.4">
      <c r="B14" s="75" t="s">
        <v>40</v>
      </c>
      <c r="C14" s="76">
        <v>2213</v>
      </c>
      <c r="D14" s="76">
        <v>687</v>
      </c>
      <c r="E14" s="76">
        <v>665</v>
      </c>
      <c r="F14" s="77" t="s">
        <v>41</v>
      </c>
      <c r="G14" s="76">
        <v>22</v>
      </c>
      <c r="H14" s="78">
        <f>SUM(D14-(E14+G14))</f>
        <v>0</v>
      </c>
      <c r="I14" s="37"/>
      <c r="J14" s="37"/>
      <c r="K14" s="37"/>
      <c r="L14" s="37"/>
      <c r="M14" s="37"/>
      <c r="N14" s="37"/>
      <c r="O14" s="37"/>
      <c r="P14" s="37"/>
    </row>
    <row r="15" spans="2:16" ht="45" customHeight="1" thickTop="1" thickBot="1" x14ac:dyDescent="0.4">
      <c r="B15" s="79" t="s">
        <v>42</v>
      </c>
      <c r="C15" s="80" t="s">
        <v>41</v>
      </c>
      <c r="D15" s="76">
        <v>3</v>
      </c>
      <c r="E15" s="76">
        <v>3</v>
      </c>
      <c r="F15" s="80" t="s">
        <v>41</v>
      </c>
      <c r="G15" s="76">
        <v>0</v>
      </c>
      <c r="H15" s="78">
        <f>SUM(D15-(E15+G15))</f>
        <v>0</v>
      </c>
      <c r="I15" s="37"/>
      <c r="J15" s="37"/>
      <c r="K15" s="37"/>
      <c r="L15" s="37"/>
      <c r="M15" s="37"/>
      <c r="N15" s="37"/>
      <c r="O15" s="37"/>
      <c r="P15" s="37"/>
    </row>
    <row r="16" spans="2:16" ht="62.45" customHeight="1" thickTop="1" thickBot="1" x14ac:dyDescent="0.35">
      <c r="B16" s="79" t="s">
        <v>128</v>
      </c>
      <c r="C16" s="76">
        <v>14</v>
      </c>
      <c r="D16" s="76">
        <v>14</v>
      </c>
      <c r="E16" s="76">
        <v>0</v>
      </c>
      <c r="F16" s="76">
        <v>11</v>
      </c>
      <c r="G16" s="76">
        <v>3</v>
      </c>
      <c r="H16" s="78">
        <f>SUM(D16-(F16+E16+G16))</f>
        <v>0</v>
      </c>
      <c r="I16" s="37"/>
      <c r="J16" s="37"/>
      <c r="K16" s="37"/>
      <c r="L16" s="37"/>
      <c r="M16" s="37"/>
      <c r="N16" s="37"/>
      <c r="O16" s="37"/>
      <c r="P16" s="37"/>
    </row>
    <row r="17" spans="2:17" ht="57" customHeight="1" thickTop="1" thickBot="1" x14ac:dyDescent="0.35">
      <c r="B17" s="81" t="s">
        <v>129</v>
      </c>
      <c r="C17" s="82">
        <v>0</v>
      </c>
      <c r="D17" s="82">
        <v>0</v>
      </c>
      <c r="E17" s="82">
        <v>0</v>
      </c>
      <c r="F17" s="83" t="s">
        <v>41</v>
      </c>
      <c r="G17" s="82"/>
      <c r="H17" s="84">
        <f>SUM(D17-(E17+G17))</f>
        <v>0</v>
      </c>
      <c r="I17" s="37"/>
      <c r="J17" s="37"/>
      <c r="K17" s="37"/>
      <c r="L17" s="37"/>
      <c r="M17" s="37"/>
      <c r="N17" s="37"/>
      <c r="O17" s="37"/>
      <c r="P17" s="37"/>
    </row>
    <row r="18" spans="2:17" ht="69" customHeight="1" thickTop="1" thickBot="1" x14ac:dyDescent="0.4">
      <c r="B18" s="85" t="s">
        <v>130</v>
      </c>
      <c r="C18" s="86">
        <f>SUM(C13-(C14+C16+C17))</f>
        <v>250191</v>
      </c>
      <c r="D18" s="86">
        <f>SUM(D13-(D14++D15+D16+D17))</f>
        <v>126978</v>
      </c>
      <c r="E18" s="86">
        <f>SUM(E13-(E14++E15+E16+E17))</f>
        <v>125575</v>
      </c>
      <c r="F18" s="86">
        <f>SUM(F13-F16)</f>
        <v>0</v>
      </c>
      <c r="G18" s="86">
        <f>SUM(G13-(G14+G15+G16+G17))</f>
        <v>1403</v>
      </c>
      <c r="H18" s="87">
        <f>SUM(D18-(F18+E18+G18))</f>
        <v>0</v>
      </c>
      <c r="I18" s="37"/>
      <c r="J18" s="37"/>
      <c r="K18" s="37"/>
      <c r="L18" s="37"/>
      <c r="M18" s="37"/>
      <c r="N18" s="37"/>
      <c r="O18" s="37"/>
      <c r="P18" s="37"/>
    </row>
    <row r="20" spans="2:17" ht="84.6" customHeight="1" thickBot="1" x14ac:dyDescent="0.3">
      <c r="B20" s="538" t="s">
        <v>131</v>
      </c>
      <c r="C20" s="539"/>
      <c r="D20" s="540" t="s">
        <v>132</v>
      </c>
      <c r="E20" s="541"/>
      <c r="F20" s="541"/>
      <c r="G20" s="541"/>
      <c r="H20" s="542"/>
      <c r="I20" s="43"/>
      <c r="J20" s="37"/>
      <c r="K20" s="37"/>
      <c r="L20" s="37"/>
      <c r="M20" s="37"/>
      <c r="N20" s="37"/>
      <c r="O20" s="37"/>
    </row>
    <row r="21" spans="2:17" ht="7.9" customHeight="1" thickBot="1" x14ac:dyDescent="0.4">
      <c r="B21" s="53"/>
      <c r="C21" s="54"/>
      <c r="D21" s="543" t="s">
        <v>133</v>
      </c>
      <c r="E21" s="544"/>
      <c r="F21" s="545"/>
      <c r="G21" s="55"/>
      <c r="H21" s="88"/>
      <c r="I21" s="37"/>
      <c r="J21" s="37"/>
      <c r="K21" s="37"/>
      <c r="L21" s="37"/>
      <c r="M21" s="37"/>
      <c r="N21" s="37"/>
      <c r="O21" s="37"/>
      <c r="P21" s="37"/>
    </row>
    <row r="22" spans="2:17" ht="37.9" customHeight="1" thickBot="1" x14ac:dyDescent="0.4">
      <c r="B22" s="547" t="s">
        <v>134</v>
      </c>
      <c r="C22" s="548"/>
      <c r="D22" s="546"/>
      <c r="E22" s="544"/>
      <c r="F22" s="545"/>
      <c r="G22" s="548" t="s">
        <v>135</v>
      </c>
      <c r="H22" s="549"/>
      <c r="I22" s="49"/>
      <c r="J22" s="43"/>
      <c r="K22" s="37"/>
      <c r="L22" s="37"/>
      <c r="M22" s="37"/>
      <c r="N22" s="37"/>
      <c r="O22" s="37"/>
      <c r="P22" s="37"/>
      <c r="Q22" s="37"/>
    </row>
    <row r="23" spans="2:17" ht="34.15" customHeight="1" x14ac:dyDescent="0.35">
      <c r="B23" s="89" t="s">
        <v>136</v>
      </c>
      <c r="C23" s="90">
        <v>126223</v>
      </c>
      <c r="D23" s="557" t="s">
        <v>137</v>
      </c>
      <c r="E23" s="558"/>
      <c r="F23" s="559"/>
      <c r="G23" s="91" t="s">
        <v>26</v>
      </c>
      <c r="H23" s="92">
        <f>SUM(D14:D18)</f>
        <v>127682</v>
      </c>
      <c r="I23" s="49"/>
      <c r="J23" s="43"/>
      <c r="K23" s="37"/>
      <c r="L23" s="37"/>
      <c r="M23" s="37"/>
      <c r="N23" s="37"/>
      <c r="O23" s="37"/>
      <c r="P23" s="37"/>
      <c r="Q23" s="37"/>
    </row>
    <row r="24" spans="2:17" ht="62.45" customHeight="1" x14ac:dyDescent="0.35">
      <c r="B24" s="93" t="s">
        <v>138</v>
      </c>
      <c r="C24" s="94">
        <v>1</v>
      </c>
      <c r="D24" s="560"/>
      <c r="E24" s="561"/>
      <c r="F24" s="562"/>
      <c r="G24" s="95" t="s">
        <v>39</v>
      </c>
      <c r="H24" s="96">
        <f>SUM(E14:E18)</f>
        <v>126243</v>
      </c>
      <c r="I24" s="97"/>
      <c r="J24" s="45"/>
    </row>
    <row r="25" spans="2:17" ht="55.9" customHeight="1" x14ac:dyDescent="0.35">
      <c r="B25" s="93" t="s">
        <v>139</v>
      </c>
      <c r="C25" s="94">
        <v>22</v>
      </c>
      <c r="D25" s="560"/>
      <c r="E25" s="561"/>
      <c r="F25" s="562"/>
      <c r="G25" s="91" t="s">
        <v>140</v>
      </c>
      <c r="H25" s="98">
        <f>SUM((F16+F18)+(G14+G15+G16+G17+G18))</f>
        <v>1439</v>
      </c>
      <c r="I25" s="97"/>
      <c r="J25" s="45"/>
    </row>
    <row r="26" spans="2:17" ht="46.15" customHeight="1" thickBot="1" x14ac:dyDescent="0.4">
      <c r="B26" s="99" t="s">
        <v>141</v>
      </c>
      <c r="C26" s="100">
        <f>SUM(C23-C24+C25)</f>
        <v>126244</v>
      </c>
      <c r="D26" s="563"/>
      <c r="E26" s="564"/>
      <c r="F26" s="565"/>
      <c r="G26" s="101" t="s">
        <v>142</v>
      </c>
      <c r="H26" s="102">
        <f>SUM(H23,-H25, -H24)</f>
        <v>0</v>
      </c>
      <c r="I26" s="97"/>
      <c r="J26" s="45"/>
    </row>
    <row r="27" spans="2:17" ht="32.450000000000003" customHeight="1" x14ac:dyDescent="0.35">
      <c r="B27" s="103" t="s">
        <v>4</v>
      </c>
      <c r="C27" s="104">
        <f>SUM(C26 -H24)</f>
        <v>1</v>
      </c>
      <c r="D27" s="105"/>
      <c r="E27" s="106"/>
      <c r="F27" s="107"/>
      <c r="G27" s="108"/>
      <c r="H27" s="109"/>
      <c r="I27" s="110"/>
      <c r="J27" s="45"/>
    </row>
    <row r="28" spans="2:17" ht="108.6" customHeight="1" thickBot="1" x14ac:dyDescent="0.3">
      <c r="B28" s="566" t="s">
        <v>143</v>
      </c>
      <c r="C28" s="567"/>
      <c r="D28" s="577" t="s">
        <v>167</v>
      </c>
      <c r="E28" s="569"/>
      <c r="F28" s="569"/>
      <c r="G28" s="569"/>
      <c r="H28" s="570"/>
      <c r="I28" s="45"/>
      <c r="L28" s="26" t="s">
        <v>144</v>
      </c>
    </row>
    <row r="29" spans="2:17" ht="7.9" customHeight="1" thickBot="1" x14ac:dyDescent="0.35">
      <c r="B29" s="53"/>
      <c r="C29" s="54"/>
      <c r="D29" s="55"/>
      <c r="E29" s="33"/>
      <c r="F29" s="111"/>
      <c r="G29" s="111"/>
      <c r="H29" s="111"/>
      <c r="I29" s="37"/>
      <c r="J29" s="37"/>
      <c r="K29" s="37"/>
      <c r="L29" s="37"/>
      <c r="M29" s="37"/>
      <c r="N29" s="37"/>
      <c r="O29" s="37"/>
      <c r="P29" s="37"/>
    </row>
    <row r="30" spans="2:17" ht="90" customHeight="1" x14ac:dyDescent="0.25">
      <c r="B30" s="571" t="s">
        <v>145</v>
      </c>
      <c r="C30" s="572"/>
      <c r="D30" s="572"/>
      <c r="E30" s="572"/>
      <c r="F30" s="112"/>
      <c r="G30" s="113"/>
      <c r="H30" s="114"/>
      <c r="I30" s="45"/>
    </row>
    <row r="31" spans="2:17" ht="53.25" customHeight="1" x14ac:dyDescent="0.3">
      <c r="B31" s="573" t="s">
        <v>44</v>
      </c>
      <c r="C31" s="574"/>
      <c r="D31" s="575" t="s">
        <v>45</v>
      </c>
      <c r="E31" s="576"/>
      <c r="F31" s="115"/>
      <c r="G31" s="115"/>
      <c r="H31" s="116"/>
      <c r="I31" s="45"/>
    </row>
    <row r="32" spans="2:17" ht="38.25" customHeight="1" thickBot="1" x14ac:dyDescent="0.35">
      <c r="B32" s="117" t="s">
        <v>46</v>
      </c>
      <c r="C32" s="118">
        <v>129</v>
      </c>
      <c r="D32" s="119" t="s">
        <v>47</v>
      </c>
      <c r="E32" s="120">
        <v>0</v>
      </c>
      <c r="F32" s="115"/>
      <c r="G32" s="115"/>
      <c r="H32" s="121"/>
      <c r="I32" s="45"/>
    </row>
    <row r="33" spans="2:10" ht="38.450000000000003" customHeight="1" thickBot="1" x14ac:dyDescent="0.35">
      <c r="B33" s="117" t="s">
        <v>48</v>
      </c>
      <c r="C33" s="118">
        <v>6</v>
      </c>
      <c r="D33" s="119" t="s">
        <v>49</v>
      </c>
      <c r="E33" s="120">
        <v>285</v>
      </c>
      <c r="F33" s="550" t="s">
        <v>146</v>
      </c>
      <c r="G33" s="551"/>
      <c r="H33" s="122" t="s">
        <v>157</v>
      </c>
      <c r="I33" s="45"/>
    </row>
    <row r="34" spans="2:10" ht="60.6" customHeight="1" thickBot="1" x14ac:dyDescent="0.4">
      <c r="B34" s="123" t="s">
        <v>147</v>
      </c>
      <c r="C34" s="140">
        <v>43556</v>
      </c>
      <c r="D34" s="125" t="s">
        <v>50</v>
      </c>
      <c r="E34" s="126">
        <v>0</v>
      </c>
      <c r="F34" s="115"/>
      <c r="G34" s="115"/>
      <c r="H34" s="121"/>
      <c r="I34" s="127"/>
      <c r="J34" s="45"/>
    </row>
    <row r="35" spans="2:10" ht="37.9" customHeight="1" thickTop="1" x14ac:dyDescent="0.3">
      <c r="B35" s="128" t="s">
        <v>148</v>
      </c>
      <c r="C35" s="552" t="s">
        <v>168</v>
      </c>
      <c r="D35" s="553"/>
      <c r="E35" s="129"/>
      <c r="F35" s="115"/>
      <c r="G35" s="115"/>
      <c r="H35" s="121"/>
      <c r="I35" s="45"/>
    </row>
    <row r="36" spans="2:10" ht="35.450000000000003" customHeight="1" thickBot="1" x14ac:dyDescent="0.35">
      <c r="B36" s="130" t="s">
        <v>150</v>
      </c>
      <c r="C36" s="554" t="s">
        <v>59</v>
      </c>
      <c r="D36" s="555"/>
      <c r="E36" s="131"/>
      <c r="F36" s="132"/>
      <c r="G36" s="132"/>
      <c r="H36" s="133"/>
      <c r="I36" s="45"/>
    </row>
    <row r="37" spans="2:10" ht="35.450000000000003" customHeight="1" x14ac:dyDescent="0.25">
      <c r="B37" s="134" t="s">
        <v>152</v>
      </c>
      <c r="C37" s="135"/>
      <c r="D37" s="134"/>
      <c r="E37" s="12"/>
      <c r="F37" s="136"/>
      <c r="G37" s="12"/>
      <c r="H37" s="12" t="s">
        <v>153</v>
      </c>
    </row>
    <row r="38" spans="2:10" ht="44.25" customHeight="1" x14ac:dyDescent="0.3">
      <c r="B38" s="556" t="s">
        <v>154</v>
      </c>
      <c r="C38" s="556"/>
      <c r="D38" s="556"/>
      <c r="E38" s="137"/>
      <c r="F38" s="12"/>
      <c r="G38" s="12"/>
      <c r="H38" s="12"/>
    </row>
    <row r="39" spans="2:10" ht="35.450000000000003" customHeight="1" x14ac:dyDescent="0.3">
      <c r="B39" s="23"/>
      <c r="C39" s="21"/>
      <c r="D39" s="21"/>
      <c r="E39" s="21"/>
      <c r="F39" s="137"/>
      <c r="G39" s="12"/>
      <c r="H39" s="12"/>
    </row>
    <row r="40" spans="2:10" ht="35.450000000000003" customHeight="1" x14ac:dyDescent="0.25">
      <c r="B40" s="21"/>
      <c r="C40" s="21"/>
      <c r="D40" s="21"/>
      <c r="E40" s="21"/>
      <c r="F40" s="21"/>
      <c r="G40" s="21"/>
      <c r="H40" s="21"/>
    </row>
    <row r="41" spans="2:10" ht="286.89999999999998" customHeight="1" x14ac:dyDescent="0.3">
      <c r="B41" s="23"/>
      <c r="C41" s="23"/>
      <c r="D41" s="23"/>
      <c r="E41" s="23"/>
      <c r="F41" s="21"/>
      <c r="G41" s="22"/>
      <c r="H41" s="12"/>
    </row>
    <row r="42" spans="2:10" ht="37.15" customHeight="1" x14ac:dyDescent="0.3">
      <c r="B42" s="22"/>
      <c r="C42" s="22"/>
      <c r="D42" s="22"/>
      <c r="E42" s="22"/>
      <c r="F42" s="23"/>
      <c r="G42" s="22"/>
      <c r="H42" s="22"/>
    </row>
    <row r="43" spans="2:10" ht="49.9" customHeight="1" x14ac:dyDescent="0.25">
      <c r="B43" s="21"/>
      <c r="C43" s="21"/>
      <c r="D43" s="21"/>
      <c r="E43" s="21"/>
      <c r="F43" s="22"/>
      <c r="G43" s="21"/>
      <c r="H43" s="21"/>
    </row>
    <row r="44" spans="2:10" ht="28.9" customHeight="1" x14ac:dyDescent="0.3">
      <c r="B44" s="23"/>
      <c r="C44" s="23"/>
      <c r="D44" s="23"/>
      <c r="E44" s="23"/>
      <c r="F44" s="21"/>
      <c r="G44" s="23"/>
      <c r="H44" s="23"/>
    </row>
    <row r="45" spans="2:10" ht="28.9" customHeight="1" x14ac:dyDescent="0.3">
      <c r="B45" s="22"/>
      <c r="C45" s="22"/>
      <c r="D45" s="22"/>
      <c r="E45" s="22"/>
      <c r="F45" s="23"/>
      <c r="G45" s="22"/>
      <c r="H45" s="12"/>
    </row>
    <row r="46" spans="2:10" ht="24.6" customHeight="1" x14ac:dyDescent="0.25">
      <c r="B46" s="22"/>
      <c r="C46" s="22"/>
      <c r="D46" s="22"/>
      <c r="E46" s="22"/>
      <c r="F46" s="22"/>
      <c r="G46" s="22"/>
      <c r="H46" s="22"/>
    </row>
    <row r="47" spans="2:10" ht="36" customHeight="1" x14ac:dyDescent="0.25">
      <c r="F47" s="22"/>
    </row>
    <row r="48" spans="2:10" ht="30" customHeight="1" x14ac:dyDescent="0.25"/>
    <row r="49" ht="30" customHeight="1" x14ac:dyDescent="0.25"/>
    <row r="50" ht="30" customHeight="1" x14ac:dyDescent="0.25"/>
    <row r="51" ht="11.25" customHeight="1" x14ac:dyDescent="0.25"/>
    <row r="52" ht="30" customHeight="1" x14ac:dyDescent="0.25"/>
    <row r="53" ht="30" customHeight="1" x14ac:dyDescent="0.25"/>
    <row r="54" ht="30" customHeight="1" x14ac:dyDescent="0.25"/>
    <row r="55" ht="12" customHeight="1" x14ac:dyDescent="0.25"/>
    <row r="56" ht="30" customHeight="1" x14ac:dyDescent="0.25"/>
    <row r="57" ht="16.5" customHeight="1" x14ac:dyDescent="0.25"/>
  </sheetData>
  <mergeCells count="19">
    <mergeCell ref="B38:D38"/>
    <mergeCell ref="B31:C31"/>
    <mergeCell ref="D31:E31"/>
    <mergeCell ref="F33:G33"/>
    <mergeCell ref="C35:D35"/>
    <mergeCell ref="C36:D36"/>
    <mergeCell ref="G22:H22"/>
    <mergeCell ref="D23:F26"/>
    <mergeCell ref="B28:C28"/>
    <mergeCell ref="D28:H28"/>
    <mergeCell ref="B30:E30"/>
    <mergeCell ref="D21:F22"/>
    <mergeCell ref="B22:C22"/>
    <mergeCell ref="B5:D6"/>
    <mergeCell ref="C7:D7"/>
    <mergeCell ref="C8:D8"/>
    <mergeCell ref="F11:G11"/>
    <mergeCell ref="B20:C20"/>
    <mergeCell ref="D20:H20"/>
  </mergeCells>
  <conditionalFormatting sqref="H14:H18">
    <cfRule type="cellIs" dxfId="101" priority="3" stopIfTrue="1" operator="notEqual">
      <formula>0</formula>
    </cfRule>
  </conditionalFormatting>
  <conditionalFormatting sqref="H26 C27">
    <cfRule type="cellIs" dxfId="100" priority="1" stopIfTrue="1" operator="notEqual">
      <formula>0</formula>
    </cfRule>
  </conditionalFormatting>
  <conditionalFormatting sqref="H26 C27 H14:H18">
    <cfRule type="cellIs" dxfId="99" priority="2" stopIfTrue="1" operator="equal">
      <formula>0</formula>
    </cfRule>
  </conditionalFormatting>
  <pageMargins left="0.7" right="0.7" top="0.75" bottom="0.75" header="0.3" footer="0.3"/>
  <pageSetup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B1:Q57"/>
  <sheetViews>
    <sheetView workbookViewId="0">
      <selection sqref="A1:XFD1048576"/>
    </sheetView>
  </sheetViews>
  <sheetFormatPr defaultRowHeight="15" x14ac:dyDescent="0.25"/>
  <cols>
    <col min="1" max="1" width="9.140625" style="26"/>
    <col min="2" max="2" width="34.7109375" style="26" customWidth="1"/>
    <col min="3" max="3" width="31.42578125" style="26" customWidth="1"/>
    <col min="4" max="4" width="31.5703125" style="26" customWidth="1"/>
    <col min="5" max="5" width="27.7109375" style="26" customWidth="1"/>
    <col min="6" max="6" width="31.85546875" style="26" customWidth="1"/>
    <col min="7" max="7" width="30.42578125" style="26" customWidth="1"/>
    <col min="8" max="8" width="28.7109375" style="26" customWidth="1"/>
    <col min="9" max="257" width="9.140625" style="26"/>
    <col min="258" max="258" width="34.7109375" style="26" customWidth="1"/>
    <col min="259" max="259" width="31.42578125" style="26" customWidth="1"/>
    <col min="260" max="260" width="31.5703125" style="26" customWidth="1"/>
    <col min="261" max="261" width="27.7109375" style="26" customWidth="1"/>
    <col min="262" max="262" width="31.85546875" style="26" customWidth="1"/>
    <col min="263" max="263" width="30.42578125" style="26" customWidth="1"/>
    <col min="264" max="264" width="28.7109375" style="26" customWidth="1"/>
    <col min="265" max="513" width="9.140625" style="26"/>
    <col min="514" max="514" width="34.7109375" style="26" customWidth="1"/>
    <col min="515" max="515" width="31.42578125" style="26" customWidth="1"/>
    <col min="516" max="516" width="31.5703125" style="26" customWidth="1"/>
    <col min="517" max="517" width="27.7109375" style="26" customWidth="1"/>
    <col min="518" max="518" width="31.85546875" style="26" customWidth="1"/>
    <col min="519" max="519" width="30.42578125" style="26" customWidth="1"/>
    <col min="520" max="520" width="28.7109375" style="26" customWidth="1"/>
    <col min="521" max="769" width="9.140625" style="26"/>
    <col min="770" max="770" width="34.7109375" style="26" customWidth="1"/>
    <col min="771" max="771" width="31.42578125" style="26" customWidth="1"/>
    <col min="772" max="772" width="31.5703125" style="26" customWidth="1"/>
    <col min="773" max="773" width="27.7109375" style="26" customWidth="1"/>
    <col min="774" max="774" width="31.85546875" style="26" customWidth="1"/>
    <col min="775" max="775" width="30.42578125" style="26" customWidth="1"/>
    <col min="776" max="776" width="28.7109375" style="26" customWidth="1"/>
    <col min="777" max="1025" width="9.140625" style="26"/>
    <col min="1026" max="1026" width="34.7109375" style="26" customWidth="1"/>
    <col min="1027" max="1027" width="31.42578125" style="26" customWidth="1"/>
    <col min="1028" max="1028" width="31.5703125" style="26" customWidth="1"/>
    <col min="1029" max="1029" width="27.7109375" style="26" customWidth="1"/>
    <col min="1030" max="1030" width="31.85546875" style="26" customWidth="1"/>
    <col min="1031" max="1031" width="30.42578125" style="26" customWidth="1"/>
    <col min="1032" max="1032" width="28.7109375" style="26" customWidth="1"/>
    <col min="1033" max="1281" width="9.140625" style="26"/>
    <col min="1282" max="1282" width="34.7109375" style="26" customWidth="1"/>
    <col min="1283" max="1283" width="31.42578125" style="26" customWidth="1"/>
    <col min="1284" max="1284" width="31.5703125" style="26" customWidth="1"/>
    <col min="1285" max="1285" width="27.7109375" style="26" customWidth="1"/>
    <col min="1286" max="1286" width="31.85546875" style="26" customWidth="1"/>
    <col min="1287" max="1287" width="30.42578125" style="26" customWidth="1"/>
    <col min="1288" max="1288" width="28.7109375" style="26" customWidth="1"/>
    <col min="1289" max="1537" width="9.140625" style="26"/>
    <col min="1538" max="1538" width="34.7109375" style="26" customWidth="1"/>
    <col min="1539" max="1539" width="31.42578125" style="26" customWidth="1"/>
    <col min="1540" max="1540" width="31.5703125" style="26" customWidth="1"/>
    <col min="1541" max="1541" width="27.7109375" style="26" customWidth="1"/>
    <col min="1542" max="1542" width="31.85546875" style="26" customWidth="1"/>
    <col min="1543" max="1543" width="30.42578125" style="26" customWidth="1"/>
    <col min="1544" max="1544" width="28.7109375" style="26" customWidth="1"/>
    <col min="1545" max="1793" width="9.140625" style="26"/>
    <col min="1794" max="1794" width="34.7109375" style="26" customWidth="1"/>
    <col min="1795" max="1795" width="31.42578125" style="26" customWidth="1"/>
    <col min="1796" max="1796" width="31.5703125" style="26" customWidth="1"/>
    <col min="1797" max="1797" width="27.7109375" style="26" customWidth="1"/>
    <col min="1798" max="1798" width="31.85546875" style="26" customWidth="1"/>
    <col min="1799" max="1799" width="30.42578125" style="26" customWidth="1"/>
    <col min="1800" max="1800" width="28.7109375" style="26" customWidth="1"/>
    <col min="1801" max="2049" width="9.140625" style="26"/>
    <col min="2050" max="2050" width="34.7109375" style="26" customWidth="1"/>
    <col min="2051" max="2051" width="31.42578125" style="26" customWidth="1"/>
    <col min="2052" max="2052" width="31.5703125" style="26" customWidth="1"/>
    <col min="2053" max="2053" width="27.7109375" style="26" customWidth="1"/>
    <col min="2054" max="2054" width="31.85546875" style="26" customWidth="1"/>
    <col min="2055" max="2055" width="30.42578125" style="26" customWidth="1"/>
    <col min="2056" max="2056" width="28.7109375" style="26" customWidth="1"/>
    <col min="2057" max="2305" width="9.140625" style="26"/>
    <col min="2306" max="2306" width="34.7109375" style="26" customWidth="1"/>
    <col min="2307" max="2307" width="31.42578125" style="26" customWidth="1"/>
    <col min="2308" max="2308" width="31.5703125" style="26" customWidth="1"/>
    <col min="2309" max="2309" width="27.7109375" style="26" customWidth="1"/>
    <col min="2310" max="2310" width="31.85546875" style="26" customWidth="1"/>
    <col min="2311" max="2311" width="30.42578125" style="26" customWidth="1"/>
    <col min="2312" max="2312" width="28.7109375" style="26" customWidth="1"/>
    <col min="2313" max="2561" width="9.140625" style="26"/>
    <col min="2562" max="2562" width="34.7109375" style="26" customWidth="1"/>
    <col min="2563" max="2563" width="31.42578125" style="26" customWidth="1"/>
    <col min="2564" max="2564" width="31.5703125" style="26" customWidth="1"/>
    <col min="2565" max="2565" width="27.7109375" style="26" customWidth="1"/>
    <col min="2566" max="2566" width="31.85546875" style="26" customWidth="1"/>
    <col min="2567" max="2567" width="30.42578125" style="26" customWidth="1"/>
    <col min="2568" max="2568" width="28.7109375" style="26" customWidth="1"/>
    <col min="2569" max="2817" width="9.140625" style="26"/>
    <col min="2818" max="2818" width="34.7109375" style="26" customWidth="1"/>
    <col min="2819" max="2819" width="31.42578125" style="26" customWidth="1"/>
    <col min="2820" max="2820" width="31.5703125" style="26" customWidth="1"/>
    <col min="2821" max="2821" width="27.7109375" style="26" customWidth="1"/>
    <col min="2822" max="2822" width="31.85546875" style="26" customWidth="1"/>
    <col min="2823" max="2823" width="30.42578125" style="26" customWidth="1"/>
    <col min="2824" max="2824" width="28.7109375" style="26" customWidth="1"/>
    <col min="2825" max="3073" width="9.140625" style="26"/>
    <col min="3074" max="3074" width="34.7109375" style="26" customWidth="1"/>
    <col min="3075" max="3075" width="31.42578125" style="26" customWidth="1"/>
    <col min="3076" max="3076" width="31.5703125" style="26" customWidth="1"/>
    <col min="3077" max="3077" width="27.7109375" style="26" customWidth="1"/>
    <col min="3078" max="3078" width="31.85546875" style="26" customWidth="1"/>
    <col min="3079" max="3079" width="30.42578125" style="26" customWidth="1"/>
    <col min="3080" max="3080" width="28.7109375" style="26" customWidth="1"/>
    <col min="3081" max="3329" width="9.140625" style="26"/>
    <col min="3330" max="3330" width="34.7109375" style="26" customWidth="1"/>
    <col min="3331" max="3331" width="31.42578125" style="26" customWidth="1"/>
    <col min="3332" max="3332" width="31.5703125" style="26" customWidth="1"/>
    <col min="3333" max="3333" width="27.7109375" style="26" customWidth="1"/>
    <col min="3334" max="3334" width="31.85546875" style="26" customWidth="1"/>
    <col min="3335" max="3335" width="30.42578125" style="26" customWidth="1"/>
    <col min="3336" max="3336" width="28.7109375" style="26" customWidth="1"/>
    <col min="3337" max="3585" width="9.140625" style="26"/>
    <col min="3586" max="3586" width="34.7109375" style="26" customWidth="1"/>
    <col min="3587" max="3587" width="31.42578125" style="26" customWidth="1"/>
    <col min="3588" max="3588" width="31.5703125" style="26" customWidth="1"/>
    <col min="3589" max="3589" width="27.7109375" style="26" customWidth="1"/>
    <col min="3590" max="3590" width="31.85546875" style="26" customWidth="1"/>
    <col min="3591" max="3591" width="30.42578125" style="26" customWidth="1"/>
    <col min="3592" max="3592" width="28.7109375" style="26" customWidth="1"/>
    <col min="3593" max="3841" width="9.140625" style="26"/>
    <col min="3842" max="3842" width="34.7109375" style="26" customWidth="1"/>
    <col min="3843" max="3843" width="31.42578125" style="26" customWidth="1"/>
    <col min="3844" max="3844" width="31.5703125" style="26" customWidth="1"/>
    <col min="3845" max="3845" width="27.7109375" style="26" customWidth="1"/>
    <col min="3846" max="3846" width="31.85546875" style="26" customWidth="1"/>
    <col min="3847" max="3847" width="30.42578125" style="26" customWidth="1"/>
    <col min="3848" max="3848" width="28.7109375" style="26" customWidth="1"/>
    <col min="3849" max="4097" width="9.140625" style="26"/>
    <col min="4098" max="4098" width="34.7109375" style="26" customWidth="1"/>
    <col min="4099" max="4099" width="31.42578125" style="26" customWidth="1"/>
    <col min="4100" max="4100" width="31.5703125" style="26" customWidth="1"/>
    <col min="4101" max="4101" width="27.7109375" style="26" customWidth="1"/>
    <col min="4102" max="4102" width="31.85546875" style="26" customWidth="1"/>
    <col min="4103" max="4103" width="30.42578125" style="26" customWidth="1"/>
    <col min="4104" max="4104" width="28.7109375" style="26" customWidth="1"/>
    <col min="4105" max="4353" width="9.140625" style="26"/>
    <col min="4354" max="4354" width="34.7109375" style="26" customWidth="1"/>
    <col min="4355" max="4355" width="31.42578125" style="26" customWidth="1"/>
    <col min="4356" max="4356" width="31.5703125" style="26" customWidth="1"/>
    <col min="4357" max="4357" width="27.7109375" style="26" customWidth="1"/>
    <col min="4358" max="4358" width="31.85546875" style="26" customWidth="1"/>
    <col min="4359" max="4359" width="30.42578125" style="26" customWidth="1"/>
    <col min="4360" max="4360" width="28.7109375" style="26" customWidth="1"/>
    <col min="4361" max="4609" width="9.140625" style="26"/>
    <col min="4610" max="4610" width="34.7109375" style="26" customWidth="1"/>
    <col min="4611" max="4611" width="31.42578125" style="26" customWidth="1"/>
    <col min="4612" max="4612" width="31.5703125" style="26" customWidth="1"/>
    <col min="4613" max="4613" width="27.7109375" style="26" customWidth="1"/>
    <col min="4614" max="4614" width="31.85546875" style="26" customWidth="1"/>
    <col min="4615" max="4615" width="30.42578125" style="26" customWidth="1"/>
    <col min="4616" max="4616" width="28.7109375" style="26" customWidth="1"/>
    <col min="4617" max="4865" width="9.140625" style="26"/>
    <col min="4866" max="4866" width="34.7109375" style="26" customWidth="1"/>
    <col min="4867" max="4867" width="31.42578125" style="26" customWidth="1"/>
    <col min="4868" max="4868" width="31.5703125" style="26" customWidth="1"/>
    <col min="4869" max="4869" width="27.7109375" style="26" customWidth="1"/>
    <col min="4870" max="4870" width="31.85546875" style="26" customWidth="1"/>
    <col min="4871" max="4871" width="30.42578125" style="26" customWidth="1"/>
    <col min="4872" max="4872" width="28.7109375" style="26" customWidth="1"/>
    <col min="4873" max="5121" width="9.140625" style="26"/>
    <col min="5122" max="5122" width="34.7109375" style="26" customWidth="1"/>
    <col min="5123" max="5123" width="31.42578125" style="26" customWidth="1"/>
    <col min="5124" max="5124" width="31.5703125" style="26" customWidth="1"/>
    <col min="5125" max="5125" width="27.7109375" style="26" customWidth="1"/>
    <col min="5126" max="5126" width="31.85546875" style="26" customWidth="1"/>
    <col min="5127" max="5127" width="30.42578125" style="26" customWidth="1"/>
    <col min="5128" max="5128" width="28.7109375" style="26" customWidth="1"/>
    <col min="5129" max="5377" width="9.140625" style="26"/>
    <col min="5378" max="5378" width="34.7109375" style="26" customWidth="1"/>
    <col min="5379" max="5379" width="31.42578125" style="26" customWidth="1"/>
    <col min="5380" max="5380" width="31.5703125" style="26" customWidth="1"/>
    <col min="5381" max="5381" width="27.7109375" style="26" customWidth="1"/>
    <col min="5382" max="5382" width="31.85546875" style="26" customWidth="1"/>
    <col min="5383" max="5383" width="30.42578125" style="26" customWidth="1"/>
    <col min="5384" max="5384" width="28.7109375" style="26" customWidth="1"/>
    <col min="5385" max="5633" width="9.140625" style="26"/>
    <col min="5634" max="5634" width="34.7109375" style="26" customWidth="1"/>
    <col min="5635" max="5635" width="31.42578125" style="26" customWidth="1"/>
    <col min="5636" max="5636" width="31.5703125" style="26" customWidth="1"/>
    <col min="5637" max="5637" width="27.7109375" style="26" customWidth="1"/>
    <col min="5638" max="5638" width="31.85546875" style="26" customWidth="1"/>
    <col min="5639" max="5639" width="30.42578125" style="26" customWidth="1"/>
    <col min="5640" max="5640" width="28.7109375" style="26" customWidth="1"/>
    <col min="5641" max="5889" width="9.140625" style="26"/>
    <col min="5890" max="5890" width="34.7109375" style="26" customWidth="1"/>
    <col min="5891" max="5891" width="31.42578125" style="26" customWidth="1"/>
    <col min="5892" max="5892" width="31.5703125" style="26" customWidth="1"/>
    <col min="5893" max="5893" width="27.7109375" style="26" customWidth="1"/>
    <col min="5894" max="5894" width="31.85546875" style="26" customWidth="1"/>
    <col min="5895" max="5895" width="30.42578125" style="26" customWidth="1"/>
    <col min="5896" max="5896" width="28.7109375" style="26" customWidth="1"/>
    <col min="5897" max="6145" width="9.140625" style="26"/>
    <col min="6146" max="6146" width="34.7109375" style="26" customWidth="1"/>
    <col min="6147" max="6147" width="31.42578125" style="26" customWidth="1"/>
    <col min="6148" max="6148" width="31.5703125" style="26" customWidth="1"/>
    <col min="6149" max="6149" width="27.7109375" style="26" customWidth="1"/>
    <col min="6150" max="6150" width="31.85546875" style="26" customWidth="1"/>
    <col min="6151" max="6151" width="30.42578125" style="26" customWidth="1"/>
    <col min="6152" max="6152" width="28.7109375" style="26" customWidth="1"/>
    <col min="6153" max="6401" width="9.140625" style="26"/>
    <col min="6402" max="6402" width="34.7109375" style="26" customWidth="1"/>
    <col min="6403" max="6403" width="31.42578125" style="26" customWidth="1"/>
    <col min="6404" max="6404" width="31.5703125" style="26" customWidth="1"/>
    <col min="6405" max="6405" width="27.7109375" style="26" customWidth="1"/>
    <col min="6406" max="6406" width="31.85546875" style="26" customWidth="1"/>
    <col min="6407" max="6407" width="30.42578125" style="26" customWidth="1"/>
    <col min="6408" max="6408" width="28.7109375" style="26" customWidth="1"/>
    <col min="6409" max="6657" width="9.140625" style="26"/>
    <col min="6658" max="6658" width="34.7109375" style="26" customWidth="1"/>
    <col min="6659" max="6659" width="31.42578125" style="26" customWidth="1"/>
    <col min="6660" max="6660" width="31.5703125" style="26" customWidth="1"/>
    <col min="6661" max="6661" width="27.7109375" style="26" customWidth="1"/>
    <col min="6662" max="6662" width="31.85546875" style="26" customWidth="1"/>
    <col min="6663" max="6663" width="30.42578125" style="26" customWidth="1"/>
    <col min="6664" max="6664" width="28.7109375" style="26" customWidth="1"/>
    <col min="6665" max="6913" width="9.140625" style="26"/>
    <col min="6914" max="6914" width="34.7109375" style="26" customWidth="1"/>
    <col min="6915" max="6915" width="31.42578125" style="26" customWidth="1"/>
    <col min="6916" max="6916" width="31.5703125" style="26" customWidth="1"/>
    <col min="6917" max="6917" width="27.7109375" style="26" customWidth="1"/>
    <col min="6918" max="6918" width="31.85546875" style="26" customWidth="1"/>
    <col min="6919" max="6919" width="30.42578125" style="26" customWidth="1"/>
    <col min="6920" max="6920" width="28.7109375" style="26" customWidth="1"/>
    <col min="6921" max="7169" width="9.140625" style="26"/>
    <col min="7170" max="7170" width="34.7109375" style="26" customWidth="1"/>
    <col min="7171" max="7171" width="31.42578125" style="26" customWidth="1"/>
    <col min="7172" max="7172" width="31.5703125" style="26" customWidth="1"/>
    <col min="7173" max="7173" width="27.7109375" style="26" customWidth="1"/>
    <col min="7174" max="7174" width="31.85546875" style="26" customWidth="1"/>
    <col min="7175" max="7175" width="30.42578125" style="26" customWidth="1"/>
    <col min="7176" max="7176" width="28.7109375" style="26" customWidth="1"/>
    <col min="7177" max="7425" width="9.140625" style="26"/>
    <col min="7426" max="7426" width="34.7109375" style="26" customWidth="1"/>
    <col min="7427" max="7427" width="31.42578125" style="26" customWidth="1"/>
    <col min="7428" max="7428" width="31.5703125" style="26" customWidth="1"/>
    <col min="7429" max="7429" width="27.7109375" style="26" customWidth="1"/>
    <col min="7430" max="7430" width="31.85546875" style="26" customWidth="1"/>
    <col min="7431" max="7431" width="30.42578125" style="26" customWidth="1"/>
    <col min="7432" max="7432" width="28.7109375" style="26" customWidth="1"/>
    <col min="7433" max="7681" width="9.140625" style="26"/>
    <col min="7682" max="7682" width="34.7109375" style="26" customWidth="1"/>
    <col min="7683" max="7683" width="31.42578125" style="26" customWidth="1"/>
    <col min="7684" max="7684" width="31.5703125" style="26" customWidth="1"/>
    <col min="7685" max="7685" width="27.7109375" style="26" customWidth="1"/>
    <col min="7686" max="7686" width="31.85546875" style="26" customWidth="1"/>
    <col min="7687" max="7687" width="30.42578125" style="26" customWidth="1"/>
    <col min="7688" max="7688" width="28.7109375" style="26" customWidth="1"/>
    <col min="7689" max="7937" width="9.140625" style="26"/>
    <col min="7938" max="7938" width="34.7109375" style="26" customWidth="1"/>
    <col min="7939" max="7939" width="31.42578125" style="26" customWidth="1"/>
    <col min="7940" max="7940" width="31.5703125" style="26" customWidth="1"/>
    <col min="7941" max="7941" width="27.7109375" style="26" customWidth="1"/>
    <col min="7942" max="7942" width="31.85546875" style="26" customWidth="1"/>
    <col min="7943" max="7943" width="30.42578125" style="26" customWidth="1"/>
    <col min="7944" max="7944" width="28.7109375" style="26" customWidth="1"/>
    <col min="7945" max="8193" width="9.140625" style="26"/>
    <col min="8194" max="8194" width="34.7109375" style="26" customWidth="1"/>
    <col min="8195" max="8195" width="31.42578125" style="26" customWidth="1"/>
    <col min="8196" max="8196" width="31.5703125" style="26" customWidth="1"/>
    <col min="8197" max="8197" width="27.7109375" style="26" customWidth="1"/>
    <col min="8198" max="8198" width="31.85546875" style="26" customWidth="1"/>
    <col min="8199" max="8199" width="30.42578125" style="26" customWidth="1"/>
    <col min="8200" max="8200" width="28.7109375" style="26" customWidth="1"/>
    <col min="8201" max="8449" width="9.140625" style="26"/>
    <col min="8450" max="8450" width="34.7109375" style="26" customWidth="1"/>
    <col min="8451" max="8451" width="31.42578125" style="26" customWidth="1"/>
    <col min="8452" max="8452" width="31.5703125" style="26" customWidth="1"/>
    <col min="8453" max="8453" width="27.7109375" style="26" customWidth="1"/>
    <col min="8454" max="8454" width="31.85546875" style="26" customWidth="1"/>
    <col min="8455" max="8455" width="30.42578125" style="26" customWidth="1"/>
    <col min="8456" max="8456" width="28.7109375" style="26" customWidth="1"/>
    <col min="8457" max="8705" width="9.140625" style="26"/>
    <col min="8706" max="8706" width="34.7109375" style="26" customWidth="1"/>
    <col min="8707" max="8707" width="31.42578125" style="26" customWidth="1"/>
    <col min="8708" max="8708" width="31.5703125" style="26" customWidth="1"/>
    <col min="8709" max="8709" width="27.7109375" style="26" customWidth="1"/>
    <col min="8710" max="8710" width="31.85546875" style="26" customWidth="1"/>
    <col min="8711" max="8711" width="30.42578125" style="26" customWidth="1"/>
    <col min="8712" max="8712" width="28.7109375" style="26" customWidth="1"/>
    <col min="8713" max="8961" width="9.140625" style="26"/>
    <col min="8962" max="8962" width="34.7109375" style="26" customWidth="1"/>
    <col min="8963" max="8963" width="31.42578125" style="26" customWidth="1"/>
    <col min="8964" max="8964" width="31.5703125" style="26" customWidth="1"/>
    <col min="8965" max="8965" width="27.7109375" style="26" customWidth="1"/>
    <col min="8966" max="8966" width="31.85546875" style="26" customWidth="1"/>
    <col min="8967" max="8967" width="30.42578125" style="26" customWidth="1"/>
    <col min="8968" max="8968" width="28.7109375" style="26" customWidth="1"/>
    <col min="8969" max="9217" width="9.140625" style="26"/>
    <col min="9218" max="9218" width="34.7109375" style="26" customWidth="1"/>
    <col min="9219" max="9219" width="31.42578125" style="26" customWidth="1"/>
    <col min="9220" max="9220" width="31.5703125" style="26" customWidth="1"/>
    <col min="9221" max="9221" width="27.7109375" style="26" customWidth="1"/>
    <col min="9222" max="9222" width="31.85546875" style="26" customWidth="1"/>
    <col min="9223" max="9223" width="30.42578125" style="26" customWidth="1"/>
    <col min="9224" max="9224" width="28.7109375" style="26" customWidth="1"/>
    <col min="9225" max="9473" width="9.140625" style="26"/>
    <col min="9474" max="9474" width="34.7109375" style="26" customWidth="1"/>
    <col min="9475" max="9475" width="31.42578125" style="26" customWidth="1"/>
    <col min="9476" max="9476" width="31.5703125" style="26" customWidth="1"/>
    <col min="9477" max="9477" width="27.7109375" style="26" customWidth="1"/>
    <col min="9478" max="9478" width="31.85546875" style="26" customWidth="1"/>
    <col min="9479" max="9479" width="30.42578125" style="26" customWidth="1"/>
    <col min="9480" max="9480" width="28.7109375" style="26" customWidth="1"/>
    <col min="9481" max="9729" width="9.140625" style="26"/>
    <col min="9730" max="9730" width="34.7109375" style="26" customWidth="1"/>
    <col min="9731" max="9731" width="31.42578125" style="26" customWidth="1"/>
    <col min="9732" max="9732" width="31.5703125" style="26" customWidth="1"/>
    <col min="9733" max="9733" width="27.7109375" style="26" customWidth="1"/>
    <col min="9734" max="9734" width="31.85546875" style="26" customWidth="1"/>
    <col min="9735" max="9735" width="30.42578125" style="26" customWidth="1"/>
    <col min="9736" max="9736" width="28.7109375" style="26" customWidth="1"/>
    <col min="9737" max="9985" width="9.140625" style="26"/>
    <col min="9986" max="9986" width="34.7109375" style="26" customWidth="1"/>
    <col min="9987" max="9987" width="31.42578125" style="26" customWidth="1"/>
    <col min="9988" max="9988" width="31.5703125" style="26" customWidth="1"/>
    <col min="9989" max="9989" width="27.7109375" style="26" customWidth="1"/>
    <col min="9990" max="9990" width="31.85546875" style="26" customWidth="1"/>
    <col min="9991" max="9991" width="30.42578125" style="26" customWidth="1"/>
    <col min="9992" max="9992" width="28.7109375" style="26" customWidth="1"/>
    <col min="9993" max="10241" width="9.140625" style="26"/>
    <col min="10242" max="10242" width="34.7109375" style="26" customWidth="1"/>
    <col min="10243" max="10243" width="31.42578125" style="26" customWidth="1"/>
    <col min="10244" max="10244" width="31.5703125" style="26" customWidth="1"/>
    <col min="10245" max="10245" width="27.7109375" style="26" customWidth="1"/>
    <col min="10246" max="10246" width="31.85546875" style="26" customWidth="1"/>
    <col min="10247" max="10247" width="30.42578125" style="26" customWidth="1"/>
    <col min="10248" max="10248" width="28.7109375" style="26" customWidth="1"/>
    <col min="10249" max="10497" width="9.140625" style="26"/>
    <col min="10498" max="10498" width="34.7109375" style="26" customWidth="1"/>
    <col min="10499" max="10499" width="31.42578125" style="26" customWidth="1"/>
    <col min="10500" max="10500" width="31.5703125" style="26" customWidth="1"/>
    <col min="10501" max="10501" width="27.7109375" style="26" customWidth="1"/>
    <col min="10502" max="10502" width="31.85546875" style="26" customWidth="1"/>
    <col min="10503" max="10503" width="30.42578125" style="26" customWidth="1"/>
    <col min="10504" max="10504" width="28.7109375" style="26" customWidth="1"/>
    <col min="10505" max="10753" width="9.140625" style="26"/>
    <col min="10754" max="10754" width="34.7109375" style="26" customWidth="1"/>
    <col min="10755" max="10755" width="31.42578125" style="26" customWidth="1"/>
    <col min="10756" max="10756" width="31.5703125" style="26" customWidth="1"/>
    <col min="10757" max="10757" width="27.7109375" style="26" customWidth="1"/>
    <col min="10758" max="10758" width="31.85546875" style="26" customWidth="1"/>
    <col min="10759" max="10759" width="30.42578125" style="26" customWidth="1"/>
    <col min="10760" max="10760" width="28.7109375" style="26" customWidth="1"/>
    <col min="10761" max="11009" width="9.140625" style="26"/>
    <col min="11010" max="11010" width="34.7109375" style="26" customWidth="1"/>
    <col min="11011" max="11011" width="31.42578125" style="26" customWidth="1"/>
    <col min="11012" max="11012" width="31.5703125" style="26" customWidth="1"/>
    <col min="11013" max="11013" width="27.7109375" style="26" customWidth="1"/>
    <col min="11014" max="11014" width="31.85546875" style="26" customWidth="1"/>
    <col min="11015" max="11015" width="30.42578125" style="26" customWidth="1"/>
    <col min="11016" max="11016" width="28.7109375" style="26" customWidth="1"/>
    <col min="11017" max="11265" width="9.140625" style="26"/>
    <col min="11266" max="11266" width="34.7109375" style="26" customWidth="1"/>
    <col min="11267" max="11267" width="31.42578125" style="26" customWidth="1"/>
    <col min="11268" max="11268" width="31.5703125" style="26" customWidth="1"/>
    <col min="11269" max="11269" width="27.7109375" style="26" customWidth="1"/>
    <col min="11270" max="11270" width="31.85546875" style="26" customWidth="1"/>
    <col min="11271" max="11271" width="30.42578125" style="26" customWidth="1"/>
    <col min="11272" max="11272" width="28.7109375" style="26" customWidth="1"/>
    <col min="11273" max="11521" width="9.140625" style="26"/>
    <col min="11522" max="11522" width="34.7109375" style="26" customWidth="1"/>
    <col min="11523" max="11523" width="31.42578125" style="26" customWidth="1"/>
    <col min="11524" max="11524" width="31.5703125" style="26" customWidth="1"/>
    <col min="11525" max="11525" width="27.7109375" style="26" customWidth="1"/>
    <col min="11526" max="11526" width="31.85546875" style="26" customWidth="1"/>
    <col min="11527" max="11527" width="30.42578125" style="26" customWidth="1"/>
    <col min="11528" max="11528" width="28.7109375" style="26" customWidth="1"/>
    <col min="11529" max="11777" width="9.140625" style="26"/>
    <col min="11778" max="11778" width="34.7109375" style="26" customWidth="1"/>
    <col min="11779" max="11779" width="31.42578125" style="26" customWidth="1"/>
    <col min="11780" max="11780" width="31.5703125" style="26" customWidth="1"/>
    <col min="11781" max="11781" width="27.7109375" style="26" customWidth="1"/>
    <col min="11782" max="11782" width="31.85546875" style="26" customWidth="1"/>
    <col min="11783" max="11783" width="30.42578125" style="26" customWidth="1"/>
    <col min="11784" max="11784" width="28.7109375" style="26" customWidth="1"/>
    <col min="11785" max="12033" width="9.140625" style="26"/>
    <col min="12034" max="12034" width="34.7109375" style="26" customWidth="1"/>
    <col min="12035" max="12035" width="31.42578125" style="26" customWidth="1"/>
    <col min="12036" max="12036" width="31.5703125" style="26" customWidth="1"/>
    <col min="12037" max="12037" width="27.7109375" style="26" customWidth="1"/>
    <col min="12038" max="12038" width="31.85546875" style="26" customWidth="1"/>
    <col min="12039" max="12039" width="30.42578125" style="26" customWidth="1"/>
    <col min="12040" max="12040" width="28.7109375" style="26" customWidth="1"/>
    <col min="12041" max="12289" width="9.140625" style="26"/>
    <col min="12290" max="12290" width="34.7109375" style="26" customWidth="1"/>
    <col min="12291" max="12291" width="31.42578125" style="26" customWidth="1"/>
    <col min="12292" max="12292" width="31.5703125" style="26" customWidth="1"/>
    <col min="12293" max="12293" width="27.7109375" style="26" customWidth="1"/>
    <col min="12294" max="12294" width="31.85546875" style="26" customWidth="1"/>
    <col min="12295" max="12295" width="30.42578125" style="26" customWidth="1"/>
    <col min="12296" max="12296" width="28.7109375" style="26" customWidth="1"/>
    <col min="12297" max="12545" width="9.140625" style="26"/>
    <col min="12546" max="12546" width="34.7109375" style="26" customWidth="1"/>
    <col min="12547" max="12547" width="31.42578125" style="26" customWidth="1"/>
    <col min="12548" max="12548" width="31.5703125" style="26" customWidth="1"/>
    <col min="12549" max="12549" width="27.7109375" style="26" customWidth="1"/>
    <col min="12550" max="12550" width="31.85546875" style="26" customWidth="1"/>
    <col min="12551" max="12551" width="30.42578125" style="26" customWidth="1"/>
    <col min="12552" max="12552" width="28.7109375" style="26" customWidth="1"/>
    <col min="12553" max="12801" width="9.140625" style="26"/>
    <col min="12802" max="12802" width="34.7109375" style="26" customWidth="1"/>
    <col min="12803" max="12803" width="31.42578125" style="26" customWidth="1"/>
    <col min="12804" max="12804" width="31.5703125" style="26" customWidth="1"/>
    <col min="12805" max="12805" width="27.7109375" style="26" customWidth="1"/>
    <col min="12806" max="12806" width="31.85546875" style="26" customWidth="1"/>
    <col min="12807" max="12807" width="30.42578125" style="26" customWidth="1"/>
    <col min="12808" max="12808" width="28.7109375" style="26" customWidth="1"/>
    <col min="12809" max="13057" width="9.140625" style="26"/>
    <col min="13058" max="13058" width="34.7109375" style="26" customWidth="1"/>
    <col min="13059" max="13059" width="31.42578125" style="26" customWidth="1"/>
    <col min="13060" max="13060" width="31.5703125" style="26" customWidth="1"/>
    <col min="13061" max="13061" width="27.7109375" style="26" customWidth="1"/>
    <col min="13062" max="13062" width="31.85546875" style="26" customWidth="1"/>
    <col min="13063" max="13063" width="30.42578125" style="26" customWidth="1"/>
    <col min="13064" max="13064" width="28.7109375" style="26" customWidth="1"/>
    <col min="13065" max="13313" width="9.140625" style="26"/>
    <col min="13314" max="13314" width="34.7109375" style="26" customWidth="1"/>
    <col min="13315" max="13315" width="31.42578125" style="26" customWidth="1"/>
    <col min="13316" max="13316" width="31.5703125" style="26" customWidth="1"/>
    <col min="13317" max="13317" width="27.7109375" style="26" customWidth="1"/>
    <col min="13318" max="13318" width="31.85546875" style="26" customWidth="1"/>
    <col min="13319" max="13319" width="30.42578125" style="26" customWidth="1"/>
    <col min="13320" max="13320" width="28.7109375" style="26" customWidth="1"/>
    <col min="13321" max="13569" width="9.140625" style="26"/>
    <col min="13570" max="13570" width="34.7109375" style="26" customWidth="1"/>
    <col min="13571" max="13571" width="31.42578125" style="26" customWidth="1"/>
    <col min="13572" max="13572" width="31.5703125" style="26" customWidth="1"/>
    <col min="13573" max="13573" width="27.7109375" style="26" customWidth="1"/>
    <col min="13574" max="13574" width="31.85546875" style="26" customWidth="1"/>
    <col min="13575" max="13575" width="30.42578125" style="26" customWidth="1"/>
    <col min="13576" max="13576" width="28.7109375" style="26" customWidth="1"/>
    <col min="13577" max="13825" width="9.140625" style="26"/>
    <col min="13826" max="13826" width="34.7109375" style="26" customWidth="1"/>
    <col min="13827" max="13827" width="31.42578125" style="26" customWidth="1"/>
    <col min="13828" max="13828" width="31.5703125" style="26" customWidth="1"/>
    <col min="13829" max="13829" width="27.7109375" style="26" customWidth="1"/>
    <col min="13830" max="13830" width="31.85546875" style="26" customWidth="1"/>
    <col min="13831" max="13831" width="30.42578125" style="26" customWidth="1"/>
    <col min="13832" max="13832" width="28.7109375" style="26" customWidth="1"/>
    <col min="13833" max="14081" width="9.140625" style="26"/>
    <col min="14082" max="14082" width="34.7109375" style="26" customWidth="1"/>
    <col min="14083" max="14083" width="31.42578125" style="26" customWidth="1"/>
    <col min="14084" max="14084" width="31.5703125" style="26" customWidth="1"/>
    <col min="14085" max="14085" width="27.7109375" style="26" customWidth="1"/>
    <col min="14086" max="14086" width="31.85546875" style="26" customWidth="1"/>
    <col min="14087" max="14087" width="30.42578125" style="26" customWidth="1"/>
    <col min="14088" max="14088" width="28.7109375" style="26" customWidth="1"/>
    <col min="14089" max="14337" width="9.140625" style="26"/>
    <col min="14338" max="14338" width="34.7109375" style="26" customWidth="1"/>
    <col min="14339" max="14339" width="31.42578125" style="26" customWidth="1"/>
    <col min="14340" max="14340" width="31.5703125" style="26" customWidth="1"/>
    <col min="14341" max="14341" width="27.7109375" style="26" customWidth="1"/>
    <col min="14342" max="14342" width="31.85546875" style="26" customWidth="1"/>
    <col min="14343" max="14343" width="30.42578125" style="26" customWidth="1"/>
    <col min="14344" max="14344" width="28.7109375" style="26" customWidth="1"/>
    <col min="14345" max="14593" width="9.140625" style="26"/>
    <col min="14594" max="14594" width="34.7109375" style="26" customWidth="1"/>
    <col min="14595" max="14595" width="31.42578125" style="26" customWidth="1"/>
    <col min="14596" max="14596" width="31.5703125" style="26" customWidth="1"/>
    <col min="14597" max="14597" width="27.7109375" style="26" customWidth="1"/>
    <col min="14598" max="14598" width="31.85546875" style="26" customWidth="1"/>
    <col min="14599" max="14599" width="30.42578125" style="26" customWidth="1"/>
    <col min="14600" max="14600" width="28.7109375" style="26" customWidth="1"/>
    <col min="14601" max="14849" width="9.140625" style="26"/>
    <col min="14850" max="14850" width="34.7109375" style="26" customWidth="1"/>
    <col min="14851" max="14851" width="31.42578125" style="26" customWidth="1"/>
    <col min="14852" max="14852" width="31.5703125" style="26" customWidth="1"/>
    <col min="14853" max="14853" width="27.7109375" style="26" customWidth="1"/>
    <col min="14854" max="14854" width="31.85546875" style="26" customWidth="1"/>
    <col min="14855" max="14855" width="30.42578125" style="26" customWidth="1"/>
    <col min="14856" max="14856" width="28.7109375" style="26" customWidth="1"/>
    <col min="14857" max="15105" width="9.140625" style="26"/>
    <col min="15106" max="15106" width="34.7109375" style="26" customWidth="1"/>
    <col min="15107" max="15107" width="31.42578125" style="26" customWidth="1"/>
    <col min="15108" max="15108" width="31.5703125" style="26" customWidth="1"/>
    <col min="15109" max="15109" width="27.7109375" style="26" customWidth="1"/>
    <col min="15110" max="15110" width="31.85546875" style="26" customWidth="1"/>
    <col min="15111" max="15111" width="30.42578125" style="26" customWidth="1"/>
    <col min="15112" max="15112" width="28.7109375" style="26" customWidth="1"/>
    <col min="15113" max="15361" width="9.140625" style="26"/>
    <col min="15362" max="15362" width="34.7109375" style="26" customWidth="1"/>
    <col min="15363" max="15363" width="31.42578125" style="26" customWidth="1"/>
    <col min="15364" max="15364" width="31.5703125" style="26" customWidth="1"/>
    <col min="15365" max="15365" width="27.7109375" style="26" customWidth="1"/>
    <col min="15366" max="15366" width="31.85546875" style="26" customWidth="1"/>
    <col min="15367" max="15367" width="30.42578125" style="26" customWidth="1"/>
    <col min="15368" max="15368" width="28.7109375" style="26" customWidth="1"/>
    <col min="15369" max="15617" width="9.140625" style="26"/>
    <col min="15618" max="15618" width="34.7109375" style="26" customWidth="1"/>
    <col min="15619" max="15619" width="31.42578125" style="26" customWidth="1"/>
    <col min="15620" max="15620" width="31.5703125" style="26" customWidth="1"/>
    <col min="15621" max="15621" width="27.7109375" style="26" customWidth="1"/>
    <col min="15622" max="15622" width="31.85546875" style="26" customWidth="1"/>
    <col min="15623" max="15623" width="30.42578125" style="26" customWidth="1"/>
    <col min="15624" max="15624" width="28.7109375" style="26" customWidth="1"/>
    <col min="15625" max="15873" width="9.140625" style="26"/>
    <col min="15874" max="15874" width="34.7109375" style="26" customWidth="1"/>
    <col min="15875" max="15875" width="31.42578125" style="26" customWidth="1"/>
    <col min="15876" max="15876" width="31.5703125" style="26" customWidth="1"/>
    <col min="15877" max="15877" width="27.7109375" style="26" customWidth="1"/>
    <col min="15878" max="15878" width="31.85546875" style="26" customWidth="1"/>
    <col min="15879" max="15879" width="30.42578125" style="26" customWidth="1"/>
    <col min="15880" max="15880" width="28.7109375" style="26" customWidth="1"/>
    <col min="15881" max="16129" width="9.140625" style="26"/>
    <col min="16130" max="16130" width="34.7109375" style="26" customWidth="1"/>
    <col min="16131" max="16131" width="31.42578125" style="26" customWidth="1"/>
    <col min="16132" max="16132" width="31.5703125" style="26" customWidth="1"/>
    <col min="16133" max="16133" width="27.7109375" style="26" customWidth="1"/>
    <col min="16134" max="16134" width="31.85546875" style="26" customWidth="1"/>
    <col min="16135" max="16135" width="30.42578125" style="26" customWidth="1"/>
    <col min="16136" max="16136" width="28.7109375" style="26" customWidth="1"/>
    <col min="16137" max="16384" width="9.140625" style="26"/>
  </cols>
  <sheetData>
    <row r="1" spans="2:16" ht="21.75" customHeight="1" x14ac:dyDescent="0.25">
      <c r="B1" s="27" t="s">
        <v>112</v>
      </c>
      <c r="C1" s="27"/>
      <c r="D1" s="27"/>
      <c r="E1" s="27"/>
      <c r="F1" s="27"/>
    </row>
    <row r="2" spans="2:16" ht="25.15" customHeight="1" x14ac:dyDescent="0.25">
      <c r="B2" s="28" t="s">
        <v>37</v>
      </c>
      <c r="C2" s="27"/>
      <c r="D2" s="27"/>
      <c r="E2" s="27"/>
      <c r="F2" s="27"/>
    </row>
    <row r="3" spans="2:16" ht="18.75" customHeight="1" thickBot="1" x14ac:dyDescent="0.4">
      <c r="B3" s="29" t="s">
        <v>113</v>
      </c>
    </row>
    <row r="4" spans="2:16" ht="0.75" customHeight="1" thickBot="1" x14ac:dyDescent="0.4">
      <c r="B4" s="30"/>
      <c r="C4" s="31"/>
      <c r="D4" s="32"/>
      <c r="E4" s="33"/>
      <c r="F4" s="34"/>
      <c r="G4" s="35"/>
      <c r="H4" s="36"/>
      <c r="I4" s="37"/>
      <c r="J4" s="37"/>
      <c r="K4" s="37"/>
      <c r="L4" s="37"/>
      <c r="M4" s="37"/>
      <c r="N4" s="37"/>
      <c r="O4" s="37"/>
      <c r="P4" s="37"/>
    </row>
    <row r="5" spans="2:16" ht="36" customHeight="1" thickBot="1" x14ac:dyDescent="0.3">
      <c r="B5" s="526" t="s">
        <v>38</v>
      </c>
      <c r="C5" s="527"/>
      <c r="D5" s="528"/>
      <c r="E5" s="38"/>
      <c r="F5"/>
      <c r="G5"/>
      <c r="H5"/>
      <c r="I5" s="37"/>
      <c r="J5" s="37"/>
      <c r="K5" s="37"/>
      <c r="L5" s="37"/>
      <c r="M5" s="37"/>
      <c r="N5" s="37"/>
      <c r="O5" s="37"/>
      <c r="P5" s="37"/>
    </row>
    <row r="6" spans="2:16" ht="34.9" customHeight="1" x14ac:dyDescent="0.35">
      <c r="B6" s="529"/>
      <c r="C6" s="530"/>
      <c r="D6" s="531"/>
      <c r="E6" s="39"/>
      <c r="F6" s="40" t="s">
        <v>114</v>
      </c>
      <c r="G6" s="41"/>
      <c r="H6" s="42"/>
      <c r="I6" s="43"/>
      <c r="J6" s="37"/>
      <c r="K6" s="37"/>
      <c r="L6" s="37"/>
      <c r="M6" s="37"/>
      <c r="N6" s="37"/>
      <c r="O6" s="37"/>
      <c r="P6" s="37"/>
    </row>
    <row r="7" spans="2:16" ht="41.25" customHeight="1" x14ac:dyDescent="0.35">
      <c r="B7" s="44" t="s">
        <v>115</v>
      </c>
      <c r="C7" s="532" t="s">
        <v>169</v>
      </c>
      <c r="D7" s="533"/>
      <c r="E7" s="45"/>
      <c r="F7" s="46" t="s">
        <v>117</v>
      </c>
      <c r="G7" s="47"/>
      <c r="H7" s="138">
        <v>2641</v>
      </c>
      <c r="I7" s="43"/>
      <c r="J7" s="37"/>
      <c r="K7" s="37"/>
      <c r="L7" s="37"/>
      <c r="M7" s="37"/>
      <c r="N7" s="37"/>
      <c r="O7" s="37"/>
      <c r="P7" s="37"/>
    </row>
    <row r="8" spans="2:16" ht="34.9" customHeight="1" thickBot="1" x14ac:dyDescent="0.4">
      <c r="B8" s="44" t="s">
        <v>118</v>
      </c>
      <c r="C8" s="534">
        <v>41947</v>
      </c>
      <c r="D8" s="535"/>
      <c r="E8" s="49"/>
      <c r="F8" s="50" t="s">
        <v>119</v>
      </c>
      <c r="G8" s="47"/>
      <c r="H8" s="144">
        <v>252</v>
      </c>
      <c r="I8" s="52"/>
      <c r="J8" s="52"/>
      <c r="K8" s="52"/>
      <c r="L8" s="37"/>
      <c r="M8" s="37"/>
      <c r="N8" s="37"/>
      <c r="O8" s="37"/>
      <c r="P8" s="37"/>
    </row>
    <row r="9" spans="2:16" ht="10.9" customHeight="1" thickBot="1" x14ac:dyDescent="0.4">
      <c r="B9" s="53"/>
      <c r="C9" s="54"/>
      <c r="D9" s="55"/>
      <c r="E9" s="33"/>
      <c r="F9" s="34"/>
      <c r="G9" s="35"/>
      <c r="H9" s="36"/>
      <c r="I9" s="37"/>
      <c r="J9" s="37"/>
      <c r="K9" s="37"/>
      <c r="L9" s="37"/>
      <c r="M9" s="37"/>
      <c r="N9" s="37"/>
      <c r="O9" s="37"/>
      <c r="P9" s="37"/>
    </row>
    <row r="10" spans="2:16" ht="40.9" customHeight="1" thickBot="1" x14ac:dyDescent="0.4">
      <c r="B10" s="56" t="s">
        <v>120</v>
      </c>
      <c r="C10" s="57"/>
      <c r="D10" s="58"/>
      <c r="E10" s="58"/>
      <c r="F10" s="58"/>
      <c r="G10" s="58"/>
      <c r="H10" s="59"/>
      <c r="I10" s="37"/>
      <c r="J10" s="37"/>
      <c r="K10" s="37"/>
      <c r="L10" s="37"/>
      <c r="M10" s="37"/>
      <c r="N10" s="37"/>
      <c r="O10" s="37"/>
      <c r="P10" s="37"/>
    </row>
    <row r="11" spans="2:16" ht="40.9" customHeight="1" x14ac:dyDescent="0.35">
      <c r="B11" s="56"/>
      <c r="C11" s="57"/>
      <c r="D11" s="58"/>
      <c r="E11" s="58"/>
      <c r="F11" s="536" t="s">
        <v>121</v>
      </c>
      <c r="G11" s="537"/>
      <c r="H11" s="59"/>
      <c r="I11" s="37"/>
      <c r="J11" s="37"/>
      <c r="K11" s="37"/>
      <c r="L11" s="37"/>
      <c r="M11" s="37"/>
      <c r="N11" s="37"/>
      <c r="O11" s="37"/>
      <c r="P11" s="37"/>
    </row>
    <row r="12" spans="2:16" s="60" customFormat="1" ht="52.5" x14ac:dyDescent="0.35">
      <c r="B12" s="61"/>
      <c r="C12" s="62" t="s">
        <v>122</v>
      </c>
      <c r="D12" s="63" t="s">
        <v>26</v>
      </c>
      <c r="E12" s="64" t="s">
        <v>123</v>
      </c>
      <c r="F12" s="65" t="s">
        <v>124</v>
      </c>
      <c r="G12" s="65" t="s">
        <v>125</v>
      </c>
      <c r="H12" s="66"/>
      <c r="I12" s="67"/>
      <c r="J12" s="67"/>
      <c r="K12" s="67"/>
      <c r="L12" s="67"/>
      <c r="M12" s="67"/>
      <c r="N12" s="67"/>
      <c r="O12" s="67"/>
      <c r="P12" s="67"/>
    </row>
    <row r="13" spans="2:16" ht="55.15" customHeight="1" thickBot="1" x14ac:dyDescent="0.4">
      <c r="B13" s="68" t="s">
        <v>126</v>
      </c>
      <c r="C13" s="69">
        <v>2659</v>
      </c>
      <c r="D13" s="70">
        <v>1951</v>
      </c>
      <c r="E13" s="71">
        <v>1942</v>
      </c>
      <c r="F13" s="72">
        <v>0</v>
      </c>
      <c r="G13" s="73">
        <v>9</v>
      </c>
      <c r="H13" s="74" t="s">
        <v>127</v>
      </c>
      <c r="I13" s="43"/>
      <c r="J13" s="37"/>
      <c r="K13" s="37"/>
      <c r="L13" s="37"/>
      <c r="M13" s="37"/>
      <c r="N13" s="37"/>
      <c r="O13" s="37"/>
      <c r="P13" s="37"/>
    </row>
    <row r="14" spans="2:16" ht="45" customHeight="1" thickTop="1" thickBot="1" x14ac:dyDescent="0.4">
      <c r="B14" s="75" t="s">
        <v>40</v>
      </c>
      <c r="C14" s="76">
        <v>25</v>
      </c>
      <c r="D14" s="76">
        <v>2</v>
      </c>
      <c r="E14" s="76">
        <v>2</v>
      </c>
      <c r="F14" s="77" t="s">
        <v>41</v>
      </c>
      <c r="G14" s="76"/>
      <c r="H14" s="78">
        <f>SUM(D14-(E14+G14))</f>
        <v>0</v>
      </c>
      <c r="I14" s="37"/>
      <c r="J14" s="37"/>
      <c r="K14" s="37"/>
      <c r="L14" s="37"/>
      <c r="M14" s="37"/>
      <c r="N14" s="37"/>
      <c r="O14" s="37"/>
      <c r="P14" s="37"/>
    </row>
    <row r="15" spans="2:16" ht="45" customHeight="1" thickTop="1" thickBot="1" x14ac:dyDescent="0.4">
      <c r="B15" s="79" t="s">
        <v>42</v>
      </c>
      <c r="C15" s="80" t="s">
        <v>41</v>
      </c>
      <c r="D15" s="76"/>
      <c r="E15" s="76"/>
      <c r="F15" s="80" t="s">
        <v>41</v>
      </c>
      <c r="G15" s="76"/>
      <c r="H15" s="78">
        <f>SUM(D15-(E15+G15))</f>
        <v>0</v>
      </c>
      <c r="I15" s="37"/>
      <c r="J15" s="37"/>
      <c r="K15" s="37"/>
      <c r="L15" s="37"/>
      <c r="M15" s="37"/>
      <c r="N15" s="37"/>
      <c r="O15" s="37"/>
      <c r="P15" s="37"/>
    </row>
    <row r="16" spans="2:16" ht="62.45" customHeight="1" thickTop="1" thickBot="1" x14ac:dyDescent="0.35">
      <c r="B16" s="79" t="s">
        <v>128</v>
      </c>
      <c r="C16" s="76">
        <v>0</v>
      </c>
      <c r="D16" s="76"/>
      <c r="E16" s="76"/>
      <c r="F16" s="76"/>
      <c r="G16" s="76"/>
      <c r="H16" s="78">
        <f>SUM(D16-(F16+E16+G16))</f>
        <v>0</v>
      </c>
      <c r="I16" s="37"/>
      <c r="J16" s="37"/>
      <c r="K16" s="37"/>
      <c r="L16" s="37"/>
      <c r="M16" s="37"/>
      <c r="N16" s="37"/>
      <c r="O16" s="37"/>
      <c r="P16" s="37"/>
    </row>
    <row r="17" spans="2:17" ht="57" customHeight="1" thickTop="1" thickBot="1" x14ac:dyDescent="0.35">
      <c r="B17" s="81" t="s">
        <v>129</v>
      </c>
      <c r="C17" s="82">
        <v>0</v>
      </c>
      <c r="D17" s="82"/>
      <c r="E17" s="82"/>
      <c r="F17" s="83" t="s">
        <v>41</v>
      </c>
      <c r="G17" s="82"/>
      <c r="H17" s="84">
        <f>SUM(D17-(E17+G17))</f>
        <v>0</v>
      </c>
      <c r="I17" s="37"/>
      <c r="J17" s="37"/>
      <c r="K17" s="37"/>
      <c r="L17" s="37"/>
      <c r="M17" s="37"/>
      <c r="N17" s="37"/>
      <c r="O17" s="37"/>
      <c r="P17" s="37"/>
    </row>
    <row r="18" spans="2:17" ht="69" customHeight="1" thickTop="1" thickBot="1" x14ac:dyDescent="0.4">
      <c r="B18" s="85" t="s">
        <v>130</v>
      </c>
      <c r="C18" s="86">
        <f>SUM(C13-(C14+C16+C17))</f>
        <v>2634</v>
      </c>
      <c r="D18" s="86">
        <f>SUM(D13-(D14++D15+D16+D17))</f>
        <v>1949</v>
      </c>
      <c r="E18" s="86">
        <f>SUM(E13-(E14++E15+E16+E17))</f>
        <v>1940</v>
      </c>
      <c r="F18" s="86">
        <f>SUM(F13-F16)</f>
        <v>0</v>
      </c>
      <c r="G18" s="86">
        <f>SUM(G13-(G14+G15+G16+G17))</f>
        <v>9</v>
      </c>
      <c r="H18" s="87">
        <f>SUM(D18-(F18+E18+G18))</f>
        <v>0</v>
      </c>
      <c r="I18" s="37"/>
      <c r="J18" s="37"/>
      <c r="K18" s="37"/>
      <c r="L18" s="37"/>
      <c r="M18" s="37"/>
      <c r="N18" s="37"/>
      <c r="O18" s="37"/>
      <c r="P18" s="37"/>
    </row>
    <row r="20" spans="2:17" ht="84.6" customHeight="1" thickBot="1" x14ac:dyDescent="0.3">
      <c r="B20" s="538" t="s">
        <v>131</v>
      </c>
      <c r="C20" s="539"/>
      <c r="D20" s="540" t="s">
        <v>132</v>
      </c>
      <c r="E20" s="541"/>
      <c r="F20" s="541"/>
      <c r="G20" s="541"/>
      <c r="H20" s="542"/>
      <c r="I20" s="43"/>
      <c r="J20" s="37"/>
      <c r="K20" s="37"/>
      <c r="L20" s="37"/>
      <c r="M20" s="37"/>
      <c r="N20" s="37"/>
      <c r="O20" s="37"/>
    </row>
    <row r="21" spans="2:17" ht="7.9" customHeight="1" thickBot="1" x14ac:dyDescent="0.4">
      <c r="B21" s="53"/>
      <c r="C21" s="54"/>
      <c r="D21" s="543" t="s">
        <v>133</v>
      </c>
      <c r="E21" s="544"/>
      <c r="F21" s="545"/>
      <c r="G21" s="55"/>
      <c r="H21" s="88"/>
      <c r="I21" s="37"/>
      <c r="J21" s="37"/>
      <c r="K21" s="37"/>
      <c r="L21" s="37"/>
      <c r="M21" s="37"/>
      <c r="N21" s="37"/>
      <c r="O21" s="37"/>
      <c r="P21" s="37"/>
    </row>
    <row r="22" spans="2:17" ht="37.9" customHeight="1" thickBot="1" x14ac:dyDescent="0.4">
      <c r="B22" s="547" t="s">
        <v>134</v>
      </c>
      <c r="C22" s="548"/>
      <c r="D22" s="546"/>
      <c r="E22" s="544"/>
      <c r="F22" s="545"/>
      <c r="G22" s="548" t="s">
        <v>135</v>
      </c>
      <c r="H22" s="549"/>
      <c r="I22" s="49"/>
      <c r="J22" s="43"/>
      <c r="K22" s="37"/>
      <c r="L22" s="37"/>
      <c r="M22" s="37"/>
      <c r="N22" s="37"/>
      <c r="O22" s="37"/>
      <c r="P22" s="37"/>
      <c r="Q22" s="37"/>
    </row>
    <row r="23" spans="2:17" ht="34.15" customHeight="1" x14ac:dyDescent="0.35">
      <c r="B23" s="89" t="s">
        <v>136</v>
      </c>
      <c r="C23" s="90">
        <v>1942</v>
      </c>
      <c r="D23" s="557" t="s">
        <v>137</v>
      </c>
      <c r="E23" s="558"/>
      <c r="F23" s="559"/>
      <c r="G23" s="91" t="s">
        <v>26</v>
      </c>
      <c r="H23" s="92">
        <f>SUM(D14:D18)</f>
        <v>1951</v>
      </c>
      <c r="I23" s="49"/>
      <c r="J23" s="43"/>
      <c r="K23" s="37"/>
      <c r="L23" s="37"/>
      <c r="M23" s="37"/>
      <c r="N23" s="37"/>
      <c r="O23" s="37"/>
      <c r="P23" s="37"/>
      <c r="Q23" s="37"/>
    </row>
    <row r="24" spans="2:17" ht="62.45" customHeight="1" x14ac:dyDescent="0.35">
      <c r="B24" s="93" t="s">
        <v>138</v>
      </c>
      <c r="C24" s="94">
        <v>0</v>
      </c>
      <c r="D24" s="560"/>
      <c r="E24" s="561"/>
      <c r="F24" s="562"/>
      <c r="G24" s="95" t="s">
        <v>39</v>
      </c>
      <c r="H24" s="96">
        <f>SUM(E14:E18)</f>
        <v>1942</v>
      </c>
      <c r="I24" s="97"/>
      <c r="J24" s="45"/>
    </row>
    <row r="25" spans="2:17" ht="55.9" customHeight="1" x14ac:dyDescent="0.35">
      <c r="B25" s="93" t="s">
        <v>139</v>
      </c>
      <c r="C25" s="94"/>
      <c r="D25" s="560"/>
      <c r="E25" s="561"/>
      <c r="F25" s="562"/>
      <c r="G25" s="91" t="s">
        <v>140</v>
      </c>
      <c r="H25" s="98">
        <f>SUM((F16+F18)+(G14+G15+G16+G17+G18))</f>
        <v>9</v>
      </c>
      <c r="I25" s="97"/>
      <c r="J25" s="45"/>
    </row>
    <row r="26" spans="2:17" ht="46.15" customHeight="1" thickBot="1" x14ac:dyDescent="0.4">
      <c r="B26" s="99" t="s">
        <v>141</v>
      </c>
      <c r="C26" s="100">
        <f>SUM(C23-C24+C25)</f>
        <v>1942</v>
      </c>
      <c r="D26" s="563"/>
      <c r="E26" s="564"/>
      <c r="F26" s="565"/>
      <c r="G26" s="101" t="s">
        <v>142</v>
      </c>
      <c r="H26" s="102">
        <f>SUM(H23,-H25, -H24)</f>
        <v>0</v>
      </c>
      <c r="I26" s="97"/>
      <c r="J26" s="45"/>
    </row>
    <row r="27" spans="2:17" ht="32.450000000000003" customHeight="1" x14ac:dyDescent="0.35">
      <c r="B27" s="103" t="s">
        <v>4</v>
      </c>
      <c r="C27" s="104">
        <f>SUM(C26 -H24)</f>
        <v>0</v>
      </c>
      <c r="D27" s="105"/>
      <c r="E27" s="106"/>
      <c r="F27" s="107"/>
      <c r="G27" s="108"/>
      <c r="H27" s="109"/>
      <c r="I27" s="110"/>
      <c r="J27" s="45"/>
    </row>
    <row r="28" spans="2:17" ht="108.6" customHeight="1" thickBot="1" x14ac:dyDescent="0.3">
      <c r="B28" s="566" t="s">
        <v>143</v>
      </c>
      <c r="C28" s="567"/>
      <c r="D28" s="568" t="s">
        <v>137</v>
      </c>
      <c r="E28" s="569"/>
      <c r="F28" s="569"/>
      <c r="G28" s="569"/>
      <c r="H28" s="570"/>
      <c r="I28" s="45"/>
      <c r="L28" s="26" t="s">
        <v>144</v>
      </c>
    </row>
    <row r="29" spans="2:17" ht="7.9" customHeight="1" thickBot="1" x14ac:dyDescent="0.35">
      <c r="B29" s="53"/>
      <c r="C29" s="54"/>
      <c r="D29" s="55"/>
      <c r="E29" s="33"/>
      <c r="F29" s="111"/>
      <c r="G29" s="111"/>
      <c r="H29" s="111"/>
      <c r="I29" s="37"/>
      <c r="J29" s="37"/>
      <c r="K29" s="37"/>
      <c r="L29" s="37"/>
      <c r="M29" s="37"/>
      <c r="N29" s="37"/>
      <c r="O29" s="37"/>
      <c r="P29" s="37"/>
    </row>
    <row r="30" spans="2:17" ht="90" customHeight="1" x14ac:dyDescent="0.25">
      <c r="B30" s="571" t="s">
        <v>145</v>
      </c>
      <c r="C30" s="572"/>
      <c r="D30" s="572"/>
      <c r="E30" s="572"/>
      <c r="F30" s="112"/>
      <c r="G30" s="113"/>
      <c r="H30" s="114"/>
      <c r="I30" s="45"/>
    </row>
    <row r="31" spans="2:17" ht="53.25" customHeight="1" x14ac:dyDescent="0.3">
      <c r="B31" s="573" t="s">
        <v>44</v>
      </c>
      <c r="C31" s="574"/>
      <c r="D31" s="575" t="s">
        <v>45</v>
      </c>
      <c r="E31" s="576"/>
      <c r="F31" s="115"/>
      <c r="G31" s="115"/>
      <c r="H31" s="116"/>
      <c r="I31" s="45"/>
    </row>
    <row r="32" spans="2:17" ht="38.25" customHeight="1" thickBot="1" x14ac:dyDescent="0.35">
      <c r="B32" s="117" t="s">
        <v>46</v>
      </c>
      <c r="C32" s="118">
        <v>0</v>
      </c>
      <c r="D32" s="119" t="s">
        <v>47</v>
      </c>
      <c r="E32" s="120">
        <v>0</v>
      </c>
      <c r="F32" s="115"/>
      <c r="G32" s="115"/>
      <c r="H32" s="121"/>
      <c r="I32" s="45"/>
    </row>
    <row r="33" spans="2:10" ht="38.450000000000003" customHeight="1" thickBot="1" x14ac:dyDescent="0.35">
      <c r="B33" s="117" t="s">
        <v>48</v>
      </c>
      <c r="C33" s="118">
        <v>0</v>
      </c>
      <c r="D33" s="119" t="s">
        <v>49</v>
      </c>
      <c r="E33" s="120">
        <v>0</v>
      </c>
      <c r="F33" s="550" t="s">
        <v>146</v>
      </c>
      <c r="G33" s="551"/>
      <c r="H33" s="122" t="s">
        <v>157</v>
      </c>
      <c r="I33" s="45"/>
    </row>
    <row r="34" spans="2:10" ht="60.6" customHeight="1" thickBot="1" x14ac:dyDescent="0.4">
      <c r="B34" s="123" t="s">
        <v>147</v>
      </c>
      <c r="C34" s="124">
        <v>1181</v>
      </c>
      <c r="D34" s="125" t="s">
        <v>50</v>
      </c>
      <c r="E34" s="126">
        <v>0</v>
      </c>
      <c r="F34" s="115"/>
      <c r="G34" s="115"/>
      <c r="H34" s="121"/>
      <c r="I34" s="127"/>
      <c r="J34" s="45"/>
    </row>
    <row r="35" spans="2:10" ht="37.9" customHeight="1" thickTop="1" x14ac:dyDescent="0.3">
      <c r="B35" s="128" t="s">
        <v>148</v>
      </c>
      <c r="C35" s="578" t="s">
        <v>170</v>
      </c>
      <c r="D35" s="579"/>
      <c r="E35" s="129"/>
      <c r="F35" s="115"/>
      <c r="G35" s="115"/>
      <c r="H35" s="121"/>
      <c r="I35" s="45"/>
    </row>
    <row r="36" spans="2:10" ht="35.450000000000003" customHeight="1" thickBot="1" x14ac:dyDescent="0.35">
      <c r="B36" s="130" t="s">
        <v>150</v>
      </c>
      <c r="C36" s="554" t="s">
        <v>171</v>
      </c>
      <c r="D36" s="555"/>
      <c r="E36" s="131"/>
      <c r="F36" s="132"/>
      <c r="G36" s="132"/>
      <c r="H36" s="133"/>
      <c r="I36" s="45"/>
    </row>
    <row r="37" spans="2:10" ht="35.450000000000003" customHeight="1" x14ac:dyDescent="0.25">
      <c r="B37" s="134" t="s">
        <v>152</v>
      </c>
      <c r="C37" s="135"/>
      <c r="D37" s="134"/>
      <c r="E37" s="12"/>
      <c r="F37" s="136"/>
      <c r="G37" s="12"/>
      <c r="H37" s="12" t="s">
        <v>153</v>
      </c>
    </row>
    <row r="38" spans="2:10" ht="44.25" customHeight="1" x14ac:dyDescent="0.3">
      <c r="B38" s="556" t="s">
        <v>154</v>
      </c>
      <c r="C38" s="556"/>
      <c r="D38" s="556"/>
      <c r="E38" s="137"/>
      <c r="F38" s="12"/>
      <c r="G38" s="12"/>
      <c r="H38" s="12"/>
    </row>
    <row r="39" spans="2:10" ht="35.450000000000003" customHeight="1" x14ac:dyDescent="0.3">
      <c r="B39" s="23"/>
      <c r="C39" s="21"/>
      <c r="D39" s="21"/>
      <c r="E39" s="21"/>
      <c r="F39" s="137"/>
      <c r="G39" s="12"/>
      <c r="H39" s="12"/>
    </row>
    <row r="40" spans="2:10" ht="35.450000000000003" customHeight="1" x14ac:dyDescent="0.25">
      <c r="B40" s="21"/>
      <c r="C40" s="21"/>
      <c r="D40" s="21"/>
      <c r="E40" s="21"/>
      <c r="F40" s="21"/>
      <c r="G40" s="21"/>
      <c r="H40" s="21"/>
    </row>
    <row r="41" spans="2:10" ht="286.89999999999998" customHeight="1" x14ac:dyDescent="0.3">
      <c r="B41" s="23"/>
      <c r="C41" s="23"/>
      <c r="D41" s="23"/>
      <c r="E41" s="23"/>
      <c r="F41" s="21"/>
      <c r="G41" s="22"/>
      <c r="H41" s="12"/>
    </row>
    <row r="42" spans="2:10" ht="37.15" customHeight="1" x14ac:dyDescent="0.3">
      <c r="B42" s="22"/>
      <c r="C42" s="22"/>
      <c r="D42" s="22"/>
      <c r="E42" s="22"/>
      <c r="F42" s="23"/>
      <c r="G42" s="22"/>
      <c r="H42" s="22"/>
    </row>
    <row r="43" spans="2:10" ht="49.9" customHeight="1" x14ac:dyDescent="0.25">
      <c r="B43" s="21"/>
      <c r="C43" s="21"/>
      <c r="D43" s="21"/>
      <c r="E43" s="21"/>
      <c r="F43" s="22"/>
      <c r="G43" s="21"/>
      <c r="H43" s="21"/>
    </row>
    <row r="44" spans="2:10" ht="28.9" customHeight="1" x14ac:dyDescent="0.3">
      <c r="B44" s="23"/>
      <c r="C44" s="23"/>
      <c r="D44" s="23"/>
      <c r="E44" s="23"/>
      <c r="F44" s="21"/>
      <c r="G44" s="23"/>
      <c r="H44" s="23"/>
    </row>
    <row r="45" spans="2:10" ht="28.9" customHeight="1" x14ac:dyDescent="0.3">
      <c r="B45" s="22"/>
      <c r="C45" s="22"/>
      <c r="D45" s="22"/>
      <c r="E45" s="22"/>
      <c r="F45" s="23"/>
      <c r="G45" s="22"/>
      <c r="H45" s="12"/>
    </row>
    <row r="46" spans="2:10" ht="24.6" customHeight="1" x14ac:dyDescent="0.25">
      <c r="B46" s="22"/>
      <c r="C46" s="22"/>
      <c r="D46" s="22"/>
      <c r="E46" s="22"/>
      <c r="F46" s="22"/>
      <c r="G46" s="22"/>
      <c r="H46" s="22"/>
    </row>
    <row r="47" spans="2:10" ht="36" customHeight="1" x14ac:dyDescent="0.25">
      <c r="F47" s="22"/>
    </row>
    <row r="48" spans="2:10" ht="30" customHeight="1" x14ac:dyDescent="0.25"/>
    <row r="49" ht="30" customHeight="1" x14ac:dyDescent="0.25"/>
    <row r="50" ht="30" customHeight="1" x14ac:dyDescent="0.25"/>
    <row r="51" ht="11.25" customHeight="1" x14ac:dyDescent="0.25"/>
    <row r="52" ht="30" customHeight="1" x14ac:dyDescent="0.25"/>
    <row r="53" ht="30" customHeight="1" x14ac:dyDescent="0.25"/>
    <row r="54" ht="30" customHeight="1" x14ac:dyDescent="0.25"/>
    <row r="55" ht="12" customHeight="1" x14ac:dyDescent="0.25"/>
    <row r="56" ht="30" customHeight="1" x14ac:dyDescent="0.25"/>
    <row r="57" ht="16.5" customHeight="1" x14ac:dyDescent="0.25"/>
  </sheetData>
  <mergeCells count="19">
    <mergeCell ref="C35:D35"/>
    <mergeCell ref="C36:D36"/>
    <mergeCell ref="B38:D38"/>
    <mergeCell ref="D28:H28"/>
    <mergeCell ref="B30:E30"/>
    <mergeCell ref="B31:C31"/>
    <mergeCell ref="D31:E31"/>
    <mergeCell ref="F33:G33"/>
    <mergeCell ref="B5:D6"/>
    <mergeCell ref="C7:D7"/>
    <mergeCell ref="C8:D8"/>
    <mergeCell ref="F11:G11"/>
    <mergeCell ref="B20:C20"/>
    <mergeCell ref="D20:H20"/>
    <mergeCell ref="D21:F22"/>
    <mergeCell ref="B22:C22"/>
    <mergeCell ref="G22:H22"/>
    <mergeCell ref="D23:F26"/>
    <mergeCell ref="B28:C28"/>
  </mergeCells>
  <conditionalFormatting sqref="H14:H18">
    <cfRule type="cellIs" dxfId="98" priority="3" stopIfTrue="1" operator="notEqual">
      <formula>0</formula>
    </cfRule>
  </conditionalFormatting>
  <conditionalFormatting sqref="H26 C27">
    <cfRule type="cellIs" dxfId="97" priority="1" stopIfTrue="1" operator="notEqual">
      <formula>0</formula>
    </cfRule>
  </conditionalFormatting>
  <conditionalFormatting sqref="H26 C27 H14:H18">
    <cfRule type="cellIs" dxfId="96" priority="2" stopIfTrue="1" operator="equal">
      <formula>0</formula>
    </cfRule>
  </conditionalFormatting>
  <pageMargins left="0.7" right="0.7" top="0.75" bottom="0.75" header="0.3" footer="0.3"/>
  <pageSetup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B1:Q57"/>
  <sheetViews>
    <sheetView topLeftCell="A19" workbookViewId="0">
      <selection sqref="A1:XFD1048576"/>
    </sheetView>
  </sheetViews>
  <sheetFormatPr defaultRowHeight="15" x14ac:dyDescent="0.25"/>
  <cols>
    <col min="1" max="1" width="9.140625" style="26"/>
    <col min="2" max="2" width="34.7109375" style="26" customWidth="1"/>
    <col min="3" max="3" width="31.42578125" style="26" customWidth="1"/>
    <col min="4" max="4" width="31.5703125" style="26" customWidth="1"/>
    <col min="5" max="5" width="27.7109375" style="26" customWidth="1"/>
    <col min="6" max="6" width="31.85546875" style="26" customWidth="1"/>
    <col min="7" max="7" width="30.42578125" style="26" customWidth="1"/>
    <col min="8" max="8" width="28.7109375" style="26" customWidth="1"/>
    <col min="9" max="257" width="9.140625" style="26"/>
    <col min="258" max="258" width="34.7109375" style="26" customWidth="1"/>
    <col min="259" max="259" width="31.42578125" style="26" customWidth="1"/>
    <col min="260" max="260" width="31.5703125" style="26" customWidth="1"/>
    <col min="261" max="261" width="27.7109375" style="26" customWidth="1"/>
    <col min="262" max="262" width="31.85546875" style="26" customWidth="1"/>
    <col min="263" max="263" width="30.42578125" style="26" customWidth="1"/>
    <col min="264" max="264" width="28.7109375" style="26" customWidth="1"/>
    <col min="265" max="513" width="9.140625" style="26"/>
    <col min="514" max="514" width="34.7109375" style="26" customWidth="1"/>
    <col min="515" max="515" width="31.42578125" style="26" customWidth="1"/>
    <col min="516" max="516" width="31.5703125" style="26" customWidth="1"/>
    <col min="517" max="517" width="27.7109375" style="26" customWidth="1"/>
    <col min="518" max="518" width="31.85546875" style="26" customWidth="1"/>
    <col min="519" max="519" width="30.42578125" style="26" customWidth="1"/>
    <col min="520" max="520" width="28.7109375" style="26" customWidth="1"/>
    <col min="521" max="769" width="9.140625" style="26"/>
    <col min="770" max="770" width="34.7109375" style="26" customWidth="1"/>
    <col min="771" max="771" width="31.42578125" style="26" customWidth="1"/>
    <col min="772" max="772" width="31.5703125" style="26" customWidth="1"/>
    <col min="773" max="773" width="27.7109375" style="26" customWidth="1"/>
    <col min="774" max="774" width="31.85546875" style="26" customWidth="1"/>
    <col min="775" max="775" width="30.42578125" style="26" customWidth="1"/>
    <col min="776" max="776" width="28.7109375" style="26" customWidth="1"/>
    <col min="777" max="1025" width="9.140625" style="26"/>
    <col min="1026" max="1026" width="34.7109375" style="26" customWidth="1"/>
    <col min="1027" max="1027" width="31.42578125" style="26" customWidth="1"/>
    <col min="1028" max="1028" width="31.5703125" style="26" customWidth="1"/>
    <col min="1029" max="1029" width="27.7109375" style="26" customWidth="1"/>
    <col min="1030" max="1030" width="31.85546875" style="26" customWidth="1"/>
    <col min="1031" max="1031" width="30.42578125" style="26" customWidth="1"/>
    <col min="1032" max="1032" width="28.7109375" style="26" customWidth="1"/>
    <col min="1033" max="1281" width="9.140625" style="26"/>
    <col min="1282" max="1282" width="34.7109375" style="26" customWidth="1"/>
    <col min="1283" max="1283" width="31.42578125" style="26" customWidth="1"/>
    <col min="1284" max="1284" width="31.5703125" style="26" customWidth="1"/>
    <col min="1285" max="1285" width="27.7109375" style="26" customWidth="1"/>
    <col min="1286" max="1286" width="31.85546875" style="26" customWidth="1"/>
    <col min="1287" max="1287" width="30.42578125" style="26" customWidth="1"/>
    <col min="1288" max="1288" width="28.7109375" style="26" customWidth="1"/>
    <col min="1289" max="1537" width="9.140625" style="26"/>
    <col min="1538" max="1538" width="34.7109375" style="26" customWidth="1"/>
    <col min="1539" max="1539" width="31.42578125" style="26" customWidth="1"/>
    <col min="1540" max="1540" width="31.5703125" style="26" customWidth="1"/>
    <col min="1541" max="1541" width="27.7109375" style="26" customWidth="1"/>
    <col min="1542" max="1542" width="31.85546875" style="26" customWidth="1"/>
    <col min="1543" max="1543" width="30.42578125" style="26" customWidth="1"/>
    <col min="1544" max="1544" width="28.7109375" style="26" customWidth="1"/>
    <col min="1545" max="1793" width="9.140625" style="26"/>
    <col min="1794" max="1794" width="34.7109375" style="26" customWidth="1"/>
    <col min="1795" max="1795" width="31.42578125" style="26" customWidth="1"/>
    <col min="1796" max="1796" width="31.5703125" style="26" customWidth="1"/>
    <col min="1797" max="1797" width="27.7109375" style="26" customWidth="1"/>
    <col min="1798" max="1798" width="31.85546875" style="26" customWidth="1"/>
    <col min="1799" max="1799" width="30.42578125" style="26" customWidth="1"/>
    <col min="1800" max="1800" width="28.7109375" style="26" customWidth="1"/>
    <col min="1801" max="2049" width="9.140625" style="26"/>
    <col min="2050" max="2050" width="34.7109375" style="26" customWidth="1"/>
    <col min="2051" max="2051" width="31.42578125" style="26" customWidth="1"/>
    <col min="2052" max="2052" width="31.5703125" style="26" customWidth="1"/>
    <col min="2053" max="2053" width="27.7109375" style="26" customWidth="1"/>
    <col min="2054" max="2054" width="31.85546875" style="26" customWidth="1"/>
    <col min="2055" max="2055" width="30.42578125" style="26" customWidth="1"/>
    <col min="2056" max="2056" width="28.7109375" style="26" customWidth="1"/>
    <col min="2057" max="2305" width="9.140625" style="26"/>
    <col min="2306" max="2306" width="34.7109375" style="26" customWidth="1"/>
    <col min="2307" max="2307" width="31.42578125" style="26" customWidth="1"/>
    <col min="2308" max="2308" width="31.5703125" style="26" customWidth="1"/>
    <col min="2309" max="2309" width="27.7109375" style="26" customWidth="1"/>
    <col min="2310" max="2310" width="31.85546875" style="26" customWidth="1"/>
    <col min="2311" max="2311" width="30.42578125" style="26" customWidth="1"/>
    <col min="2312" max="2312" width="28.7109375" style="26" customWidth="1"/>
    <col min="2313" max="2561" width="9.140625" style="26"/>
    <col min="2562" max="2562" width="34.7109375" style="26" customWidth="1"/>
    <col min="2563" max="2563" width="31.42578125" style="26" customWidth="1"/>
    <col min="2564" max="2564" width="31.5703125" style="26" customWidth="1"/>
    <col min="2565" max="2565" width="27.7109375" style="26" customWidth="1"/>
    <col min="2566" max="2566" width="31.85546875" style="26" customWidth="1"/>
    <col min="2567" max="2567" width="30.42578125" style="26" customWidth="1"/>
    <col min="2568" max="2568" width="28.7109375" style="26" customWidth="1"/>
    <col min="2569" max="2817" width="9.140625" style="26"/>
    <col min="2818" max="2818" width="34.7109375" style="26" customWidth="1"/>
    <col min="2819" max="2819" width="31.42578125" style="26" customWidth="1"/>
    <col min="2820" max="2820" width="31.5703125" style="26" customWidth="1"/>
    <col min="2821" max="2821" width="27.7109375" style="26" customWidth="1"/>
    <col min="2822" max="2822" width="31.85546875" style="26" customWidth="1"/>
    <col min="2823" max="2823" width="30.42578125" style="26" customWidth="1"/>
    <col min="2824" max="2824" width="28.7109375" style="26" customWidth="1"/>
    <col min="2825" max="3073" width="9.140625" style="26"/>
    <col min="3074" max="3074" width="34.7109375" style="26" customWidth="1"/>
    <col min="3075" max="3075" width="31.42578125" style="26" customWidth="1"/>
    <col min="3076" max="3076" width="31.5703125" style="26" customWidth="1"/>
    <col min="3077" max="3077" width="27.7109375" style="26" customWidth="1"/>
    <col min="3078" max="3078" width="31.85546875" style="26" customWidth="1"/>
    <col min="3079" max="3079" width="30.42578125" style="26" customWidth="1"/>
    <col min="3080" max="3080" width="28.7109375" style="26" customWidth="1"/>
    <col min="3081" max="3329" width="9.140625" style="26"/>
    <col min="3330" max="3330" width="34.7109375" style="26" customWidth="1"/>
    <col min="3331" max="3331" width="31.42578125" style="26" customWidth="1"/>
    <col min="3332" max="3332" width="31.5703125" style="26" customWidth="1"/>
    <col min="3333" max="3333" width="27.7109375" style="26" customWidth="1"/>
    <col min="3334" max="3334" width="31.85546875" style="26" customWidth="1"/>
    <col min="3335" max="3335" width="30.42578125" style="26" customWidth="1"/>
    <col min="3336" max="3336" width="28.7109375" style="26" customWidth="1"/>
    <col min="3337" max="3585" width="9.140625" style="26"/>
    <col min="3586" max="3586" width="34.7109375" style="26" customWidth="1"/>
    <col min="3587" max="3587" width="31.42578125" style="26" customWidth="1"/>
    <col min="3588" max="3588" width="31.5703125" style="26" customWidth="1"/>
    <col min="3589" max="3589" width="27.7109375" style="26" customWidth="1"/>
    <col min="3590" max="3590" width="31.85546875" style="26" customWidth="1"/>
    <col min="3591" max="3591" width="30.42578125" style="26" customWidth="1"/>
    <col min="3592" max="3592" width="28.7109375" style="26" customWidth="1"/>
    <col min="3593" max="3841" width="9.140625" style="26"/>
    <col min="3842" max="3842" width="34.7109375" style="26" customWidth="1"/>
    <col min="3843" max="3843" width="31.42578125" style="26" customWidth="1"/>
    <col min="3844" max="3844" width="31.5703125" style="26" customWidth="1"/>
    <col min="3845" max="3845" width="27.7109375" style="26" customWidth="1"/>
    <col min="3846" max="3846" width="31.85546875" style="26" customWidth="1"/>
    <col min="3847" max="3847" width="30.42578125" style="26" customWidth="1"/>
    <col min="3848" max="3848" width="28.7109375" style="26" customWidth="1"/>
    <col min="3849" max="4097" width="9.140625" style="26"/>
    <col min="4098" max="4098" width="34.7109375" style="26" customWidth="1"/>
    <col min="4099" max="4099" width="31.42578125" style="26" customWidth="1"/>
    <col min="4100" max="4100" width="31.5703125" style="26" customWidth="1"/>
    <col min="4101" max="4101" width="27.7109375" style="26" customWidth="1"/>
    <col min="4102" max="4102" width="31.85546875" style="26" customWidth="1"/>
    <col min="4103" max="4103" width="30.42578125" style="26" customWidth="1"/>
    <col min="4104" max="4104" width="28.7109375" style="26" customWidth="1"/>
    <col min="4105" max="4353" width="9.140625" style="26"/>
    <col min="4354" max="4354" width="34.7109375" style="26" customWidth="1"/>
    <col min="4355" max="4355" width="31.42578125" style="26" customWidth="1"/>
    <col min="4356" max="4356" width="31.5703125" style="26" customWidth="1"/>
    <col min="4357" max="4357" width="27.7109375" style="26" customWidth="1"/>
    <col min="4358" max="4358" width="31.85546875" style="26" customWidth="1"/>
    <col min="4359" max="4359" width="30.42578125" style="26" customWidth="1"/>
    <col min="4360" max="4360" width="28.7109375" style="26" customWidth="1"/>
    <col min="4361" max="4609" width="9.140625" style="26"/>
    <col min="4610" max="4610" width="34.7109375" style="26" customWidth="1"/>
    <col min="4611" max="4611" width="31.42578125" style="26" customWidth="1"/>
    <col min="4612" max="4612" width="31.5703125" style="26" customWidth="1"/>
    <col min="4613" max="4613" width="27.7109375" style="26" customWidth="1"/>
    <col min="4614" max="4614" width="31.85546875" style="26" customWidth="1"/>
    <col min="4615" max="4615" width="30.42578125" style="26" customWidth="1"/>
    <col min="4616" max="4616" width="28.7109375" style="26" customWidth="1"/>
    <col min="4617" max="4865" width="9.140625" style="26"/>
    <col min="4866" max="4866" width="34.7109375" style="26" customWidth="1"/>
    <col min="4867" max="4867" width="31.42578125" style="26" customWidth="1"/>
    <col min="4868" max="4868" width="31.5703125" style="26" customWidth="1"/>
    <col min="4869" max="4869" width="27.7109375" style="26" customWidth="1"/>
    <col min="4870" max="4870" width="31.85546875" style="26" customWidth="1"/>
    <col min="4871" max="4871" width="30.42578125" style="26" customWidth="1"/>
    <col min="4872" max="4872" width="28.7109375" style="26" customWidth="1"/>
    <col min="4873" max="5121" width="9.140625" style="26"/>
    <col min="5122" max="5122" width="34.7109375" style="26" customWidth="1"/>
    <col min="5123" max="5123" width="31.42578125" style="26" customWidth="1"/>
    <col min="5124" max="5124" width="31.5703125" style="26" customWidth="1"/>
    <col min="5125" max="5125" width="27.7109375" style="26" customWidth="1"/>
    <col min="5126" max="5126" width="31.85546875" style="26" customWidth="1"/>
    <col min="5127" max="5127" width="30.42578125" style="26" customWidth="1"/>
    <col min="5128" max="5128" width="28.7109375" style="26" customWidth="1"/>
    <col min="5129" max="5377" width="9.140625" style="26"/>
    <col min="5378" max="5378" width="34.7109375" style="26" customWidth="1"/>
    <col min="5379" max="5379" width="31.42578125" style="26" customWidth="1"/>
    <col min="5380" max="5380" width="31.5703125" style="26" customWidth="1"/>
    <col min="5381" max="5381" width="27.7109375" style="26" customWidth="1"/>
    <col min="5382" max="5382" width="31.85546875" style="26" customWidth="1"/>
    <col min="5383" max="5383" width="30.42578125" style="26" customWidth="1"/>
    <col min="5384" max="5384" width="28.7109375" style="26" customWidth="1"/>
    <col min="5385" max="5633" width="9.140625" style="26"/>
    <col min="5634" max="5634" width="34.7109375" style="26" customWidth="1"/>
    <col min="5635" max="5635" width="31.42578125" style="26" customWidth="1"/>
    <col min="5636" max="5636" width="31.5703125" style="26" customWidth="1"/>
    <col min="5637" max="5637" width="27.7109375" style="26" customWidth="1"/>
    <col min="5638" max="5638" width="31.85546875" style="26" customWidth="1"/>
    <col min="5639" max="5639" width="30.42578125" style="26" customWidth="1"/>
    <col min="5640" max="5640" width="28.7109375" style="26" customWidth="1"/>
    <col min="5641" max="5889" width="9.140625" style="26"/>
    <col min="5890" max="5890" width="34.7109375" style="26" customWidth="1"/>
    <col min="5891" max="5891" width="31.42578125" style="26" customWidth="1"/>
    <col min="5892" max="5892" width="31.5703125" style="26" customWidth="1"/>
    <col min="5893" max="5893" width="27.7109375" style="26" customWidth="1"/>
    <col min="5894" max="5894" width="31.85546875" style="26" customWidth="1"/>
    <col min="5895" max="5895" width="30.42578125" style="26" customWidth="1"/>
    <col min="5896" max="5896" width="28.7109375" style="26" customWidth="1"/>
    <col min="5897" max="6145" width="9.140625" style="26"/>
    <col min="6146" max="6146" width="34.7109375" style="26" customWidth="1"/>
    <col min="6147" max="6147" width="31.42578125" style="26" customWidth="1"/>
    <col min="6148" max="6148" width="31.5703125" style="26" customWidth="1"/>
    <col min="6149" max="6149" width="27.7109375" style="26" customWidth="1"/>
    <col min="6150" max="6150" width="31.85546875" style="26" customWidth="1"/>
    <col min="6151" max="6151" width="30.42578125" style="26" customWidth="1"/>
    <col min="6152" max="6152" width="28.7109375" style="26" customWidth="1"/>
    <col min="6153" max="6401" width="9.140625" style="26"/>
    <col min="6402" max="6402" width="34.7109375" style="26" customWidth="1"/>
    <col min="6403" max="6403" width="31.42578125" style="26" customWidth="1"/>
    <col min="6404" max="6404" width="31.5703125" style="26" customWidth="1"/>
    <col min="6405" max="6405" width="27.7109375" style="26" customWidth="1"/>
    <col min="6406" max="6406" width="31.85546875" style="26" customWidth="1"/>
    <col min="6407" max="6407" width="30.42578125" style="26" customWidth="1"/>
    <col min="6408" max="6408" width="28.7109375" style="26" customWidth="1"/>
    <col min="6409" max="6657" width="9.140625" style="26"/>
    <col min="6658" max="6658" width="34.7109375" style="26" customWidth="1"/>
    <col min="6659" max="6659" width="31.42578125" style="26" customWidth="1"/>
    <col min="6660" max="6660" width="31.5703125" style="26" customWidth="1"/>
    <col min="6661" max="6661" width="27.7109375" style="26" customWidth="1"/>
    <col min="6662" max="6662" width="31.85546875" style="26" customWidth="1"/>
    <col min="6663" max="6663" width="30.42578125" style="26" customWidth="1"/>
    <col min="6664" max="6664" width="28.7109375" style="26" customWidth="1"/>
    <col min="6665" max="6913" width="9.140625" style="26"/>
    <col min="6914" max="6914" width="34.7109375" style="26" customWidth="1"/>
    <col min="6915" max="6915" width="31.42578125" style="26" customWidth="1"/>
    <col min="6916" max="6916" width="31.5703125" style="26" customWidth="1"/>
    <col min="6917" max="6917" width="27.7109375" style="26" customWidth="1"/>
    <col min="6918" max="6918" width="31.85546875" style="26" customWidth="1"/>
    <col min="6919" max="6919" width="30.42578125" style="26" customWidth="1"/>
    <col min="6920" max="6920" width="28.7109375" style="26" customWidth="1"/>
    <col min="6921" max="7169" width="9.140625" style="26"/>
    <col min="7170" max="7170" width="34.7109375" style="26" customWidth="1"/>
    <col min="7171" max="7171" width="31.42578125" style="26" customWidth="1"/>
    <col min="7172" max="7172" width="31.5703125" style="26" customWidth="1"/>
    <col min="7173" max="7173" width="27.7109375" style="26" customWidth="1"/>
    <col min="7174" max="7174" width="31.85546875" style="26" customWidth="1"/>
    <col min="7175" max="7175" width="30.42578125" style="26" customWidth="1"/>
    <col min="7176" max="7176" width="28.7109375" style="26" customWidth="1"/>
    <col min="7177" max="7425" width="9.140625" style="26"/>
    <col min="7426" max="7426" width="34.7109375" style="26" customWidth="1"/>
    <col min="7427" max="7427" width="31.42578125" style="26" customWidth="1"/>
    <col min="7428" max="7428" width="31.5703125" style="26" customWidth="1"/>
    <col min="7429" max="7429" width="27.7109375" style="26" customWidth="1"/>
    <col min="7430" max="7430" width="31.85546875" style="26" customWidth="1"/>
    <col min="7431" max="7431" width="30.42578125" style="26" customWidth="1"/>
    <col min="7432" max="7432" width="28.7109375" style="26" customWidth="1"/>
    <col min="7433" max="7681" width="9.140625" style="26"/>
    <col min="7682" max="7682" width="34.7109375" style="26" customWidth="1"/>
    <col min="7683" max="7683" width="31.42578125" style="26" customWidth="1"/>
    <col min="7684" max="7684" width="31.5703125" style="26" customWidth="1"/>
    <col min="7685" max="7685" width="27.7109375" style="26" customWidth="1"/>
    <col min="7686" max="7686" width="31.85546875" style="26" customWidth="1"/>
    <col min="7687" max="7687" width="30.42578125" style="26" customWidth="1"/>
    <col min="7688" max="7688" width="28.7109375" style="26" customWidth="1"/>
    <col min="7689" max="7937" width="9.140625" style="26"/>
    <col min="7938" max="7938" width="34.7109375" style="26" customWidth="1"/>
    <col min="7939" max="7939" width="31.42578125" style="26" customWidth="1"/>
    <col min="7940" max="7940" width="31.5703125" style="26" customWidth="1"/>
    <col min="7941" max="7941" width="27.7109375" style="26" customWidth="1"/>
    <col min="7942" max="7942" width="31.85546875" style="26" customWidth="1"/>
    <col min="7943" max="7943" width="30.42578125" style="26" customWidth="1"/>
    <col min="7944" max="7944" width="28.7109375" style="26" customWidth="1"/>
    <col min="7945" max="8193" width="9.140625" style="26"/>
    <col min="8194" max="8194" width="34.7109375" style="26" customWidth="1"/>
    <col min="8195" max="8195" width="31.42578125" style="26" customWidth="1"/>
    <col min="8196" max="8196" width="31.5703125" style="26" customWidth="1"/>
    <col min="8197" max="8197" width="27.7109375" style="26" customWidth="1"/>
    <col min="8198" max="8198" width="31.85546875" style="26" customWidth="1"/>
    <col min="8199" max="8199" width="30.42578125" style="26" customWidth="1"/>
    <col min="8200" max="8200" width="28.7109375" style="26" customWidth="1"/>
    <col min="8201" max="8449" width="9.140625" style="26"/>
    <col min="8450" max="8450" width="34.7109375" style="26" customWidth="1"/>
    <col min="8451" max="8451" width="31.42578125" style="26" customWidth="1"/>
    <col min="8452" max="8452" width="31.5703125" style="26" customWidth="1"/>
    <col min="8453" max="8453" width="27.7109375" style="26" customWidth="1"/>
    <col min="8454" max="8454" width="31.85546875" style="26" customWidth="1"/>
    <col min="8455" max="8455" width="30.42578125" style="26" customWidth="1"/>
    <col min="8456" max="8456" width="28.7109375" style="26" customWidth="1"/>
    <col min="8457" max="8705" width="9.140625" style="26"/>
    <col min="8706" max="8706" width="34.7109375" style="26" customWidth="1"/>
    <col min="8707" max="8707" width="31.42578125" style="26" customWidth="1"/>
    <col min="8708" max="8708" width="31.5703125" style="26" customWidth="1"/>
    <col min="8709" max="8709" width="27.7109375" style="26" customWidth="1"/>
    <col min="8710" max="8710" width="31.85546875" style="26" customWidth="1"/>
    <col min="8711" max="8711" width="30.42578125" style="26" customWidth="1"/>
    <col min="8712" max="8712" width="28.7109375" style="26" customWidth="1"/>
    <col min="8713" max="8961" width="9.140625" style="26"/>
    <col min="8962" max="8962" width="34.7109375" style="26" customWidth="1"/>
    <col min="8963" max="8963" width="31.42578125" style="26" customWidth="1"/>
    <col min="8964" max="8964" width="31.5703125" style="26" customWidth="1"/>
    <col min="8965" max="8965" width="27.7109375" style="26" customWidth="1"/>
    <col min="8966" max="8966" width="31.85546875" style="26" customWidth="1"/>
    <col min="8967" max="8967" width="30.42578125" style="26" customWidth="1"/>
    <col min="8968" max="8968" width="28.7109375" style="26" customWidth="1"/>
    <col min="8969" max="9217" width="9.140625" style="26"/>
    <col min="9218" max="9218" width="34.7109375" style="26" customWidth="1"/>
    <col min="9219" max="9219" width="31.42578125" style="26" customWidth="1"/>
    <col min="9220" max="9220" width="31.5703125" style="26" customWidth="1"/>
    <col min="9221" max="9221" width="27.7109375" style="26" customWidth="1"/>
    <col min="9222" max="9222" width="31.85546875" style="26" customWidth="1"/>
    <col min="9223" max="9223" width="30.42578125" style="26" customWidth="1"/>
    <col min="9224" max="9224" width="28.7109375" style="26" customWidth="1"/>
    <col min="9225" max="9473" width="9.140625" style="26"/>
    <col min="9474" max="9474" width="34.7109375" style="26" customWidth="1"/>
    <col min="9475" max="9475" width="31.42578125" style="26" customWidth="1"/>
    <col min="9476" max="9476" width="31.5703125" style="26" customWidth="1"/>
    <col min="9477" max="9477" width="27.7109375" style="26" customWidth="1"/>
    <col min="9478" max="9478" width="31.85546875" style="26" customWidth="1"/>
    <col min="9479" max="9479" width="30.42578125" style="26" customWidth="1"/>
    <col min="9480" max="9480" width="28.7109375" style="26" customWidth="1"/>
    <col min="9481" max="9729" width="9.140625" style="26"/>
    <col min="9730" max="9730" width="34.7109375" style="26" customWidth="1"/>
    <col min="9731" max="9731" width="31.42578125" style="26" customWidth="1"/>
    <col min="9732" max="9732" width="31.5703125" style="26" customWidth="1"/>
    <col min="9733" max="9733" width="27.7109375" style="26" customWidth="1"/>
    <col min="9734" max="9734" width="31.85546875" style="26" customWidth="1"/>
    <col min="9735" max="9735" width="30.42578125" style="26" customWidth="1"/>
    <col min="9736" max="9736" width="28.7109375" style="26" customWidth="1"/>
    <col min="9737" max="9985" width="9.140625" style="26"/>
    <col min="9986" max="9986" width="34.7109375" style="26" customWidth="1"/>
    <col min="9987" max="9987" width="31.42578125" style="26" customWidth="1"/>
    <col min="9988" max="9988" width="31.5703125" style="26" customWidth="1"/>
    <col min="9989" max="9989" width="27.7109375" style="26" customWidth="1"/>
    <col min="9990" max="9990" width="31.85546875" style="26" customWidth="1"/>
    <col min="9991" max="9991" width="30.42578125" style="26" customWidth="1"/>
    <col min="9992" max="9992" width="28.7109375" style="26" customWidth="1"/>
    <col min="9993" max="10241" width="9.140625" style="26"/>
    <col min="10242" max="10242" width="34.7109375" style="26" customWidth="1"/>
    <col min="10243" max="10243" width="31.42578125" style="26" customWidth="1"/>
    <col min="10244" max="10244" width="31.5703125" style="26" customWidth="1"/>
    <col min="10245" max="10245" width="27.7109375" style="26" customWidth="1"/>
    <col min="10246" max="10246" width="31.85546875" style="26" customWidth="1"/>
    <col min="10247" max="10247" width="30.42578125" style="26" customWidth="1"/>
    <col min="10248" max="10248" width="28.7109375" style="26" customWidth="1"/>
    <col min="10249" max="10497" width="9.140625" style="26"/>
    <col min="10498" max="10498" width="34.7109375" style="26" customWidth="1"/>
    <col min="10499" max="10499" width="31.42578125" style="26" customWidth="1"/>
    <col min="10500" max="10500" width="31.5703125" style="26" customWidth="1"/>
    <col min="10501" max="10501" width="27.7109375" style="26" customWidth="1"/>
    <col min="10502" max="10502" width="31.85546875" style="26" customWidth="1"/>
    <col min="10503" max="10503" width="30.42578125" style="26" customWidth="1"/>
    <col min="10504" max="10504" width="28.7109375" style="26" customWidth="1"/>
    <col min="10505" max="10753" width="9.140625" style="26"/>
    <col min="10754" max="10754" width="34.7109375" style="26" customWidth="1"/>
    <col min="10755" max="10755" width="31.42578125" style="26" customWidth="1"/>
    <col min="10756" max="10756" width="31.5703125" style="26" customWidth="1"/>
    <col min="10757" max="10757" width="27.7109375" style="26" customWidth="1"/>
    <col min="10758" max="10758" width="31.85546875" style="26" customWidth="1"/>
    <col min="10759" max="10759" width="30.42578125" style="26" customWidth="1"/>
    <col min="10760" max="10760" width="28.7109375" style="26" customWidth="1"/>
    <col min="10761" max="11009" width="9.140625" style="26"/>
    <col min="11010" max="11010" width="34.7109375" style="26" customWidth="1"/>
    <col min="11011" max="11011" width="31.42578125" style="26" customWidth="1"/>
    <col min="11012" max="11012" width="31.5703125" style="26" customWidth="1"/>
    <col min="11013" max="11013" width="27.7109375" style="26" customWidth="1"/>
    <col min="11014" max="11014" width="31.85546875" style="26" customWidth="1"/>
    <col min="11015" max="11015" width="30.42578125" style="26" customWidth="1"/>
    <col min="11016" max="11016" width="28.7109375" style="26" customWidth="1"/>
    <col min="11017" max="11265" width="9.140625" style="26"/>
    <col min="11266" max="11266" width="34.7109375" style="26" customWidth="1"/>
    <col min="11267" max="11267" width="31.42578125" style="26" customWidth="1"/>
    <col min="11268" max="11268" width="31.5703125" style="26" customWidth="1"/>
    <col min="11269" max="11269" width="27.7109375" style="26" customWidth="1"/>
    <col min="11270" max="11270" width="31.85546875" style="26" customWidth="1"/>
    <col min="11271" max="11271" width="30.42578125" style="26" customWidth="1"/>
    <col min="11272" max="11272" width="28.7109375" style="26" customWidth="1"/>
    <col min="11273" max="11521" width="9.140625" style="26"/>
    <col min="11522" max="11522" width="34.7109375" style="26" customWidth="1"/>
    <col min="11523" max="11523" width="31.42578125" style="26" customWidth="1"/>
    <col min="11524" max="11524" width="31.5703125" style="26" customWidth="1"/>
    <col min="11525" max="11525" width="27.7109375" style="26" customWidth="1"/>
    <col min="11526" max="11526" width="31.85546875" style="26" customWidth="1"/>
    <col min="11527" max="11527" width="30.42578125" style="26" customWidth="1"/>
    <col min="11528" max="11528" width="28.7109375" style="26" customWidth="1"/>
    <col min="11529" max="11777" width="9.140625" style="26"/>
    <col min="11778" max="11778" width="34.7109375" style="26" customWidth="1"/>
    <col min="11779" max="11779" width="31.42578125" style="26" customWidth="1"/>
    <col min="11780" max="11780" width="31.5703125" style="26" customWidth="1"/>
    <col min="11781" max="11781" width="27.7109375" style="26" customWidth="1"/>
    <col min="11782" max="11782" width="31.85546875" style="26" customWidth="1"/>
    <col min="11783" max="11783" width="30.42578125" style="26" customWidth="1"/>
    <col min="11784" max="11784" width="28.7109375" style="26" customWidth="1"/>
    <col min="11785" max="12033" width="9.140625" style="26"/>
    <col min="12034" max="12034" width="34.7109375" style="26" customWidth="1"/>
    <col min="12035" max="12035" width="31.42578125" style="26" customWidth="1"/>
    <col min="12036" max="12036" width="31.5703125" style="26" customWidth="1"/>
    <col min="12037" max="12037" width="27.7109375" style="26" customWidth="1"/>
    <col min="12038" max="12038" width="31.85546875" style="26" customWidth="1"/>
    <col min="12039" max="12039" width="30.42578125" style="26" customWidth="1"/>
    <col min="12040" max="12040" width="28.7109375" style="26" customWidth="1"/>
    <col min="12041" max="12289" width="9.140625" style="26"/>
    <col min="12290" max="12290" width="34.7109375" style="26" customWidth="1"/>
    <col min="12291" max="12291" width="31.42578125" style="26" customWidth="1"/>
    <col min="12292" max="12292" width="31.5703125" style="26" customWidth="1"/>
    <col min="12293" max="12293" width="27.7109375" style="26" customWidth="1"/>
    <col min="12294" max="12294" width="31.85546875" style="26" customWidth="1"/>
    <col min="12295" max="12295" width="30.42578125" style="26" customWidth="1"/>
    <col min="12296" max="12296" width="28.7109375" style="26" customWidth="1"/>
    <col min="12297" max="12545" width="9.140625" style="26"/>
    <col min="12546" max="12546" width="34.7109375" style="26" customWidth="1"/>
    <col min="12547" max="12547" width="31.42578125" style="26" customWidth="1"/>
    <col min="12548" max="12548" width="31.5703125" style="26" customWidth="1"/>
    <col min="12549" max="12549" width="27.7109375" style="26" customWidth="1"/>
    <col min="12550" max="12550" width="31.85546875" style="26" customWidth="1"/>
    <col min="12551" max="12551" width="30.42578125" style="26" customWidth="1"/>
    <col min="12552" max="12552" width="28.7109375" style="26" customWidth="1"/>
    <col min="12553" max="12801" width="9.140625" style="26"/>
    <col min="12802" max="12802" width="34.7109375" style="26" customWidth="1"/>
    <col min="12803" max="12803" width="31.42578125" style="26" customWidth="1"/>
    <col min="12804" max="12804" width="31.5703125" style="26" customWidth="1"/>
    <col min="12805" max="12805" width="27.7109375" style="26" customWidth="1"/>
    <col min="12806" max="12806" width="31.85546875" style="26" customWidth="1"/>
    <col min="12807" max="12807" width="30.42578125" style="26" customWidth="1"/>
    <col min="12808" max="12808" width="28.7109375" style="26" customWidth="1"/>
    <col min="12809" max="13057" width="9.140625" style="26"/>
    <col min="13058" max="13058" width="34.7109375" style="26" customWidth="1"/>
    <col min="13059" max="13059" width="31.42578125" style="26" customWidth="1"/>
    <col min="13060" max="13060" width="31.5703125" style="26" customWidth="1"/>
    <col min="13061" max="13061" width="27.7109375" style="26" customWidth="1"/>
    <col min="13062" max="13062" width="31.85546875" style="26" customWidth="1"/>
    <col min="13063" max="13063" width="30.42578125" style="26" customWidth="1"/>
    <col min="13064" max="13064" width="28.7109375" style="26" customWidth="1"/>
    <col min="13065" max="13313" width="9.140625" style="26"/>
    <col min="13314" max="13314" width="34.7109375" style="26" customWidth="1"/>
    <col min="13315" max="13315" width="31.42578125" style="26" customWidth="1"/>
    <col min="13316" max="13316" width="31.5703125" style="26" customWidth="1"/>
    <col min="13317" max="13317" width="27.7109375" style="26" customWidth="1"/>
    <col min="13318" max="13318" width="31.85546875" style="26" customWidth="1"/>
    <col min="13319" max="13319" width="30.42578125" style="26" customWidth="1"/>
    <col min="13320" max="13320" width="28.7109375" style="26" customWidth="1"/>
    <col min="13321" max="13569" width="9.140625" style="26"/>
    <col min="13570" max="13570" width="34.7109375" style="26" customWidth="1"/>
    <col min="13571" max="13571" width="31.42578125" style="26" customWidth="1"/>
    <col min="13572" max="13572" width="31.5703125" style="26" customWidth="1"/>
    <col min="13573" max="13573" width="27.7109375" style="26" customWidth="1"/>
    <col min="13574" max="13574" width="31.85546875" style="26" customWidth="1"/>
    <col min="13575" max="13575" width="30.42578125" style="26" customWidth="1"/>
    <col min="13576" max="13576" width="28.7109375" style="26" customWidth="1"/>
    <col min="13577" max="13825" width="9.140625" style="26"/>
    <col min="13826" max="13826" width="34.7109375" style="26" customWidth="1"/>
    <col min="13827" max="13827" width="31.42578125" style="26" customWidth="1"/>
    <col min="13828" max="13828" width="31.5703125" style="26" customWidth="1"/>
    <col min="13829" max="13829" width="27.7109375" style="26" customWidth="1"/>
    <col min="13830" max="13830" width="31.85546875" style="26" customWidth="1"/>
    <col min="13831" max="13831" width="30.42578125" style="26" customWidth="1"/>
    <col min="13832" max="13832" width="28.7109375" style="26" customWidth="1"/>
    <col min="13833" max="14081" width="9.140625" style="26"/>
    <col min="14082" max="14082" width="34.7109375" style="26" customWidth="1"/>
    <col min="14083" max="14083" width="31.42578125" style="26" customWidth="1"/>
    <col min="14084" max="14084" width="31.5703125" style="26" customWidth="1"/>
    <col min="14085" max="14085" width="27.7109375" style="26" customWidth="1"/>
    <col min="14086" max="14086" width="31.85546875" style="26" customWidth="1"/>
    <col min="14087" max="14087" width="30.42578125" style="26" customWidth="1"/>
    <col min="14088" max="14088" width="28.7109375" style="26" customWidth="1"/>
    <col min="14089" max="14337" width="9.140625" style="26"/>
    <col min="14338" max="14338" width="34.7109375" style="26" customWidth="1"/>
    <col min="14339" max="14339" width="31.42578125" style="26" customWidth="1"/>
    <col min="14340" max="14340" width="31.5703125" style="26" customWidth="1"/>
    <col min="14341" max="14341" width="27.7109375" style="26" customWidth="1"/>
    <col min="14342" max="14342" width="31.85546875" style="26" customWidth="1"/>
    <col min="14343" max="14343" width="30.42578125" style="26" customWidth="1"/>
    <col min="14344" max="14344" width="28.7109375" style="26" customWidth="1"/>
    <col min="14345" max="14593" width="9.140625" style="26"/>
    <col min="14594" max="14594" width="34.7109375" style="26" customWidth="1"/>
    <col min="14595" max="14595" width="31.42578125" style="26" customWidth="1"/>
    <col min="14596" max="14596" width="31.5703125" style="26" customWidth="1"/>
    <col min="14597" max="14597" width="27.7109375" style="26" customWidth="1"/>
    <col min="14598" max="14598" width="31.85546875" style="26" customWidth="1"/>
    <col min="14599" max="14599" width="30.42578125" style="26" customWidth="1"/>
    <col min="14600" max="14600" width="28.7109375" style="26" customWidth="1"/>
    <col min="14601" max="14849" width="9.140625" style="26"/>
    <col min="14850" max="14850" width="34.7109375" style="26" customWidth="1"/>
    <col min="14851" max="14851" width="31.42578125" style="26" customWidth="1"/>
    <col min="14852" max="14852" width="31.5703125" style="26" customWidth="1"/>
    <col min="14853" max="14853" width="27.7109375" style="26" customWidth="1"/>
    <col min="14854" max="14854" width="31.85546875" style="26" customWidth="1"/>
    <col min="14855" max="14855" width="30.42578125" style="26" customWidth="1"/>
    <col min="14856" max="14856" width="28.7109375" style="26" customWidth="1"/>
    <col min="14857" max="15105" width="9.140625" style="26"/>
    <col min="15106" max="15106" width="34.7109375" style="26" customWidth="1"/>
    <col min="15107" max="15107" width="31.42578125" style="26" customWidth="1"/>
    <col min="15108" max="15108" width="31.5703125" style="26" customWidth="1"/>
    <col min="15109" max="15109" width="27.7109375" style="26" customWidth="1"/>
    <col min="15110" max="15110" width="31.85546875" style="26" customWidth="1"/>
    <col min="15111" max="15111" width="30.42578125" style="26" customWidth="1"/>
    <col min="15112" max="15112" width="28.7109375" style="26" customWidth="1"/>
    <col min="15113" max="15361" width="9.140625" style="26"/>
    <col min="15362" max="15362" width="34.7109375" style="26" customWidth="1"/>
    <col min="15363" max="15363" width="31.42578125" style="26" customWidth="1"/>
    <col min="15364" max="15364" width="31.5703125" style="26" customWidth="1"/>
    <col min="15365" max="15365" width="27.7109375" style="26" customWidth="1"/>
    <col min="15366" max="15366" width="31.85546875" style="26" customWidth="1"/>
    <col min="15367" max="15367" width="30.42578125" style="26" customWidth="1"/>
    <col min="15368" max="15368" width="28.7109375" style="26" customWidth="1"/>
    <col min="15369" max="15617" width="9.140625" style="26"/>
    <col min="15618" max="15618" width="34.7109375" style="26" customWidth="1"/>
    <col min="15619" max="15619" width="31.42578125" style="26" customWidth="1"/>
    <col min="15620" max="15620" width="31.5703125" style="26" customWidth="1"/>
    <col min="15621" max="15621" width="27.7109375" style="26" customWidth="1"/>
    <col min="15622" max="15622" width="31.85546875" style="26" customWidth="1"/>
    <col min="15623" max="15623" width="30.42578125" style="26" customWidth="1"/>
    <col min="15624" max="15624" width="28.7109375" style="26" customWidth="1"/>
    <col min="15625" max="15873" width="9.140625" style="26"/>
    <col min="15874" max="15874" width="34.7109375" style="26" customWidth="1"/>
    <col min="15875" max="15875" width="31.42578125" style="26" customWidth="1"/>
    <col min="15876" max="15876" width="31.5703125" style="26" customWidth="1"/>
    <col min="15877" max="15877" width="27.7109375" style="26" customWidth="1"/>
    <col min="15878" max="15878" width="31.85546875" style="26" customWidth="1"/>
    <col min="15879" max="15879" width="30.42578125" style="26" customWidth="1"/>
    <col min="15880" max="15880" width="28.7109375" style="26" customWidth="1"/>
    <col min="15881" max="16129" width="9.140625" style="26"/>
    <col min="16130" max="16130" width="34.7109375" style="26" customWidth="1"/>
    <col min="16131" max="16131" width="31.42578125" style="26" customWidth="1"/>
    <col min="16132" max="16132" width="31.5703125" style="26" customWidth="1"/>
    <col min="16133" max="16133" width="27.7109375" style="26" customWidth="1"/>
    <col min="16134" max="16134" width="31.85546875" style="26" customWidth="1"/>
    <col min="16135" max="16135" width="30.42578125" style="26" customWidth="1"/>
    <col min="16136" max="16136" width="28.7109375" style="26" customWidth="1"/>
    <col min="16137" max="16384" width="9.140625" style="26"/>
  </cols>
  <sheetData>
    <row r="1" spans="2:16" ht="24" customHeight="1" x14ac:dyDescent="0.25">
      <c r="B1" s="27" t="s">
        <v>112</v>
      </c>
      <c r="C1" s="27"/>
      <c r="D1" s="27"/>
      <c r="E1" s="27"/>
      <c r="F1" s="27"/>
    </row>
    <row r="2" spans="2:16" ht="25.15" customHeight="1" x14ac:dyDescent="0.25">
      <c r="B2" s="28" t="s">
        <v>37</v>
      </c>
      <c r="C2" s="27"/>
      <c r="D2" s="27"/>
      <c r="E2" s="27"/>
      <c r="F2" s="27"/>
    </row>
    <row r="3" spans="2:16" ht="18.75" customHeight="1" thickBot="1" x14ac:dyDescent="0.4">
      <c r="B3" s="29" t="s">
        <v>113</v>
      </c>
    </row>
    <row r="4" spans="2:16" ht="0.75" customHeight="1" thickBot="1" x14ac:dyDescent="0.4">
      <c r="B4" s="30"/>
      <c r="C4" s="31"/>
      <c r="D4" s="32"/>
      <c r="E4" s="33"/>
      <c r="F4" s="34"/>
      <c r="G4" s="35"/>
      <c r="H4" s="36"/>
      <c r="I4" s="37"/>
      <c r="J4" s="37"/>
      <c r="K4" s="37"/>
      <c r="L4" s="37"/>
      <c r="M4" s="37"/>
      <c r="N4" s="37"/>
      <c r="O4" s="37"/>
      <c r="P4" s="37"/>
    </row>
    <row r="5" spans="2:16" ht="36" customHeight="1" thickBot="1" x14ac:dyDescent="0.3">
      <c r="B5" s="526" t="s">
        <v>38</v>
      </c>
      <c r="C5" s="527"/>
      <c r="D5" s="528"/>
      <c r="E5" s="38"/>
      <c r="F5"/>
      <c r="G5"/>
      <c r="H5"/>
      <c r="I5" s="37"/>
      <c r="J5" s="37"/>
      <c r="K5" s="37"/>
      <c r="L5" s="37"/>
      <c r="M5" s="37"/>
      <c r="N5" s="37"/>
      <c r="O5" s="37"/>
      <c r="P5" s="37"/>
    </row>
    <row r="6" spans="2:16" ht="34.9" customHeight="1" x14ac:dyDescent="0.35">
      <c r="B6" s="529"/>
      <c r="C6" s="530"/>
      <c r="D6" s="531"/>
      <c r="E6" s="39"/>
      <c r="F6" s="40" t="s">
        <v>114</v>
      </c>
      <c r="G6" s="41"/>
      <c r="H6" s="42"/>
      <c r="I6" s="43"/>
      <c r="J6" s="37"/>
      <c r="K6" s="37"/>
      <c r="L6" s="37"/>
      <c r="M6" s="37"/>
      <c r="N6" s="37"/>
      <c r="O6" s="37"/>
      <c r="P6" s="37"/>
    </row>
    <row r="7" spans="2:16" ht="41.25" customHeight="1" x14ac:dyDescent="0.35">
      <c r="B7" s="44" t="s">
        <v>115</v>
      </c>
      <c r="C7" s="532" t="s">
        <v>17</v>
      </c>
      <c r="D7" s="533"/>
      <c r="E7" s="45"/>
      <c r="F7" s="46" t="s">
        <v>117</v>
      </c>
      <c r="G7" s="47"/>
      <c r="H7" s="48">
        <v>58156</v>
      </c>
      <c r="I7" s="43"/>
      <c r="J7" s="37"/>
      <c r="K7" s="37"/>
      <c r="L7" s="37"/>
      <c r="M7" s="37"/>
      <c r="N7" s="37"/>
      <c r="O7" s="37"/>
      <c r="P7" s="37"/>
    </row>
    <row r="8" spans="2:16" ht="34.9" customHeight="1" thickBot="1" x14ac:dyDescent="0.4">
      <c r="B8" s="44" t="s">
        <v>118</v>
      </c>
      <c r="C8" s="534">
        <v>41947</v>
      </c>
      <c r="D8" s="535"/>
      <c r="E8" s="49"/>
      <c r="F8" s="50" t="s">
        <v>119</v>
      </c>
      <c r="G8" s="47"/>
      <c r="H8" s="51">
        <v>6567</v>
      </c>
      <c r="I8" s="52"/>
      <c r="J8" s="52"/>
      <c r="K8" s="52"/>
      <c r="L8" s="37"/>
      <c r="M8" s="37"/>
      <c r="N8" s="37"/>
      <c r="O8" s="37"/>
      <c r="P8" s="37"/>
    </row>
    <row r="9" spans="2:16" ht="10.9" customHeight="1" thickBot="1" x14ac:dyDescent="0.4">
      <c r="B9" s="53"/>
      <c r="C9" s="54"/>
      <c r="D9" s="55"/>
      <c r="E9" s="33"/>
      <c r="F9" s="34"/>
      <c r="G9" s="35"/>
      <c r="H9" s="36"/>
      <c r="I9" s="37"/>
      <c r="J9" s="37"/>
      <c r="K9" s="37"/>
      <c r="L9" s="37"/>
      <c r="M9" s="37"/>
      <c r="N9" s="37"/>
      <c r="O9" s="37"/>
      <c r="P9" s="37"/>
    </row>
    <row r="10" spans="2:16" ht="40.9" customHeight="1" thickBot="1" x14ac:dyDescent="0.4">
      <c r="B10" s="56" t="s">
        <v>120</v>
      </c>
      <c r="C10" s="57"/>
      <c r="D10" s="58"/>
      <c r="E10" s="58"/>
      <c r="F10" s="58"/>
      <c r="G10" s="58"/>
      <c r="H10" s="59"/>
      <c r="I10" s="37"/>
      <c r="J10" s="37"/>
      <c r="K10" s="37"/>
      <c r="L10" s="37"/>
      <c r="M10" s="37"/>
      <c r="N10" s="37"/>
      <c r="O10" s="37"/>
      <c r="P10" s="37"/>
    </row>
    <row r="11" spans="2:16" ht="40.9" customHeight="1" x14ac:dyDescent="0.35">
      <c r="B11" s="56"/>
      <c r="C11" s="57"/>
      <c r="D11" s="58"/>
      <c r="E11" s="58"/>
      <c r="F11" s="536" t="s">
        <v>121</v>
      </c>
      <c r="G11" s="537"/>
      <c r="H11" s="59"/>
      <c r="I11" s="37"/>
      <c r="J11" s="37"/>
      <c r="K11" s="37"/>
      <c r="L11" s="37"/>
      <c r="M11" s="37"/>
      <c r="N11" s="37"/>
      <c r="O11" s="37"/>
      <c r="P11" s="37"/>
    </row>
    <row r="12" spans="2:16" s="60" customFormat="1" ht="52.5" x14ac:dyDescent="0.35">
      <c r="B12" s="61"/>
      <c r="C12" s="62" t="s">
        <v>122</v>
      </c>
      <c r="D12" s="63" t="s">
        <v>26</v>
      </c>
      <c r="E12" s="64" t="s">
        <v>123</v>
      </c>
      <c r="F12" s="65" t="s">
        <v>124</v>
      </c>
      <c r="G12" s="65" t="s">
        <v>125</v>
      </c>
      <c r="H12" s="66"/>
      <c r="I12" s="67"/>
      <c r="J12" s="67"/>
      <c r="K12" s="67"/>
      <c r="L12" s="67"/>
      <c r="M12" s="67"/>
      <c r="N12" s="67"/>
      <c r="O12" s="67"/>
      <c r="P12" s="67"/>
    </row>
    <row r="13" spans="2:16" ht="55.15" customHeight="1" thickBot="1" x14ac:dyDescent="0.4">
      <c r="B13" s="68" t="s">
        <v>126</v>
      </c>
      <c r="C13" s="69">
        <v>58219</v>
      </c>
      <c r="D13" s="70">
        <v>32261</v>
      </c>
      <c r="E13" s="71">
        <v>32081</v>
      </c>
      <c r="F13" s="72"/>
      <c r="G13" s="73">
        <v>180</v>
      </c>
      <c r="H13" s="74" t="s">
        <v>127</v>
      </c>
      <c r="I13" s="43"/>
      <c r="J13" s="37"/>
      <c r="K13" s="37"/>
      <c r="L13" s="37"/>
      <c r="M13" s="37"/>
      <c r="N13" s="37"/>
      <c r="O13" s="37"/>
      <c r="P13" s="37"/>
    </row>
    <row r="14" spans="2:16" ht="45" customHeight="1" thickTop="1" thickBot="1" x14ac:dyDescent="0.4">
      <c r="B14" s="75" t="s">
        <v>40</v>
      </c>
      <c r="C14" s="76">
        <v>539</v>
      </c>
      <c r="D14" s="76">
        <v>109</v>
      </c>
      <c r="E14" s="76">
        <v>108</v>
      </c>
      <c r="F14" s="77" t="s">
        <v>41</v>
      </c>
      <c r="G14" s="76">
        <v>1</v>
      </c>
      <c r="H14" s="78">
        <f>SUM(D14-(E14+G14))</f>
        <v>0</v>
      </c>
      <c r="I14" s="37"/>
      <c r="J14" s="37"/>
      <c r="K14" s="37"/>
      <c r="L14" s="37"/>
      <c r="M14" s="37"/>
      <c r="N14" s="37"/>
      <c r="O14" s="37"/>
      <c r="P14" s="37"/>
    </row>
    <row r="15" spans="2:16" ht="45" customHeight="1" thickTop="1" thickBot="1" x14ac:dyDescent="0.4">
      <c r="B15" s="79" t="s">
        <v>42</v>
      </c>
      <c r="C15" s="80" t="s">
        <v>41</v>
      </c>
      <c r="D15" s="76"/>
      <c r="E15" s="76"/>
      <c r="F15" s="80" t="s">
        <v>41</v>
      </c>
      <c r="G15" s="76"/>
      <c r="H15" s="78">
        <f>SUM(D15-(E15+G15))</f>
        <v>0</v>
      </c>
      <c r="I15" s="37"/>
      <c r="J15" s="37"/>
      <c r="K15" s="37"/>
      <c r="L15" s="37"/>
      <c r="M15" s="37"/>
      <c r="N15" s="37"/>
      <c r="O15" s="37"/>
      <c r="P15" s="37"/>
    </row>
    <row r="16" spans="2:16" ht="62.45" customHeight="1" thickTop="1" thickBot="1" x14ac:dyDescent="0.35">
      <c r="B16" s="79" t="s">
        <v>128</v>
      </c>
      <c r="C16" s="76"/>
      <c r="D16" s="76"/>
      <c r="E16" s="76"/>
      <c r="F16" s="76"/>
      <c r="G16" s="76"/>
      <c r="H16" s="78">
        <f>SUM(D16-(F16+E16+G16))</f>
        <v>0</v>
      </c>
      <c r="I16" s="37"/>
      <c r="J16" s="37"/>
      <c r="K16" s="37"/>
      <c r="L16" s="37"/>
      <c r="M16" s="37"/>
      <c r="N16" s="37"/>
      <c r="O16" s="37"/>
      <c r="P16" s="37"/>
    </row>
    <row r="17" spans="2:17" ht="57" customHeight="1" thickTop="1" thickBot="1" x14ac:dyDescent="0.35">
      <c r="B17" s="81" t="s">
        <v>129</v>
      </c>
      <c r="C17" s="82"/>
      <c r="D17" s="82"/>
      <c r="E17" s="82"/>
      <c r="F17" s="83" t="s">
        <v>41</v>
      </c>
      <c r="G17" s="82"/>
      <c r="H17" s="84">
        <f>SUM(D17-(E17+G17))</f>
        <v>0</v>
      </c>
      <c r="I17" s="37"/>
      <c r="J17" s="37"/>
      <c r="K17" s="37"/>
      <c r="L17" s="37"/>
      <c r="M17" s="37"/>
      <c r="N17" s="37"/>
      <c r="O17" s="37"/>
      <c r="P17" s="37"/>
    </row>
    <row r="18" spans="2:17" ht="69" customHeight="1" thickTop="1" thickBot="1" x14ac:dyDescent="0.4">
      <c r="B18" s="85" t="s">
        <v>130</v>
      </c>
      <c r="C18" s="86">
        <f>SUM(C13-(C14+C16+C17))</f>
        <v>57680</v>
      </c>
      <c r="D18" s="86">
        <f>SUM(D13-(D14++D15+D16+D17))</f>
        <v>32152</v>
      </c>
      <c r="E18" s="86">
        <f>SUM(E13-(E14++E15+E16+E17))</f>
        <v>31973</v>
      </c>
      <c r="F18" s="86">
        <f>SUM(F13-F16)</f>
        <v>0</v>
      </c>
      <c r="G18" s="86">
        <f>SUM(G13-(G14+G15+G16+G17))</f>
        <v>179</v>
      </c>
      <c r="H18" s="87">
        <f>SUM(D18-(F18+E18+G18))</f>
        <v>0</v>
      </c>
      <c r="I18" s="37"/>
      <c r="J18" s="37"/>
      <c r="K18" s="37"/>
      <c r="L18" s="37"/>
      <c r="M18" s="37"/>
      <c r="N18" s="37"/>
      <c r="O18" s="37"/>
      <c r="P18" s="37"/>
    </row>
    <row r="20" spans="2:17" ht="84.6" customHeight="1" thickBot="1" x14ac:dyDescent="0.3">
      <c r="B20" s="538" t="s">
        <v>131</v>
      </c>
      <c r="C20" s="539"/>
      <c r="D20" s="540" t="s">
        <v>132</v>
      </c>
      <c r="E20" s="541"/>
      <c r="F20" s="541"/>
      <c r="G20" s="541"/>
      <c r="H20" s="542"/>
      <c r="I20" s="43"/>
      <c r="J20" s="37"/>
      <c r="K20" s="37"/>
      <c r="L20" s="37"/>
      <c r="M20" s="37"/>
      <c r="N20" s="37"/>
      <c r="O20" s="37"/>
    </row>
    <row r="21" spans="2:17" ht="7.9" customHeight="1" thickBot="1" x14ac:dyDescent="0.4">
      <c r="B21" s="53"/>
      <c r="C21" s="54"/>
      <c r="D21" s="543" t="s">
        <v>133</v>
      </c>
      <c r="E21" s="544"/>
      <c r="F21" s="545"/>
      <c r="G21" s="55"/>
      <c r="H21" s="88"/>
      <c r="I21" s="37"/>
      <c r="J21" s="37"/>
      <c r="K21" s="37"/>
      <c r="L21" s="37"/>
      <c r="M21" s="37"/>
      <c r="N21" s="37"/>
      <c r="O21" s="37"/>
      <c r="P21" s="37"/>
    </row>
    <row r="22" spans="2:17" ht="37.9" customHeight="1" thickBot="1" x14ac:dyDescent="0.4">
      <c r="B22" s="547" t="s">
        <v>134</v>
      </c>
      <c r="C22" s="548"/>
      <c r="D22" s="546"/>
      <c r="E22" s="544"/>
      <c r="F22" s="545"/>
      <c r="G22" s="548" t="s">
        <v>135</v>
      </c>
      <c r="H22" s="549"/>
      <c r="I22" s="49"/>
      <c r="J22" s="43"/>
      <c r="K22" s="37"/>
      <c r="L22" s="37"/>
      <c r="M22" s="37"/>
      <c r="N22" s="37"/>
      <c r="O22" s="37"/>
      <c r="P22" s="37"/>
      <c r="Q22" s="37"/>
    </row>
    <row r="23" spans="2:17" ht="34.15" customHeight="1" x14ac:dyDescent="0.35">
      <c r="B23" s="89" t="s">
        <v>136</v>
      </c>
      <c r="C23" s="90">
        <v>32073</v>
      </c>
      <c r="D23" s="557" t="s">
        <v>137</v>
      </c>
      <c r="E23" s="558"/>
      <c r="F23" s="559"/>
      <c r="G23" s="91" t="s">
        <v>26</v>
      </c>
      <c r="H23" s="92">
        <f>SUM(D14:D18)</f>
        <v>32261</v>
      </c>
      <c r="I23" s="49"/>
      <c r="J23" s="43"/>
      <c r="K23" s="37"/>
      <c r="L23" s="37"/>
      <c r="M23" s="37"/>
      <c r="N23" s="37"/>
      <c r="O23" s="37"/>
      <c r="P23" s="37"/>
      <c r="Q23" s="37"/>
    </row>
    <row r="24" spans="2:17" ht="62.45" customHeight="1" x14ac:dyDescent="0.35">
      <c r="B24" s="93" t="s">
        <v>138</v>
      </c>
      <c r="C24" s="94"/>
      <c r="D24" s="560"/>
      <c r="E24" s="561"/>
      <c r="F24" s="562"/>
      <c r="G24" s="95" t="s">
        <v>39</v>
      </c>
      <c r="H24" s="96">
        <f>SUM(E14:E18)</f>
        <v>32081</v>
      </c>
      <c r="I24" s="97"/>
      <c r="J24" s="45"/>
    </row>
    <row r="25" spans="2:17" ht="55.9" customHeight="1" x14ac:dyDescent="0.35">
      <c r="B25" s="93" t="s">
        <v>139</v>
      </c>
      <c r="C25" s="94">
        <v>8</v>
      </c>
      <c r="D25" s="560"/>
      <c r="E25" s="561"/>
      <c r="F25" s="562"/>
      <c r="G25" s="91" t="s">
        <v>140</v>
      </c>
      <c r="H25" s="98">
        <f>SUM((F16+F18)+(G14+G15+G16+G17+G18))</f>
        <v>180</v>
      </c>
      <c r="I25" s="97"/>
      <c r="J25" s="45"/>
    </row>
    <row r="26" spans="2:17" ht="46.15" customHeight="1" thickBot="1" x14ac:dyDescent="0.4">
      <c r="B26" s="99" t="s">
        <v>141</v>
      </c>
      <c r="C26" s="100">
        <f>SUM(C23-C24+C25)</f>
        <v>32081</v>
      </c>
      <c r="D26" s="563"/>
      <c r="E26" s="564"/>
      <c r="F26" s="565"/>
      <c r="G26" s="101" t="s">
        <v>142</v>
      </c>
      <c r="H26" s="102">
        <f>SUM(H23,-H25, -H24)</f>
        <v>0</v>
      </c>
      <c r="I26" s="97"/>
      <c r="J26" s="45"/>
    </row>
    <row r="27" spans="2:17" ht="32.450000000000003" customHeight="1" x14ac:dyDescent="0.35">
      <c r="B27" s="103" t="s">
        <v>4</v>
      </c>
      <c r="C27" s="104">
        <f>SUM(C26 -H24)</f>
        <v>0</v>
      </c>
      <c r="D27" s="105"/>
      <c r="E27" s="106"/>
      <c r="F27" s="107"/>
      <c r="G27" s="108"/>
      <c r="H27" s="109"/>
      <c r="I27" s="110"/>
      <c r="J27" s="45"/>
    </row>
    <row r="28" spans="2:17" ht="108.6" customHeight="1" thickBot="1" x14ac:dyDescent="0.3">
      <c r="B28" s="566" t="s">
        <v>143</v>
      </c>
      <c r="C28" s="567"/>
      <c r="D28" s="568" t="s">
        <v>137</v>
      </c>
      <c r="E28" s="569"/>
      <c r="F28" s="569"/>
      <c r="G28" s="569"/>
      <c r="H28" s="570"/>
      <c r="I28" s="45"/>
      <c r="L28" s="26" t="s">
        <v>144</v>
      </c>
    </row>
    <row r="29" spans="2:17" ht="7.9" customHeight="1" thickBot="1" x14ac:dyDescent="0.35">
      <c r="B29" s="53"/>
      <c r="C29" s="54"/>
      <c r="D29" s="55"/>
      <c r="E29" s="33"/>
      <c r="F29" s="111"/>
      <c r="G29" s="111"/>
      <c r="H29" s="111"/>
      <c r="I29" s="37"/>
      <c r="J29" s="37"/>
      <c r="K29" s="37"/>
      <c r="L29" s="37"/>
      <c r="M29" s="37"/>
      <c r="N29" s="37"/>
      <c r="O29" s="37"/>
      <c r="P29" s="37"/>
    </row>
    <row r="30" spans="2:17" ht="90" customHeight="1" x14ac:dyDescent="0.25">
      <c r="B30" s="571" t="s">
        <v>145</v>
      </c>
      <c r="C30" s="572"/>
      <c r="D30" s="572"/>
      <c r="E30" s="572"/>
      <c r="F30" s="112"/>
      <c r="G30" s="113"/>
      <c r="H30" s="114"/>
      <c r="I30" s="45"/>
    </row>
    <row r="31" spans="2:17" ht="53.25" customHeight="1" x14ac:dyDescent="0.3">
      <c r="B31" s="573" t="s">
        <v>44</v>
      </c>
      <c r="C31" s="574"/>
      <c r="D31" s="575" t="s">
        <v>45</v>
      </c>
      <c r="E31" s="576"/>
      <c r="F31" s="115"/>
      <c r="G31" s="115"/>
      <c r="H31" s="116"/>
      <c r="I31" s="45"/>
    </row>
    <row r="32" spans="2:17" ht="38.25" customHeight="1" thickBot="1" x14ac:dyDescent="0.35">
      <c r="B32" s="117" t="s">
        <v>46</v>
      </c>
      <c r="C32" s="118">
        <v>219</v>
      </c>
      <c r="D32" s="119" t="s">
        <v>47</v>
      </c>
      <c r="E32" s="120"/>
      <c r="F32" s="115"/>
      <c r="G32" s="115"/>
      <c r="H32" s="121"/>
      <c r="I32" s="45"/>
    </row>
    <row r="33" spans="2:10" ht="38.450000000000003" customHeight="1" thickBot="1" x14ac:dyDescent="0.35">
      <c r="B33" s="117" t="s">
        <v>48</v>
      </c>
      <c r="C33" s="118">
        <v>3</v>
      </c>
      <c r="D33" s="119" t="s">
        <v>49</v>
      </c>
      <c r="E33" s="120">
        <v>219</v>
      </c>
      <c r="F33" s="550" t="s">
        <v>146</v>
      </c>
      <c r="G33" s="551"/>
      <c r="H33" s="122" t="s">
        <v>157</v>
      </c>
      <c r="I33" s="45"/>
    </row>
    <row r="34" spans="2:10" ht="60.6" customHeight="1" thickBot="1" x14ac:dyDescent="0.4">
      <c r="B34" s="123" t="s">
        <v>147</v>
      </c>
      <c r="C34" s="140">
        <v>24224</v>
      </c>
      <c r="D34" s="125" t="s">
        <v>50</v>
      </c>
      <c r="E34" s="126"/>
      <c r="F34" s="115"/>
      <c r="G34" s="115"/>
      <c r="H34" s="121"/>
      <c r="I34" s="127"/>
      <c r="J34" s="45"/>
    </row>
    <row r="35" spans="2:10" ht="37.9" customHeight="1" thickTop="1" x14ac:dyDescent="0.3">
      <c r="B35" s="128" t="s">
        <v>148</v>
      </c>
      <c r="C35" s="552" t="s">
        <v>172</v>
      </c>
      <c r="D35" s="553"/>
      <c r="E35" s="129"/>
      <c r="F35" s="115"/>
      <c r="G35" s="115"/>
      <c r="H35" s="121"/>
      <c r="I35" s="45"/>
    </row>
    <row r="36" spans="2:10" ht="35.450000000000003" customHeight="1" thickBot="1" x14ac:dyDescent="0.35">
      <c r="B36" s="130" t="s">
        <v>150</v>
      </c>
      <c r="C36" s="554" t="s">
        <v>173</v>
      </c>
      <c r="D36" s="555"/>
      <c r="E36" s="131"/>
      <c r="F36" s="132"/>
      <c r="G36" s="132"/>
      <c r="H36" s="133"/>
      <c r="I36" s="45"/>
    </row>
    <row r="37" spans="2:10" ht="35.450000000000003" customHeight="1" x14ac:dyDescent="0.25">
      <c r="B37" s="134" t="s">
        <v>152</v>
      </c>
      <c r="C37" s="135"/>
      <c r="D37" s="134"/>
      <c r="E37" s="12"/>
      <c r="F37" s="136"/>
      <c r="G37" s="12"/>
      <c r="H37" s="12" t="s">
        <v>153</v>
      </c>
    </row>
    <row r="38" spans="2:10" ht="44.25" customHeight="1" x14ac:dyDescent="0.3">
      <c r="B38" s="556" t="s">
        <v>154</v>
      </c>
      <c r="C38" s="556"/>
      <c r="D38" s="556"/>
      <c r="E38" s="137"/>
      <c r="F38" s="12"/>
      <c r="G38" s="12"/>
      <c r="H38" s="12"/>
    </row>
    <row r="39" spans="2:10" ht="35.450000000000003" customHeight="1" x14ac:dyDescent="0.3">
      <c r="B39" s="23"/>
      <c r="C39" s="21"/>
      <c r="D39" s="21"/>
      <c r="E39" s="21"/>
      <c r="F39" s="137"/>
      <c r="G39" s="12"/>
      <c r="H39" s="12"/>
    </row>
    <row r="40" spans="2:10" ht="35.450000000000003" customHeight="1" x14ac:dyDescent="0.25">
      <c r="B40" s="21"/>
      <c r="C40" s="21"/>
      <c r="D40" s="21"/>
      <c r="E40" s="21"/>
      <c r="F40" s="21"/>
      <c r="G40" s="21"/>
      <c r="H40" s="21"/>
    </row>
    <row r="41" spans="2:10" ht="286.89999999999998" customHeight="1" x14ac:dyDescent="0.3">
      <c r="B41" s="23"/>
      <c r="C41" s="23"/>
      <c r="D41" s="23"/>
      <c r="E41" s="23"/>
      <c r="F41" s="21"/>
      <c r="G41" s="22"/>
      <c r="H41" s="12"/>
    </row>
    <row r="42" spans="2:10" ht="37.15" customHeight="1" x14ac:dyDescent="0.3">
      <c r="B42" s="22"/>
      <c r="C42" s="22"/>
      <c r="D42" s="22"/>
      <c r="E42" s="22"/>
      <c r="F42" s="23"/>
      <c r="G42" s="22"/>
      <c r="H42" s="22"/>
    </row>
    <row r="43" spans="2:10" ht="49.9" customHeight="1" x14ac:dyDescent="0.25">
      <c r="B43" s="21"/>
      <c r="C43" s="21"/>
      <c r="D43" s="21"/>
      <c r="E43" s="21"/>
      <c r="F43" s="22"/>
      <c r="G43" s="21"/>
      <c r="H43" s="21"/>
    </row>
    <row r="44" spans="2:10" ht="28.9" customHeight="1" x14ac:dyDescent="0.3">
      <c r="B44" s="23"/>
      <c r="C44" s="23"/>
      <c r="D44" s="23"/>
      <c r="E44" s="23"/>
      <c r="F44" s="21"/>
      <c r="G44" s="23"/>
      <c r="H44" s="23"/>
    </row>
    <row r="45" spans="2:10" ht="28.9" customHeight="1" x14ac:dyDescent="0.3">
      <c r="B45" s="22"/>
      <c r="C45" s="22"/>
      <c r="D45" s="22"/>
      <c r="E45" s="22"/>
      <c r="F45" s="23"/>
      <c r="G45" s="22"/>
      <c r="H45" s="12"/>
    </row>
    <row r="46" spans="2:10" ht="24.6" customHeight="1" x14ac:dyDescent="0.25">
      <c r="B46" s="22"/>
      <c r="C46" s="22"/>
      <c r="D46" s="22"/>
      <c r="E46" s="22"/>
      <c r="F46" s="22"/>
      <c r="G46" s="22"/>
      <c r="H46" s="22"/>
    </row>
    <row r="47" spans="2:10" ht="36" customHeight="1" x14ac:dyDescent="0.25">
      <c r="F47" s="22"/>
    </row>
    <row r="48" spans="2:10" ht="30" customHeight="1" x14ac:dyDescent="0.25"/>
    <row r="49" ht="30" customHeight="1" x14ac:dyDescent="0.25"/>
    <row r="50" ht="30" customHeight="1" x14ac:dyDescent="0.25"/>
    <row r="51" ht="11.25" customHeight="1" x14ac:dyDescent="0.25"/>
    <row r="52" ht="30" customHeight="1" x14ac:dyDescent="0.25"/>
    <row r="53" ht="30" customHeight="1" x14ac:dyDescent="0.25"/>
    <row r="54" ht="30" customHeight="1" x14ac:dyDescent="0.25"/>
    <row r="55" ht="12" customHeight="1" x14ac:dyDescent="0.25"/>
    <row r="56" ht="30" customHeight="1" x14ac:dyDescent="0.25"/>
    <row r="57" ht="16.5" customHeight="1" x14ac:dyDescent="0.25"/>
  </sheetData>
  <mergeCells count="19">
    <mergeCell ref="B38:D38"/>
    <mergeCell ref="B31:C31"/>
    <mergeCell ref="D31:E31"/>
    <mergeCell ref="F33:G33"/>
    <mergeCell ref="C35:D35"/>
    <mergeCell ref="C36:D36"/>
    <mergeCell ref="G22:H22"/>
    <mergeCell ref="D23:F26"/>
    <mergeCell ref="B28:C28"/>
    <mergeCell ref="D28:H28"/>
    <mergeCell ref="B30:E30"/>
    <mergeCell ref="D21:F22"/>
    <mergeCell ref="B22:C22"/>
    <mergeCell ref="B5:D6"/>
    <mergeCell ref="C7:D7"/>
    <mergeCell ref="C8:D8"/>
    <mergeCell ref="F11:G11"/>
    <mergeCell ref="B20:C20"/>
    <mergeCell ref="D20:H20"/>
  </mergeCells>
  <conditionalFormatting sqref="H14:H18">
    <cfRule type="cellIs" dxfId="95" priority="3" stopIfTrue="1" operator="notEqual">
      <formula>0</formula>
    </cfRule>
  </conditionalFormatting>
  <conditionalFormatting sqref="H26 C27">
    <cfRule type="cellIs" dxfId="94" priority="1" stopIfTrue="1" operator="notEqual">
      <formula>0</formula>
    </cfRule>
  </conditionalFormatting>
  <conditionalFormatting sqref="H26 C27 H14:H18">
    <cfRule type="cellIs" dxfId="93" priority="2" stopIfTrue="1" operator="equal">
      <formula>0</formula>
    </cfRule>
  </conditionalFormatting>
  <pageMargins left="0.7" right="0.7" top="0.75" bottom="0.75" header="0.3" footer="0.3"/>
  <pageSetup orientation="portrait"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dimension ref="B1:Q57"/>
  <sheetViews>
    <sheetView workbookViewId="0">
      <selection sqref="A1:XFD1048576"/>
    </sheetView>
  </sheetViews>
  <sheetFormatPr defaultRowHeight="15" x14ac:dyDescent="0.25"/>
  <cols>
    <col min="1" max="1" width="9.140625" style="26"/>
    <col min="2" max="2" width="34.7109375" style="26" customWidth="1"/>
    <col min="3" max="3" width="31.42578125" style="26" customWidth="1"/>
    <col min="4" max="4" width="31.5703125" style="26" customWidth="1"/>
    <col min="5" max="5" width="27.7109375" style="26" customWidth="1"/>
    <col min="6" max="6" width="31.85546875" style="26" customWidth="1"/>
    <col min="7" max="7" width="30.42578125" style="26" customWidth="1"/>
    <col min="8" max="8" width="28.7109375" style="26" customWidth="1"/>
    <col min="9" max="257" width="9.140625" style="26"/>
    <col min="258" max="258" width="34.7109375" style="26" customWidth="1"/>
    <col min="259" max="259" width="31.42578125" style="26" customWidth="1"/>
    <col min="260" max="260" width="31.5703125" style="26" customWidth="1"/>
    <col min="261" max="261" width="27.7109375" style="26" customWidth="1"/>
    <col min="262" max="262" width="31.85546875" style="26" customWidth="1"/>
    <col min="263" max="263" width="30.42578125" style="26" customWidth="1"/>
    <col min="264" max="264" width="28.7109375" style="26" customWidth="1"/>
    <col min="265" max="513" width="9.140625" style="26"/>
    <col min="514" max="514" width="34.7109375" style="26" customWidth="1"/>
    <col min="515" max="515" width="31.42578125" style="26" customWidth="1"/>
    <col min="516" max="516" width="31.5703125" style="26" customWidth="1"/>
    <col min="517" max="517" width="27.7109375" style="26" customWidth="1"/>
    <col min="518" max="518" width="31.85546875" style="26" customWidth="1"/>
    <col min="519" max="519" width="30.42578125" style="26" customWidth="1"/>
    <col min="520" max="520" width="28.7109375" style="26" customWidth="1"/>
    <col min="521" max="769" width="9.140625" style="26"/>
    <col min="770" max="770" width="34.7109375" style="26" customWidth="1"/>
    <col min="771" max="771" width="31.42578125" style="26" customWidth="1"/>
    <col min="772" max="772" width="31.5703125" style="26" customWidth="1"/>
    <col min="773" max="773" width="27.7109375" style="26" customWidth="1"/>
    <col min="774" max="774" width="31.85546875" style="26" customWidth="1"/>
    <col min="775" max="775" width="30.42578125" style="26" customWidth="1"/>
    <col min="776" max="776" width="28.7109375" style="26" customWidth="1"/>
    <col min="777" max="1025" width="9.140625" style="26"/>
    <col min="1026" max="1026" width="34.7109375" style="26" customWidth="1"/>
    <col min="1027" max="1027" width="31.42578125" style="26" customWidth="1"/>
    <col min="1028" max="1028" width="31.5703125" style="26" customWidth="1"/>
    <col min="1029" max="1029" width="27.7109375" style="26" customWidth="1"/>
    <col min="1030" max="1030" width="31.85546875" style="26" customWidth="1"/>
    <col min="1031" max="1031" width="30.42578125" style="26" customWidth="1"/>
    <col min="1032" max="1032" width="28.7109375" style="26" customWidth="1"/>
    <col min="1033" max="1281" width="9.140625" style="26"/>
    <col min="1282" max="1282" width="34.7109375" style="26" customWidth="1"/>
    <col min="1283" max="1283" width="31.42578125" style="26" customWidth="1"/>
    <col min="1284" max="1284" width="31.5703125" style="26" customWidth="1"/>
    <col min="1285" max="1285" width="27.7109375" style="26" customWidth="1"/>
    <col min="1286" max="1286" width="31.85546875" style="26" customWidth="1"/>
    <col min="1287" max="1287" width="30.42578125" style="26" customWidth="1"/>
    <col min="1288" max="1288" width="28.7109375" style="26" customWidth="1"/>
    <col min="1289" max="1537" width="9.140625" style="26"/>
    <col min="1538" max="1538" width="34.7109375" style="26" customWidth="1"/>
    <col min="1539" max="1539" width="31.42578125" style="26" customWidth="1"/>
    <col min="1540" max="1540" width="31.5703125" style="26" customWidth="1"/>
    <col min="1541" max="1541" width="27.7109375" style="26" customWidth="1"/>
    <col min="1542" max="1542" width="31.85546875" style="26" customWidth="1"/>
    <col min="1543" max="1543" width="30.42578125" style="26" customWidth="1"/>
    <col min="1544" max="1544" width="28.7109375" style="26" customWidth="1"/>
    <col min="1545" max="1793" width="9.140625" style="26"/>
    <col min="1794" max="1794" width="34.7109375" style="26" customWidth="1"/>
    <col min="1795" max="1795" width="31.42578125" style="26" customWidth="1"/>
    <col min="1796" max="1796" width="31.5703125" style="26" customWidth="1"/>
    <col min="1797" max="1797" width="27.7109375" style="26" customWidth="1"/>
    <col min="1798" max="1798" width="31.85546875" style="26" customWidth="1"/>
    <col min="1799" max="1799" width="30.42578125" style="26" customWidth="1"/>
    <col min="1800" max="1800" width="28.7109375" style="26" customWidth="1"/>
    <col min="1801" max="2049" width="9.140625" style="26"/>
    <col min="2050" max="2050" width="34.7109375" style="26" customWidth="1"/>
    <col min="2051" max="2051" width="31.42578125" style="26" customWidth="1"/>
    <col min="2052" max="2052" width="31.5703125" style="26" customWidth="1"/>
    <col min="2053" max="2053" width="27.7109375" style="26" customWidth="1"/>
    <col min="2054" max="2054" width="31.85546875" style="26" customWidth="1"/>
    <col min="2055" max="2055" width="30.42578125" style="26" customWidth="1"/>
    <col min="2056" max="2056" width="28.7109375" style="26" customWidth="1"/>
    <col min="2057" max="2305" width="9.140625" style="26"/>
    <col min="2306" max="2306" width="34.7109375" style="26" customWidth="1"/>
    <col min="2307" max="2307" width="31.42578125" style="26" customWidth="1"/>
    <col min="2308" max="2308" width="31.5703125" style="26" customWidth="1"/>
    <col min="2309" max="2309" width="27.7109375" style="26" customWidth="1"/>
    <col min="2310" max="2310" width="31.85546875" style="26" customWidth="1"/>
    <col min="2311" max="2311" width="30.42578125" style="26" customWidth="1"/>
    <col min="2312" max="2312" width="28.7109375" style="26" customWidth="1"/>
    <col min="2313" max="2561" width="9.140625" style="26"/>
    <col min="2562" max="2562" width="34.7109375" style="26" customWidth="1"/>
    <col min="2563" max="2563" width="31.42578125" style="26" customWidth="1"/>
    <col min="2564" max="2564" width="31.5703125" style="26" customWidth="1"/>
    <col min="2565" max="2565" width="27.7109375" style="26" customWidth="1"/>
    <col min="2566" max="2566" width="31.85546875" style="26" customWidth="1"/>
    <col min="2567" max="2567" width="30.42578125" style="26" customWidth="1"/>
    <col min="2568" max="2568" width="28.7109375" style="26" customWidth="1"/>
    <col min="2569" max="2817" width="9.140625" style="26"/>
    <col min="2818" max="2818" width="34.7109375" style="26" customWidth="1"/>
    <col min="2819" max="2819" width="31.42578125" style="26" customWidth="1"/>
    <col min="2820" max="2820" width="31.5703125" style="26" customWidth="1"/>
    <col min="2821" max="2821" width="27.7109375" style="26" customWidth="1"/>
    <col min="2822" max="2822" width="31.85546875" style="26" customWidth="1"/>
    <col min="2823" max="2823" width="30.42578125" style="26" customWidth="1"/>
    <col min="2824" max="2824" width="28.7109375" style="26" customWidth="1"/>
    <col min="2825" max="3073" width="9.140625" style="26"/>
    <col min="3074" max="3074" width="34.7109375" style="26" customWidth="1"/>
    <col min="3075" max="3075" width="31.42578125" style="26" customWidth="1"/>
    <col min="3076" max="3076" width="31.5703125" style="26" customWidth="1"/>
    <col min="3077" max="3077" width="27.7109375" style="26" customWidth="1"/>
    <col min="3078" max="3078" width="31.85546875" style="26" customWidth="1"/>
    <col min="3079" max="3079" width="30.42578125" style="26" customWidth="1"/>
    <col min="3080" max="3080" width="28.7109375" style="26" customWidth="1"/>
    <col min="3081" max="3329" width="9.140625" style="26"/>
    <col min="3330" max="3330" width="34.7109375" style="26" customWidth="1"/>
    <col min="3331" max="3331" width="31.42578125" style="26" customWidth="1"/>
    <col min="3332" max="3332" width="31.5703125" style="26" customWidth="1"/>
    <col min="3333" max="3333" width="27.7109375" style="26" customWidth="1"/>
    <col min="3334" max="3334" width="31.85546875" style="26" customWidth="1"/>
    <col min="3335" max="3335" width="30.42578125" style="26" customWidth="1"/>
    <col min="3336" max="3336" width="28.7109375" style="26" customWidth="1"/>
    <col min="3337" max="3585" width="9.140625" style="26"/>
    <col min="3586" max="3586" width="34.7109375" style="26" customWidth="1"/>
    <col min="3587" max="3587" width="31.42578125" style="26" customWidth="1"/>
    <col min="3588" max="3588" width="31.5703125" style="26" customWidth="1"/>
    <col min="3589" max="3589" width="27.7109375" style="26" customWidth="1"/>
    <col min="3590" max="3590" width="31.85546875" style="26" customWidth="1"/>
    <col min="3591" max="3591" width="30.42578125" style="26" customWidth="1"/>
    <col min="3592" max="3592" width="28.7109375" style="26" customWidth="1"/>
    <col min="3593" max="3841" width="9.140625" style="26"/>
    <col min="3842" max="3842" width="34.7109375" style="26" customWidth="1"/>
    <col min="3843" max="3843" width="31.42578125" style="26" customWidth="1"/>
    <col min="3844" max="3844" width="31.5703125" style="26" customWidth="1"/>
    <col min="3845" max="3845" width="27.7109375" style="26" customWidth="1"/>
    <col min="3846" max="3846" width="31.85546875" style="26" customWidth="1"/>
    <col min="3847" max="3847" width="30.42578125" style="26" customWidth="1"/>
    <col min="3848" max="3848" width="28.7109375" style="26" customWidth="1"/>
    <col min="3849" max="4097" width="9.140625" style="26"/>
    <col min="4098" max="4098" width="34.7109375" style="26" customWidth="1"/>
    <col min="4099" max="4099" width="31.42578125" style="26" customWidth="1"/>
    <col min="4100" max="4100" width="31.5703125" style="26" customWidth="1"/>
    <col min="4101" max="4101" width="27.7109375" style="26" customWidth="1"/>
    <col min="4102" max="4102" width="31.85546875" style="26" customWidth="1"/>
    <col min="4103" max="4103" width="30.42578125" style="26" customWidth="1"/>
    <col min="4104" max="4104" width="28.7109375" style="26" customWidth="1"/>
    <col min="4105" max="4353" width="9.140625" style="26"/>
    <col min="4354" max="4354" width="34.7109375" style="26" customWidth="1"/>
    <col min="4355" max="4355" width="31.42578125" style="26" customWidth="1"/>
    <col min="4356" max="4356" width="31.5703125" style="26" customWidth="1"/>
    <col min="4357" max="4357" width="27.7109375" style="26" customWidth="1"/>
    <col min="4358" max="4358" width="31.85546875" style="26" customWidth="1"/>
    <col min="4359" max="4359" width="30.42578125" style="26" customWidth="1"/>
    <col min="4360" max="4360" width="28.7109375" style="26" customWidth="1"/>
    <col min="4361" max="4609" width="9.140625" style="26"/>
    <col min="4610" max="4610" width="34.7109375" style="26" customWidth="1"/>
    <col min="4611" max="4611" width="31.42578125" style="26" customWidth="1"/>
    <col min="4612" max="4612" width="31.5703125" style="26" customWidth="1"/>
    <col min="4613" max="4613" width="27.7109375" style="26" customWidth="1"/>
    <col min="4614" max="4614" width="31.85546875" style="26" customWidth="1"/>
    <col min="4615" max="4615" width="30.42578125" style="26" customWidth="1"/>
    <col min="4616" max="4616" width="28.7109375" style="26" customWidth="1"/>
    <col min="4617" max="4865" width="9.140625" style="26"/>
    <col min="4866" max="4866" width="34.7109375" style="26" customWidth="1"/>
    <col min="4867" max="4867" width="31.42578125" style="26" customWidth="1"/>
    <col min="4868" max="4868" width="31.5703125" style="26" customWidth="1"/>
    <col min="4869" max="4869" width="27.7109375" style="26" customWidth="1"/>
    <col min="4870" max="4870" width="31.85546875" style="26" customWidth="1"/>
    <col min="4871" max="4871" width="30.42578125" style="26" customWidth="1"/>
    <col min="4872" max="4872" width="28.7109375" style="26" customWidth="1"/>
    <col min="4873" max="5121" width="9.140625" style="26"/>
    <col min="5122" max="5122" width="34.7109375" style="26" customWidth="1"/>
    <col min="5123" max="5123" width="31.42578125" style="26" customWidth="1"/>
    <col min="5124" max="5124" width="31.5703125" style="26" customWidth="1"/>
    <col min="5125" max="5125" width="27.7109375" style="26" customWidth="1"/>
    <col min="5126" max="5126" width="31.85546875" style="26" customWidth="1"/>
    <col min="5127" max="5127" width="30.42578125" style="26" customWidth="1"/>
    <col min="5128" max="5128" width="28.7109375" style="26" customWidth="1"/>
    <col min="5129" max="5377" width="9.140625" style="26"/>
    <col min="5378" max="5378" width="34.7109375" style="26" customWidth="1"/>
    <col min="5379" max="5379" width="31.42578125" style="26" customWidth="1"/>
    <col min="5380" max="5380" width="31.5703125" style="26" customWidth="1"/>
    <col min="5381" max="5381" width="27.7109375" style="26" customWidth="1"/>
    <col min="5382" max="5382" width="31.85546875" style="26" customWidth="1"/>
    <col min="5383" max="5383" width="30.42578125" style="26" customWidth="1"/>
    <col min="5384" max="5384" width="28.7109375" style="26" customWidth="1"/>
    <col min="5385" max="5633" width="9.140625" style="26"/>
    <col min="5634" max="5634" width="34.7109375" style="26" customWidth="1"/>
    <col min="5635" max="5635" width="31.42578125" style="26" customWidth="1"/>
    <col min="5636" max="5636" width="31.5703125" style="26" customWidth="1"/>
    <col min="5637" max="5637" width="27.7109375" style="26" customWidth="1"/>
    <col min="5638" max="5638" width="31.85546875" style="26" customWidth="1"/>
    <col min="5639" max="5639" width="30.42578125" style="26" customWidth="1"/>
    <col min="5640" max="5640" width="28.7109375" style="26" customWidth="1"/>
    <col min="5641" max="5889" width="9.140625" style="26"/>
    <col min="5890" max="5890" width="34.7109375" style="26" customWidth="1"/>
    <col min="5891" max="5891" width="31.42578125" style="26" customWidth="1"/>
    <col min="5892" max="5892" width="31.5703125" style="26" customWidth="1"/>
    <col min="5893" max="5893" width="27.7109375" style="26" customWidth="1"/>
    <col min="5894" max="5894" width="31.85546875" style="26" customWidth="1"/>
    <col min="5895" max="5895" width="30.42578125" style="26" customWidth="1"/>
    <col min="5896" max="5896" width="28.7109375" style="26" customWidth="1"/>
    <col min="5897" max="6145" width="9.140625" style="26"/>
    <col min="6146" max="6146" width="34.7109375" style="26" customWidth="1"/>
    <col min="6147" max="6147" width="31.42578125" style="26" customWidth="1"/>
    <col min="6148" max="6148" width="31.5703125" style="26" customWidth="1"/>
    <col min="6149" max="6149" width="27.7109375" style="26" customWidth="1"/>
    <col min="6150" max="6150" width="31.85546875" style="26" customWidth="1"/>
    <col min="6151" max="6151" width="30.42578125" style="26" customWidth="1"/>
    <col min="6152" max="6152" width="28.7109375" style="26" customWidth="1"/>
    <col min="6153" max="6401" width="9.140625" style="26"/>
    <col min="6402" max="6402" width="34.7109375" style="26" customWidth="1"/>
    <col min="6403" max="6403" width="31.42578125" style="26" customWidth="1"/>
    <col min="6404" max="6404" width="31.5703125" style="26" customWidth="1"/>
    <col min="6405" max="6405" width="27.7109375" style="26" customWidth="1"/>
    <col min="6406" max="6406" width="31.85546875" style="26" customWidth="1"/>
    <col min="6407" max="6407" width="30.42578125" style="26" customWidth="1"/>
    <col min="6408" max="6408" width="28.7109375" style="26" customWidth="1"/>
    <col min="6409" max="6657" width="9.140625" style="26"/>
    <col min="6658" max="6658" width="34.7109375" style="26" customWidth="1"/>
    <col min="6659" max="6659" width="31.42578125" style="26" customWidth="1"/>
    <col min="6660" max="6660" width="31.5703125" style="26" customWidth="1"/>
    <col min="6661" max="6661" width="27.7109375" style="26" customWidth="1"/>
    <col min="6662" max="6662" width="31.85546875" style="26" customWidth="1"/>
    <col min="6663" max="6663" width="30.42578125" style="26" customWidth="1"/>
    <col min="6664" max="6664" width="28.7109375" style="26" customWidth="1"/>
    <col min="6665" max="6913" width="9.140625" style="26"/>
    <col min="6914" max="6914" width="34.7109375" style="26" customWidth="1"/>
    <col min="6915" max="6915" width="31.42578125" style="26" customWidth="1"/>
    <col min="6916" max="6916" width="31.5703125" style="26" customWidth="1"/>
    <col min="6917" max="6917" width="27.7109375" style="26" customWidth="1"/>
    <col min="6918" max="6918" width="31.85546875" style="26" customWidth="1"/>
    <col min="6919" max="6919" width="30.42578125" style="26" customWidth="1"/>
    <col min="6920" max="6920" width="28.7109375" style="26" customWidth="1"/>
    <col min="6921" max="7169" width="9.140625" style="26"/>
    <col min="7170" max="7170" width="34.7109375" style="26" customWidth="1"/>
    <col min="7171" max="7171" width="31.42578125" style="26" customWidth="1"/>
    <col min="7172" max="7172" width="31.5703125" style="26" customWidth="1"/>
    <col min="7173" max="7173" width="27.7109375" style="26" customWidth="1"/>
    <col min="7174" max="7174" width="31.85546875" style="26" customWidth="1"/>
    <col min="7175" max="7175" width="30.42578125" style="26" customWidth="1"/>
    <col min="7176" max="7176" width="28.7109375" style="26" customWidth="1"/>
    <col min="7177" max="7425" width="9.140625" style="26"/>
    <col min="7426" max="7426" width="34.7109375" style="26" customWidth="1"/>
    <col min="7427" max="7427" width="31.42578125" style="26" customWidth="1"/>
    <col min="7428" max="7428" width="31.5703125" style="26" customWidth="1"/>
    <col min="7429" max="7429" width="27.7109375" style="26" customWidth="1"/>
    <col min="7430" max="7430" width="31.85546875" style="26" customWidth="1"/>
    <col min="7431" max="7431" width="30.42578125" style="26" customWidth="1"/>
    <col min="7432" max="7432" width="28.7109375" style="26" customWidth="1"/>
    <col min="7433" max="7681" width="9.140625" style="26"/>
    <col min="7682" max="7682" width="34.7109375" style="26" customWidth="1"/>
    <col min="7683" max="7683" width="31.42578125" style="26" customWidth="1"/>
    <col min="7684" max="7684" width="31.5703125" style="26" customWidth="1"/>
    <col min="7685" max="7685" width="27.7109375" style="26" customWidth="1"/>
    <col min="7686" max="7686" width="31.85546875" style="26" customWidth="1"/>
    <col min="7687" max="7687" width="30.42578125" style="26" customWidth="1"/>
    <col min="7688" max="7688" width="28.7109375" style="26" customWidth="1"/>
    <col min="7689" max="7937" width="9.140625" style="26"/>
    <col min="7938" max="7938" width="34.7109375" style="26" customWidth="1"/>
    <col min="7939" max="7939" width="31.42578125" style="26" customWidth="1"/>
    <col min="7940" max="7940" width="31.5703125" style="26" customWidth="1"/>
    <col min="7941" max="7941" width="27.7109375" style="26" customWidth="1"/>
    <col min="7942" max="7942" width="31.85546875" style="26" customWidth="1"/>
    <col min="7943" max="7943" width="30.42578125" style="26" customWidth="1"/>
    <col min="7944" max="7944" width="28.7109375" style="26" customWidth="1"/>
    <col min="7945" max="8193" width="9.140625" style="26"/>
    <col min="8194" max="8194" width="34.7109375" style="26" customWidth="1"/>
    <col min="8195" max="8195" width="31.42578125" style="26" customWidth="1"/>
    <col min="8196" max="8196" width="31.5703125" style="26" customWidth="1"/>
    <col min="8197" max="8197" width="27.7109375" style="26" customWidth="1"/>
    <col min="8198" max="8198" width="31.85546875" style="26" customWidth="1"/>
    <col min="8199" max="8199" width="30.42578125" style="26" customWidth="1"/>
    <col min="8200" max="8200" width="28.7109375" style="26" customWidth="1"/>
    <col min="8201" max="8449" width="9.140625" style="26"/>
    <col min="8450" max="8450" width="34.7109375" style="26" customWidth="1"/>
    <col min="8451" max="8451" width="31.42578125" style="26" customWidth="1"/>
    <col min="8452" max="8452" width="31.5703125" style="26" customWidth="1"/>
    <col min="8453" max="8453" width="27.7109375" style="26" customWidth="1"/>
    <col min="8454" max="8454" width="31.85546875" style="26" customWidth="1"/>
    <col min="8455" max="8455" width="30.42578125" style="26" customWidth="1"/>
    <col min="8456" max="8456" width="28.7109375" style="26" customWidth="1"/>
    <col min="8457" max="8705" width="9.140625" style="26"/>
    <col min="8706" max="8706" width="34.7109375" style="26" customWidth="1"/>
    <col min="8707" max="8707" width="31.42578125" style="26" customWidth="1"/>
    <col min="8708" max="8708" width="31.5703125" style="26" customWidth="1"/>
    <col min="8709" max="8709" width="27.7109375" style="26" customWidth="1"/>
    <col min="8710" max="8710" width="31.85546875" style="26" customWidth="1"/>
    <col min="8711" max="8711" width="30.42578125" style="26" customWidth="1"/>
    <col min="8712" max="8712" width="28.7109375" style="26" customWidth="1"/>
    <col min="8713" max="8961" width="9.140625" style="26"/>
    <col min="8962" max="8962" width="34.7109375" style="26" customWidth="1"/>
    <col min="8963" max="8963" width="31.42578125" style="26" customWidth="1"/>
    <col min="8964" max="8964" width="31.5703125" style="26" customWidth="1"/>
    <col min="8965" max="8965" width="27.7109375" style="26" customWidth="1"/>
    <col min="8966" max="8966" width="31.85546875" style="26" customWidth="1"/>
    <col min="8967" max="8967" width="30.42578125" style="26" customWidth="1"/>
    <col min="8968" max="8968" width="28.7109375" style="26" customWidth="1"/>
    <col min="8969" max="9217" width="9.140625" style="26"/>
    <col min="9218" max="9218" width="34.7109375" style="26" customWidth="1"/>
    <col min="9219" max="9219" width="31.42578125" style="26" customWidth="1"/>
    <col min="9220" max="9220" width="31.5703125" style="26" customWidth="1"/>
    <col min="9221" max="9221" width="27.7109375" style="26" customWidth="1"/>
    <col min="9222" max="9222" width="31.85546875" style="26" customWidth="1"/>
    <col min="9223" max="9223" width="30.42578125" style="26" customWidth="1"/>
    <col min="9224" max="9224" width="28.7109375" style="26" customWidth="1"/>
    <col min="9225" max="9473" width="9.140625" style="26"/>
    <col min="9474" max="9474" width="34.7109375" style="26" customWidth="1"/>
    <col min="9475" max="9475" width="31.42578125" style="26" customWidth="1"/>
    <col min="9476" max="9476" width="31.5703125" style="26" customWidth="1"/>
    <col min="9477" max="9477" width="27.7109375" style="26" customWidth="1"/>
    <col min="9478" max="9478" width="31.85546875" style="26" customWidth="1"/>
    <col min="9479" max="9479" width="30.42578125" style="26" customWidth="1"/>
    <col min="9480" max="9480" width="28.7109375" style="26" customWidth="1"/>
    <col min="9481" max="9729" width="9.140625" style="26"/>
    <col min="9730" max="9730" width="34.7109375" style="26" customWidth="1"/>
    <col min="9731" max="9731" width="31.42578125" style="26" customWidth="1"/>
    <col min="9732" max="9732" width="31.5703125" style="26" customWidth="1"/>
    <col min="9733" max="9733" width="27.7109375" style="26" customWidth="1"/>
    <col min="9734" max="9734" width="31.85546875" style="26" customWidth="1"/>
    <col min="9735" max="9735" width="30.42578125" style="26" customWidth="1"/>
    <col min="9736" max="9736" width="28.7109375" style="26" customWidth="1"/>
    <col min="9737" max="9985" width="9.140625" style="26"/>
    <col min="9986" max="9986" width="34.7109375" style="26" customWidth="1"/>
    <col min="9987" max="9987" width="31.42578125" style="26" customWidth="1"/>
    <col min="9988" max="9988" width="31.5703125" style="26" customWidth="1"/>
    <col min="9989" max="9989" width="27.7109375" style="26" customWidth="1"/>
    <col min="9990" max="9990" width="31.85546875" style="26" customWidth="1"/>
    <col min="9991" max="9991" width="30.42578125" style="26" customWidth="1"/>
    <col min="9992" max="9992" width="28.7109375" style="26" customWidth="1"/>
    <col min="9993" max="10241" width="9.140625" style="26"/>
    <col min="10242" max="10242" width="34.7109375" style="26" customWidth="1"/>
    <col min="10243" max="10243" width="31.42578125" style="26" customWidth="1"/>
    <col min="10244" max="10244" width="31.5703125" style="26" customWidth="1"/>
    <col min="10245" max="10245" width="27.7109375" style="26" customWidth="1"/>
    <col min="10246" max="10246" width="31.85546875" style="26" customWidth="1"/>
    <col min="10247" max="10247" width="30.42578125" style="26" customWidth="1"/>
    <col min="10248" max="10248" width="28.7109375" style="26" customWidth="1"/>
    <col min="10249" max="10497" width="9.140625" style="26"/>
    <col min="10498" max="10498" width="34.7109375" style="26" customWidth="1"/>
    <col min="10499" max="10499" width="31.42578125" style="26" customWidth="1"/>
    <col min="10500" max="10500" width="31.5703125" style="26" customWidth="1"/>
    <col min="10501" max="10501" width="27.7109375" style="26" customWidth="1"/>
    <col min="10502" max="10502" width="31.85546875" style="26" customWidth="1"/>
    <col min="10503" max="10503" width="30.42578125" style="26" customWidth="1"/>
    <col min="10504" max="10504" width="28.7109375" style="26" customWidth="1"/>
    <col min="10505" max="10753" width="9.140625" style="26"/>
    <col min="10754" max="10754" width="34.7109375" style="26" customWidth="1"/>
    <col min="10755" max="10755" width="31.42578125" style="26" customWidth="1"/>
    <col min="10756" max="10756" width="31.5703125" style="26" customWidth="1"/>
    <col min="10757" max="10757" width="27.7109375" style="26" customWidth="1"/>
    <col min="10758" max="10758" width="31.85546875" style="26" customWidth="1"/>
    <col min="10759" max="10759" width="30.42578125" style="26" customWidth="1"/>
    <col min="10760" max="10760" width="28.7109375" style="26" customWidth="1"/>
    <col min="10761" max="11009" width="9.140625" style="26"/>
    <col min="11010" max="11010" width="34.7109375" style="26" customWidth="1"/>
    <col min="11011" max="11011" width="31.42578125" style="26" customWidth="1"/>
    <col min="11012" max="11012" width="31.5703125" style="26" customWidth="1"/>
    <col min="11013" max="11013" width="27.7109375" style="26" customWidth="1"/>
    <col min="11014" max="11014" width="31.85546875" style="26" customWidth="1"/>
    <col min="11015" max="11015" width="30.42578125" style="26" customWidth="1"/>
    <col min="11016" max="11016" width="28.7109375" style="26" customWidth="1"/>
    <col min="11017" max="11265" width="9.140625" style="26"/>
    <col min="11266" max="11266" width="34.7109375" style="26" customWidth="1"/>
    <col min="11267" max="11267" width="31.42578125" style="26" customWidth="1"/>
    <col min="11268" max="11268" width="31.5703125" style="26" customWidth="1"/>
    <col min="11269" max="11269" width="27.7109375" style="26" customWidth="1"/>
    <col min="11270" max="11270" width="31.85546875" style="26" customWidth="1"/>
    <col min="11271" max="11271" width="30.42578125" style="26" customWidth="1"/>
    <col min="11272" max="11272" width="28.7109375" style="26" customWidth="1"/>
    <col min="11273" max="11521" width="9.140625" style="26"/>
    <col min="11522" max="11522" width="34.7109375" style="26" customWidth="1"/>
    <col min="11523" max="11523" width="31.42578125" style="26" customWidth="1"/>
    <col min="11524" max="11524" width="31.5703125" style="26" customWidth="1"/>
    <col min="11525" max="11525" width="27.7109375" style="26" customWidth="1"/>
    <col min="11526" max="11526" width="31.85546875" style="26" customWidth="1"/>
    <col min="11527" max="11527" width="30.42578125" style="26" customWidth="1"/>
    <col min="11528" max="11528" width="28.7109375" style="26" customWidth="1"/>
    <col min="11529" max="11777" width="9.140625" style="26"/>
    <col min="11778" max="11778" width="34.7109375" style="26" customWidth="1"/>
    <col min="11779" max="11779" width="31.42578125" style="26" customWidth="1"/>
    <col min="11780" max="11780" width="31.5703125" style="26" customWidth="1"/>
    <col min="11781" max="11781" width="27.7109375" style="26" customWidth="1"/>
    <col min="11782" max="11782" width="31.85546875" style="26" customWidth="1"/>
    <col min="11783" max="11783" width="30.42578125" style="26" customWidth="1"/>
    <col min="11784" max="11784" width="28.7109375" style="26" customWidth="1"/>
    <col min="11785" max="12033" width="9.140625" style="26"/>
    <col min="12034" max="12034" width="34.7109375" style="26" customWidth="1"/>
    <col min="12035" max="12035" width="31.42578125" style="26" customWidth="1"/>
    <col min="12036" max="12036" width="31.5703125" style="26" customWidth="1"/>
    <col min="12037" max="12037" width="27.7109375" style="26" customWidth="1"/>
    <col min="12038" max="12038" width="31.85546875" style="26" customWidth="1"/>
    <col min="12039" max="12039" width="30.42578125" style="26" customWidth="1"/>
    <col min="12040" max="12040" width="28.7109375" style="26" customWidth="1"/>
    <col min="12041" max="12289" width="9.140625" style="26"/>
    <col min="12290" max="12290" width="34.7109375" style="26" customWidth="1"/>
    <col min="12291" max="12291" width="31.42578125" style="26" customWidth="1"/>
    <col min="12292" max="12292" width="31.5703125" style="26" customWidth="1"/>
    <col min="12293" max="12293" width="27.7109375" style="26" customWidth="1"/>
    <col min="12294" max="12294" width="31.85546875" style="26" customWidth="1"/>
    <col min="12295" max="12295" width="30.42578125" style="26" customWidth="1"/>
    <col min="12296" max="12296" width="28.7109375" style="26" customWidth="1"/>
    <col min="12297" max="12545" width="9.140625" style="26"/>
    <col min="12546" max="12546" width="34.7109375" style="26" customWidth="1"/>
    <col min="12547" max="12547" width="31.42578125" style="26" customWidth="1"/>
    <col min="12548" max="12548" width="31.5703125" style="26" customWidth="1"/>
    <col min="12549" max="12549" width="27.7109375" style="26" customWidth="1"/>
    <col min="12550" max="12550" width="31.85546875" style="26" customWidth="1"/>
    <col min="12551" max="12551" width="30.42578125" style="26" customWidth="1"/>
    <col min="12552" max="12552" width="28.7109375" style="26" customWidth="1"/>
    <col min="12553" max="12801" width="9.140625" style="26"/>
    <col min="12802" max="12802" width="34.7109375" style="26" customWidth="1"/>
    <col min="12803" max="12803" width="31.42578125" style="26" customWidth="1"/>
    <col min="12804" max="12804" width="31.5703125" style="26" customWidth="1"/>
    <col min="12805" max="12805" width="27.7109375" style="26" customWidth="1"/>
    <col min="12806" max="12806" width="31.85546875" style="26" customWidth="1"/>
    <col min="12807" max="12807" width="30.42578125" style="26" customWidth="1"/>
    <col min="12808" max="12808" width="28.7109375" style="26" customWidth="1"/>
    <col min="12809" max="13057" width="9.140625" style="26"/>
    <col min="13058" max="13058" width="34.7109375" style="26" customWidth="1"/>
    <col min="13059" max="13059" width="31.42578125" style="26" customWidth="1"/>
    <col min="13060" max="13060" width="31.5703125" style="26" customWidth="1"/>
    <col min="13061" max="13061" width="27.7109375" style="26" customWidth="1"/>
    <col min="13062" max="13062" width="31.85546875" style="26" customWidth="1"/>
    <col min="13063" max="13063" width="30.42578125" style="26" customWidth="1"/>
    <col min="13064" max="13064" width="28.7109375" style="26" customWidth="1"/>
    <col min="13065" max="13313" width="9.140625" style="26"/>
    <col min="13314" max="13314" width="34.7109375" style="26" customWidth="1"/>
    <col min="13315" max="13315" width="31.42578125" style="26" customWidth="1"/>
    <col min="13316" max="13316" width="31.5703125" style="26" customWidth="1"/>
    <col min="13317" max="13317" width="27.7109375" style="26" customWidth="1"/>
    <col min="13318" max="13318" width="31.85546875" style="26" customWidth="1"/>
    <col min="13319" max="13319" width="30.42578125" style="26" customWidth="1"/>
    <col min="13320" max="13320" width="28.7109375" style="26" customWidth="1"/>
    <col min="13321" max="13569" width="9.140625" style="26"/>
    <col min="13570" max="13570" width="34.7109375" style="26" customWidth="1"/>
    <col min="13571" max="13571" width="31.42578125" style="26" customWidth="1"/>
    <col min="13572" max="13572" width="31.5703125" style="26" customWidth="1"/>
    <col min="13573" max="13573" width="27.7109375" style="26" customWidth="1"/>
    <col min="13574" max="13574" width="31.85546875" style="26" customWidth="1"/>
    <col min="13575" max="13575" width="30.42578125" style="26" customWidth="1"/>
    <col min="13576" max="13576" width="28.7109375" style="26" customWidth="1"/>
    <col min="13577" max="13825" width="9.140625" style="26"/>
    <col min="13826" max="13826" width="34.7109375" style="26" customWidth="1"/>
    <col min="13827" max="13827" width="31.42578125" style="26" customWidth="1"/>
    <col min="13828" max="13828" width="31.5703125" style="26" customWidth="1"/>
    <col min="13829" max="13829" width="27.7109375" style="26" customWidth="1"/>
    <col min="13830" max="13830" width="31.85546875" style="26" customWidth="1"/>
    <col min="13831" max="13831" width="30.42578125" style="26" customWidth="1"/>
    <col min="13832" max="13832" width="28.7109375" style="26" customWidth="1"/>
    <col min="13833" max="14081" width="9.140625" style="26"/>
    <col min="14082" max="14082" width="34.7109375" style="26" customWidth="1"/>
    <col min="14083" max="14083" width="31.42578125" style="26" customWidth="1"/>
    <col min="14084" max="14084" width="31.5703125" style="26" customWidth="1"/>
    <col min="14085" max="14085" width="27.7109375" style="26" customWidth="1"/>
    <col min="14086" max="14086" width="31.85546875" style="26" customWidth="1"/>
    <col min="14087" max="14087" width="30.42578125" style="26" customWidth="1"/>
    <col min="14088" max="14088" width="28.7109375" style="26" customWidth="1"/>
    <col min="14089" max="14337" width="9.140625" style="26"/>
    <col min="14338" max="14338" width="34.7109375" style="26" customWidth="1"/>
    <col min="14339" max="14339" width="31.42578125" style="26" customWidth="1"/>
    <col min="14340" max="14340" width="31.5703125" style="26" customWidth="1"/>
    <col min="14341" max="14341" width="27.7109375" style="26" customWidth="1"/>
    <col min="14342" max="14342" width="31.85546875" style="26" customWidth="1"/>
    <col min="14343" max="14343" width="30.42578125" style="26" customWidth="1"/>
    <col min="14344" max="14344" width="28.7109375" style="26" customWidth="1"/>
    <col min="14345" max="14593" width="9.140625" style="26"/>
    <col min="14594" max="14594" width="34.7109375" style="26" customWidth="1"/>
    <col min="14595" max="14595" width="31.42578125" style="26" customWidth="1"/>
    <col min="14596" max="14596" width="31.5703125" style="26" customWidth="1"/>
    <col min="14597" max="14597" width="27.7109375" style="26" customWidth="1"/>
    <col min="14598" max="14598" width="31.85546875" style="26" customWidth="1"/>
    <col min="14599" max="14599" width="30.42578125" style="26" customWidth="1"/>
    <col min="14600" max="14600" width="28.7109375" style="26" customWidth="1"/>
    <col min="14601" max="14849" width="9.140625" style="26"/>
    <col min="14850" max="14850" width="34.7109375" style="26" customWidth="1"/>
    <col min="14851" max="14851" width="31.42578125" style="26" customWidth="1"/>
    <col min="14852" max="14852" width="31.5703125" style="26" customWidth="1"/>
    <col min="14853" max="14853" width="27.7109375" style="26" customWidth="1"/>
    <col min="14854" max="14854" width="31.85546875" style="26" customWidth="1"/>
    <col min="14855" max="14855" width="30.42578125" style="26" customWidth="1"/>
    <col min="14856" max="14856" width="28.7109375" style="26" customWidth="1"/>
    <col min="14857" max="15105" width="9.140625" style="26"/>
    <col min="15106" max="15106" width="34.7109375" style="26" customWidth="1"/>
    <col min="15107" max="15107" width="31.42578125" style="26" customWidth="1"/>
    <col min="15108" max="15108" width="31.5703125" style="26" customWidth="1"/>
    <col min="15109" max="15109" width="27.7109375" style="26" customWidth="1"/>
    <col min="15110" max="15110" width="31.85546875" style="26" customWidth="1"/>
    <col min="15111" max="15111" width="30.42578125" style="26" customWidth="1"/>
    <col min="15112" max="15112" width="28.7109375" style="26" customWidth="1"/>
    <col min="15113" max="15361" width="9.140625" style="26"/>
    <col min="15362" max="15362" width="34.7109375" style="26" customWidth="1"/>
    <col min="15363" max="15363" width="31.42578125" style="26" customWidth="1"/>
    <col min="15364" max="15364" width="31.5703125" style="26" customWidth="1"/>
    <col min="15365" max="15365" width="27.7109375" style="26" customWidth="1"/>
    <col min="15366" max="15366" width="31.85546875" style="26" customWidth="1"/>
    <col min="15367" max="15367" width="30.42578125" style="26" customWidth="1"/>
    <col min="15368" max="15368" width="28.7109375" style="26" customWidth="1"/>
    <col min="15369" max="15617" width="9.140625" style="26"/>
    <col min="15618" max="15618" width="34.7109375" style="26" customWidth="1"/>
    <col min="15619" max="15619" width="31.42578125" style="26" customWidth="1"/>
    <col min="15620" max="15620" width="31.5703125" style="26" customWidth="1"/>
    <col min="15621" max="15621" width="27.7109375" style="26" customWidth="1"/>
    <col min="15622" max="15622" width="31.85546875" style="26" customWidth="1"/>
    <col min="15623" max="15623" width="30.42578125" style="26" customWidth="1"/>
    <col min="15624" max="15624" width="28.7109375" style="26" customWidth="1"/>
    <col min="15625" max="15873" width="9.140625" style="26"/>
    <col min="15874" max="15874" width="34.7109375" style="26" customWidth="1"/>
    <col min="15875" max="15875" width="31.42578125" style="26" customWidth="1"/>
    <col min="15876" max="15876" width="31.5703125" style="26" customWidth="1"/>
    <col min="15877" max="15877" width="27.7109375" style="26" customWidth="1"/>
    <col min="15878" max="15878" width="31.85546875" style="26" customWidth="1"/>
    <col min="15879" max="15879" width="30.42578125" style="26" customWidth="1"/>
    <col min="15880" max="15880" width="28.7109375" style="26" customWidth="1"/>
    <col min="15881" max="16129" width="9.140625" style="26"/>
    <col min="16130" max="16130" width="34.7109375" style="26" customWidth="1"/>
    <col min="16131" max="16131" width="31.42578125" style="26" customWidth="1"/>
    <col min="16132" max="16132" width="31.5703125" style="26" customWidth="1"/>
    <col min="16133" max="16133" width="27.7109375" style="26" customWidth="1"/>
    <col min="16134" max="16134" width="31.85546875" style="26" customWidth="1"/>
    <col min="16135" max="16135" width="30.42578125" style="26" customWidth="1"/>
    <col min="16136" max="16136" width="28.7109375" style="26" customWidth="1"/>
    <col min="16137" max="16384" width="9.140625" style="26"/>
  </cols>
  <sheetData>
    <row r="1" spans="2:16" ht="24" customHeight="1" x14ac:dyDescent="0.25">
      <c r="B1" s="27" t="s">
        <v>112</v>
      </c>
      <c r="C1" s="27"/>
      <c r="D1" s="27"/>
      <c r="E1" s="27"/>
      <c r="F1" s="27"/>
    </row>
    <row r="2" spans="2:16" ht="25.15" customHeight="1" x14ac:dyDescent="0.25">
      <c r="B2" s="28" t="s">
        <v>37</v>
      </c>
      <c r="C2" s="27"/>
      <c r="D2" s="27"/>
      <c r="E2" s="27"/>
      <c r="F2" s="27"/>
    </row>
    <row r="3" spans="2:16" ht="18.75" customHeight="1" thickBot="1" x14ac:dyDescent="0.4">
      <c r="B3" s="29" t="s">
        <v>113</v>
      </c>
    </row>
    <row r="4" spans="2:16" ht="0.75" customHeight="1" thickBot="1" x14ac:dyDescent="0.4">
      <c r="B4" s="30"/>
      <c r="C4" s="31"/>
      <c r="D4" s="32"/>
      <c r="E4" s="33"/>
      <c r="F4" s="34"/>
      <c r="G4" s="35"/>
      <c r="H4" s="36"/>
      <c r="I4" s="37"/>
      <c r="J4" s="37"/>
      <c r="K4" s="37"/>
      <c r="L4" s="37"/>
      <c r="M4" s="37"/>
      <c r="N4" s="37"/>
      <c r="O4" s="37"/>
      <c r="P4" s="37"/>
    </row>
    <row r="5" spans="2:16" ht="36" customHeight="1" thickBot="1" x14ac:dyDescent="0.3">
      <c r="B5" s="526" t="s">
        <v>38</v>
      </c>
      <c r="C5" s="527"/>
      <c r="D5" s="528"/>
      <c r="E5" s="38"/>
      <c r="F5"/>
      <c r="G5"/>
      <c r="H5"/>
      <c r="I5" s="37"/>
      <c r="J5" s="37"/>
      <c r="K5" s="37"/>
      <c r="L5" s="37"/>
      <c r="M5" s="37"/>
      <c r="N5" s="37"/>
      <c r="O5" s="37"/>
      <c r="P5" s="37"/>
    </row>
    <row r="6" spans="2:16" ht="34.9" customHeight="1" x14ac:dyDescent="0.35">
      <c r="B6" s="529"/>
      <c r="C6" s="530"/>
      <c r="D6" s="531"/>
      <c r="E6" s="39"/>
      <c r="F6" s="40" t="s">
        <v>114</v>
      </c>
      <c r="G6" s="41"/>
      <c r="H6" s="42"/>
      <c r="I6" s="43"/>
      <c r="J6" s="37"/>
      <c r="K6" s="37"/>
      <c r="L6" s="37"/>
      <c r="M6" s="37"/>
      <c r="N6" s="37"/>
      <c r="O6" s="37"/>
      <c r="P6" s="37"/>
    </row>
    <row r="7" spans="2:16" ht="41.25" customHeight="1" x14ac:dyDescent="0.35">
      <c r="B7" s="44" t="s">
        <v>115</v>
      </c>
      <c r="C7" s="532" t="s">
        <v>18</v>
      </c>
      <c r="D7" s="533"/>
      <c r="E7" s="45"/>
      <c r="F7" s="46" t="s">
        <v>117</v>
      </c>
      <c r="G7" s="47"/>
      <c r="H7" s="48">
        <v>18952</v>
      </c>
      <c r="I7" s="43"/>
      <c r="J7" s="37"/>
      <c r="K7" s="37"/>
      <c r="L7" s="37"/>
      <c r="M7" s="37"/>
      <c r="N7" s="37"/>
      <c r="O7" s="37"/>
      <c r="P7" s="37"/>
    </row>
    <row r="8" spans="2:16" ht="34.9" customHeight="1" thickBot="1" x14ac:dyDescent="0.4">
      <c r="B8" s="44" t="s">
        <v>118</v>
      </c>
      <c r="C8" s="534">
        <v>41947</v>
      </c>
      <c r="D8" s="535"/>
      <c r="E8" s="49"/>
      <c r="F8" s="50" t="s">
        <v>119</v>
      </c>
      <c r="G8" s="47"/>
      <c r="H8" s="51">
        <v>2282</v>
      </c>
      <c r="I8" s="52"/>
      <c r="J8" s="52"/>
      <c r="K8" s="52"/>
      <c r="L8" s="37"/>
      <c r="M8" s="37"/>
      <c r="N8" s="37"/>
      <c r="O8" s="37"/>
      <c r="P8" s="37"/>
    </row>
    <row r="9" spans="2:16" ht="10.9" customHeight="1" thickBot="1" x14ac:dyDescent="0.4">
      <c r="B9" s="53"/>
      <c r="C9" s="54"/>
      <c r="D9" s="55"/>
      <c r="E9" s="33"/>
      <c r="F9" s="34"/>
      <c r="G9" s="35"/>
      <c r="H9" s="36"/>
      <c r="I9" s="37"/>
      <c r="J9" s="37"/>
      <c r="K9" s="37"/>
      <c r="L9" s="37"/>
      <c r="M9" s="37"/>
      <c r="N9" s="37"/>
      <c r="O9" s="37"/>
      <c r="P9" s="37"/>
    </row>
    <row r="10" spans="2:16" ht="40.9" customHeight="1" thickBot="1" x14ac:dyDescent="0.4">
      <c r="B10" s="56" t="s">
        <v>120</v>
      </c>
      <c r="C10" s="57"/>
      <c r="D10" s="58"/>
      <c r="E10" s="58"/>
      <c r="F10" s="58"/>
      <c r="G10" s="58"/>
      <c r="H10" s="59"/>
      <c r="I10" s="37"/>
      <c r="J10" s="37"/>
      <c r="K10" s="37"/>
      <c r="L10" s="37"/>
      <c r="M10" s="37"/>
      <c r="N10" s="37"/>
      <c r="O10" s="37"/>
      <c r="P10" s="37"/>
    </row>
    <row r="11" spans="2:16" ht="40.9" customHeight="1" x14ac:dyDescent="0.35">
      <c r="B11" s="56"/>
      <c r="C11" s="57"/>
      <c r="D11" s="58"/>
      <c r="E11" s="58"/>
      <c r="F11" s="536" t="s">
        <v>121</v>
      </c>
      <c r="G11" s="537"/>
      <c r="H11" s="59"/>
      <c r="I11" s="37"/>
      <c r="J11" s="37"/>
      <c r="K11" s="37"/>
      <c r="L11" s="37"/>
      <c r="M11" s="37"/>
      <c r="N11" s="37"/>
      <c r="O11" s="37"/>
      <c r="P11" s="37"/>
    </row>
    <row r="12" spans="2:16" s="60" customFormat="1" ht="52.5" x14ac:dyDescent="0.35">
      <c r="B12" s="61"/>
      <c r="C12" s="62" t="s">
        <v>122</v>
      </c>
      <c r="D12" s="63" t="s">
        <v>26</v>
      </c>
      <c r="E12" s="64" t="s">
        <v>123</v>
      </c>
      <c r="F12" s="65" t="s">
        <v>124</v>
      </c>
      <c r="G12" s="65" t="s">
        <v>125</v>
      </c>
      <c r="H12" s="66"/>
      <c r="I12" s="67"/>
      <c r="J12" s="67"/>
      <c r="K12" s="67"/>
      <c r="L12" s="67"/>
      <c r="M12" s="67"/>
      <c r="N12" s="67"/>
      <c r="O12" s="67"/>
      <c r="P12" s="67"/>
    </row>
    <row r="13" spans="2:16" ht="55.15" customHeight="1" thickBot="1" x14ac:dyDescent="0.4">
      <c r="B13" s="68" t="s">
        <v>126</v>
      </c>
      <c r="C13" s="69">
        <v>18952</v>
      </c>
      <c r="D13" s="70">
        <v>10845</v>
      </c>
      <c r="E13" s="71">
        <v>10824</v>
      </c>
      <c r="F13" s="72"/>
      <c r="G13" s="73">
        <v>21</v>
      </c>
      <c r="H13" s="74" t="s">
        <v>127</v>
      </c>
      <c r="I13" s="43"/>
      <c r="J13" s="37"/>
      <c r="K13" s="37"/>
      <c r="L13" s="37"/>
      <c r="M13" s="37"/>
      <c r="N13" s="37"/>
      <c r="O13" s="37"/>
      <c r="P13" s="37"/>
    </row>
    <row r="14" spans="2:16" ht="45" customHeight="1" thickTop="1" thickBot="1" x14ac:dyDescent="0.4">
      <c r="B14" s="75" t="s">
        <v>40</v>
      </c>
      <c r="C14" s="76">
        <v>146</v>
      </c>
      <c r="D14" s="76">
        <v>26</v>
      </c>
      <c r="E14" s="76">
        <v>26</v>
      </c>
      <c r="F14" s="77" t="s">
        <v>41</v>
      </c>
      <c r="G14" s="76"/>
      <c r="H14" s="78">
        <f>SUM(D14-(E14+G14))</f>
        <v>0</v>
      </c>
      <c r="I14" s="37"/>
      <c r="J14" s="37"/>
      <c r="K14" s="37"/>
      <c r="L14" s="37"/>
      <c r="M14" s="37"/>
      <c r="N14" s="37"/>
      <c r="O14" s="37"/>
      <c r="P14" s="37"/>
    </row>
    <row r="15" spans="2:16" ht="45" customHeight="1" thickTop="1" thickBot="1" x14ac:dyDescent="0.4">
      <c r="B15" s="79" t="s">
        <v>42</v>
      </c>
      <c r="C15" s="80" t="s">
        <v>41</v>
      </c>
      <c r="D15" s="76"/>
      <c r="E15" s="76"/>
      <c r="F15" s="80" t="s">
        <v>41</v>
      </c>
      <c r="G15" s="76"/>
      <c r="H15" s="78">
        <f>SUM(D15-(E15+G15))</f>
        <v>0</v>
      </c>
      <c r="I15" s="37"/>
      <c r="J15" s="37"/>
      <c r="K15" s="37"/>
      <c r="L15" s="37"/>
      <c r="M15" s="37"/>
      <c r="N15" s="37"/>
      <c r="O15" s="37"/>
      <c r="P15" s="37"/>
    </row>
    <row r="16" spans="2:16" ht="62.45" customHeight="1" thickTop="1" thickBot="1" x14ac:dyDescent="0.35">
      <c r="B16" s="79" t="s">
        <v>128</v>
      </c>
      <c r="C16" s="76"/>
      <c r="D16" s="76"/>
      <c r="E16" s="76"/>
      <c r="F16" s="76"/>
      <c r="G16" s="76"/>
      <c r="H16" s="78">
        <f>SUM(D16-(F16+E16+G16))</f>
        <v>0</v>
      </c>
      <c r="I16" s="37"/>
      <c r="J16" s="37"/>
      <c r="K16" s="37"/>
      <c r="L16" s="37"/>
      <c r="M16" s="37"/>
      <c r="N16" s="37"/>
      <c r="O16" s="37"/>
      <c r="P16" s="37"/>
    </row>
    <row r="17" spans="2:17" ht="57" customHeight="1" thickTop="1" thickBot="1" x14ac:dyDescent="0.35">
      <c r="B17" s="81" t="s">
        <v>129</v>
      </c>
      <c r="C17" s="82"/>
      <c r="D17" s="82"/>
      <c r="E17" s="82"/>
      <c r="F17" s="83" t="s">
        <v>41</v>
      </c>
      <c r="G17" s="82"/>
      <c r="H17" s="84">
        <f>SUM(D17-(E17+G17))</f>
        <v>0</v>
      </c>
      <c r="I17" s="37"/>
      <c r="J17" s="37"/>
      <c r="K17" s="37"/>
      <c r="L17" s="37"/>
      <c r="M17" s="37"/>
      <c r="N17" s="37"/>
      <c r="O17" s="37"/>
      <c r="P17" s="37"/>
    </row>
    <row r="18" spans="2:17" ht="69" customHeight="1" thickTop="1" thickBot="1" x14ac:dyDescent="0.4">
      <c r="B18" s="85" t="s">
        <v>130</v>
      </c>
      <c r="C18" s="86">
        <f>SUM(C13-(C14+C16+C17))</f>
        <v>18806</v>
      </c>
      <c r="D18" s="86">
        <f>SUM(D13-(D14++D15+D16+D17))</f>
        <v>10819</v>
      </c>
      <c r="E18" s="86">
        <f>SUM(E13-(E14++E15+E16+E17))</f>
        <v>10798</v>
      </c>
      <c r="F18" s="86">
        <f>SUM(F13-F16)</f>
        <v>0</v>
      </c>
      <c r="G18" s="86">
        <f>SUM(G13-(G14+G15+G16+G17))</f>
        <v>21</v>
      </c>
      <c r="H18" s="87">
        <f>SUM(D18-(F18+E18+G18))</f>
        <v>0</v>
      </c>
      <c r="I18" s="37"/>
      <c r="J18" s="37"/>
      <c r="K18" s="37"/>
      <c r="L18" s="37"/>
      <c r="M18" s="37"/>
      <c r="N18" s="37"/>
      <c r="O18" s="37"/>
      <c r="P18" s="37"/>
    </row>
    <row r="20" spans="2:17" ht="84.6" customHeight="1" thickBot="1" x14ac:dyDescent="0.3">
      <c r="B20" s="538" t="s">
        <v>131</v>
      </c>
      <c r="C20" s="539"/>
      <c r="D20" s="540" t="s">
        <v>132</v>
      </c>
      <c r="E20" s="541"/>
      <c r="F20" s="541"/>
      <c r="G20" s="541"/>
      <c r="H20" s="542"/>
      <c r="I20" s="43"/>
      <c r="J20" s="37"/>
      <c r="K20" s="37"/>
      <c r="L20" s="37"/>
      <c r="M20" s="37"/>
      <c r="N20" s="37"/>
      <c r="O20" s="37"/>
    </row>
    <row r="21" spans="2:17" ht="7.9" customHeight="1" thickBot="1" x14ac:dyDescent="0.4">
      <c r="B21" s="53"/>
      <c r="C21" s="54"/>
      <c r="D21" s="543" t="s">
        <v>133</v>
      </c>
      <c r="E21" s="544"/>
      <c r="F21" s="545"/>
      <c r="G21" s="55"/>
      <c r="H21" s="88"/>
      <c r="I21" s="37"/>
      <c r="J21" s="37"/>
      <c r="K21" s="37"/>
      <c r="L21" s="37"/>
      <c r="M21" s="37"/>
      <c r="N21" s="37"/>
      <c r="O21" s="37"/>
      <c r="P21" s="37"/>
    </row>
    <row r="22" spans="2:17" ht="37.9" customHeight="1" thickBot="1" x14ac:dyDescent="0.4">
      <c r="B22" s="547" t="s">
        <v>134</v>
      </c>
      <c r="C22" s="548"/>
      <c r="D22" s="546"/>
      <c r="E22" s="544"/>
      <c r="F22" s="545"/>
      <c r="G22" s="548" t="s">
        <v>135</v>
      </c>
      <c r="H22" s="549"/>
      <c r="I22" s="49"/>
      <c r="J22" s="43"/>
      <c r="K22" s="37"/>
      <c r="L22" s="37"/>
      <c r="M22" s="37"/>
      <c r="N22" s="37"/>
      <c r="O22" s="37"/>
      <c r="P22" s="37"/>
      <c r="Q22" s="37"/>
    </row>
    <row r="23" spans="2:17" ht="34.15" customHeight="1" x14ac:dyDescent="0.35">
      <c r="B23" s="89" t="s">
        <v>136</v>
      </c>
      <c r="C23" s="90">
        <v>10824</v>
      </c>
      <c r="D23" s="557" t="s">
        <v>137</v>
      </c>
      <c r="E23" s="558"/>
      <c r="F23" s="559"/>
      <c r="G23" s="91" t="s">
        <v>26</v>
      </c>
      <c r="H23" s="92">
        <f>SUM(D14:D18)</f>
        <v>10845</v>
      </c>
      <c r="I23" s="49"/>
      <c r="J23" s="43"/>
      <c r="K23" s="37"/>
      <c r="L23" s="37"/>
      <c r="M23" s="37"/>
      <c r="N23" s="37"/>
      <c r="O23" s="37"/>
      <c r="P23" s="37"/>
      <c r="Q23" s="37"/>
    </row>
    <row r="24" spans="2:17" ht="62.45" customHeight="1" x14ac:dyDescent="0.35">
      <c r="B24" s="93" t="s">
        <v>138</v>
      </c>
      <c r="C24" s="94"/>
      <c r="D24" s="560"/>
      <c r="E24" s="561"/>
      <c r="F24" s="562"/>
      <c r="G24" s="95" t="s">
        <v>39</v>
      </c>
      <c r="H24" s="96">
        <f>SUM(E14:E18)</f>
        <v>10824</v>
      </c>
      <c r="I24" s="97"/>
      <c r="J24" s="45"/>
    </row>
    <row r="25" spans="2:17" ht="55.9" customHeight="1" x14ac:dyDescent="0.35">
      <c r="B25" s="93" t="s">
        <v>139</v>
      </c>
      <c r="C25" s="94"/>
      <c r="D25" s="560"/>
      <c r="E25" s="561"/>
      <c r="F25" s="562"/>
      <c r="G25" s="91" t="s">
        <v>140</v>
      </c>
      <c r="H25" s="98">
        <f>SUM((F16+F18)+(G14+G15+G16+G17+G18))</f>
        <v>21</v>
      </c>
      <c r="I25" s="97"/>
      <c r="J25" s="45"/>
    </row>
    <row r="26" spans="2:17" ht="46.15" customHeight="1" thickBot="1" x14ac:dyDescent="0.4">
      <c r="B26" s="99" t="s">
        <v>141</v>
      </c>
      <c r="C26" s="100">
        <f>SUM(C23-C24+C25)</f>
        <v>10824</v>
      </c>
      <c r="D26" s="563"/>
      <c r="E26" s="564"/>
      <c r="F26" s="565"/>
      <c r="G26" s="101" t="s">
        <v>142</v>
      </c>
      <c r="H26" s="102">
        <f>SUM(H23,-H25, -H24)</f>
        <v>0</v>
      </c>
      <c r="I26" s="97"/>
      <c r="J26" s="45"/>
    </row>
    <row r="27" spans="2:17" ht="32.450000000000003" customHeight="1" x14ac:dyDescent="0.35">
      <c r="B27" s="103" t="s">
        <v>4</v>
      </c>
      <c r="C27" s="104">
        <f>SUM(C26 -H24)</f>
        <v>0</v>
      </c>
      <c r="D27" s="105"/>
      <c r="E27" s="106"/>
      <c r="F27" s="107"/>
      <c r="G27" s="108"/>
      <c r="H27" s="109"/>
      <c r="I27" s="110"/>
      <c r="J27" s="45"/>
    </row>
    <row r="28" spans="2:17" ht="108.6" customHeight="1" thickBot="1" x14ac:dyDescent="0.3">
      <c r="B28" s="566" t="s">
        <v>143</v>
      </c>
      <c r="C28" s="567"/>
      <c r="D28" s="568" t="s">
        <v>137</v>
      </c>
      <c r="E28" s="569"/>
      <c r="F28" s="569"/>
      <c r="G28" s="569"/>
      <c r="H28" s="570"/>
      <c r="I28" s="45"/>
      <c r="L28" s="26" t="s">
        <v>144</v>
      </c>
    </row>
    <row r="29" spans="2:17" ht="7.9" customHeight="1" thickBot="1" x14ac:dyDescent="0.35">
      <c r="B29" s="53"/>
      <c r="C29" s="54"/>
      <c r="D29" s="55"/>
      <c r="E29" s="33"/>
      <c r="F29" s="111"/>
      <c r="G29" s="111"/>
      <c r="H29" s="111"/>
      <c r="I29" s="37"/>
      <c r="J29" s="37"/>
      <c r="K29" s="37"/>
      <c r="L29" s="37"/>
      <c r="M29" s="37"/>
      <c r="N29" s="37"/>
      <c r="O29" s="37"/>
      <c r="P29" s="37"/>
    </row>
    <row r="30" spans="2:17" ht="90" customHeight="1" x14ac:dyDescent="0.25">
      <c r="B30" s="571" t="s">
        <v>145</v>
      </c>
      <c r="C30" s="572"/>
      <c r="D30" s="572"/>
      <c r="E30" s="572"/>
      <c r="F30" s="112"/>
      <c r="G30" s="113"/>
      <c r="H30" s="114"/>
      <c r="I30" s="45"/>
    </row>
    <row r="31" spans="2:17" ht="53.25" customHeight="1" x14ac:dyDescent="0.3">
      <c r="B31" s="573" t="s">
        <v>44</v>
      </c>
      <c r="C31" s="574"/>
      <c r="D31" s="575" t="s">
        <v>45</v>
      </c>
      <c r="E31" s="576"/>
      <c r="F31" s="115"/>
      <c r="G31" s="115"/>
      <c r="H31" s="116"/>
      <c r="I31" s="45"/>
    </row>
    <row r="32" spans="2:17" ht="38.25" customHeight="1" thickBot="1" x14ac:dyDescent="0.35">
      <c r="B32" s="117" t="s">
        <v>46</v>
      </c>
      <c r="C32" s="118">
        <v>7</v>
      </c>
      <c r="D32" s="119" t="s">
        <v>47</v>
      </c>
      <c r="E32" s="120">
        <v>44</v>
      </c>
      <c r="F32" s="115"/>
      <c r="G32" s="115"/>
      <c r="H32" s="121"/>
      <c r="I32" s="45"/>
    </row>
    <row r="33" spans="2:10" ht="38.450000000000003" customHeight="1" thickBot="1" x14ac:dyDescent="0.35">
      <c r="B33" s="117" t="s">
        <v>48</v>
      </c>
      <c r="C33" s="118"/>
      <c r="D33" s="119" t="s">
        <v>49</v>
      </c>
      <c r="E33" s="120"/>
      <c r="F33" s="550" t="s">
        <v>146</v>
      </c>
      <c r="G33" s="551"/>
      <c r="H33" s="122" t="s">
        <v>157</v>
      </c>
      <c r="I33" s="45"/>
    </row>
    <row r="34" spans="2:10" ht="60.6" customHeight="1" thickBot="1" x14ac:dyDescent="0.4">
      <c r="B34" s="123" t="s">
        <v>147</v>
      </c>
      <c r="C34" s="124">
        <v>5219</v>
      </c>
      <c r="D34" s="125" t="s">
        <v>50</v>
      </c>
      <c r="E34" s="126"/>
      <c r="F34" s="115"/>
      <c r="G34" s="115"/>
      <c r="H34" s="121"/>
      <c r="I34" s="127"/>
      <c r="J34" s="45"/>
    </row>
    <row r="35" spans="2:10" ht="37.9" customHeight="1" thickTop="1" x14ac:dyDescent="0.3">
      <c r="B35" s="128" t="s">
        <v>148</v>
      </c>
      <c r="C35" s="552" t="s">
        <v>62</v>
      </c>
      <c r="D35" s="553"/>
      <c r="E35" s="129"/>
      <c r="F35" s="115"/>
      <c r="G35" s="115"/>
      <c r="H35" s="121"/>
      <c r="I35" s="45"/>
    </row>
    <row r="36" spans="2:10" ht="35.450000000000003" customHeight="1" thickBot="1" x14ac:dyDescent="0.35">
      <c r="B36" s="130" t="s">
        <v>150</v>
      </c>
      <c r="C36" s="554" t="s">
        <v>63</v>
      </c>
      <c r="D36" s="555"/>
      <c r="E36" s="131"/>
      <c r="F36" s="132"/>
      <c r="G36" s="132"/>
      <c r="H36" s="133"/>
      <c r="I36" s="45"/>
    </row>
    <row r="37" spans="2:10" ht="35.450000000000003" customHeight="1" x14ac:dyDescent="0.25">
      <c r="B37" s="134" t="s">
        <v>152</v>
      </c>
      <c r="C37" s="135"/>
      <c r="D37" s="134"/>
      <c r="E37" s="12"/>
      <c r="F37" s="136"/>
      <c r="G37" s="12"/>
      <c r="H37" s="12" t="s">
        <v>153</v>
      </c>
    </row>
    <row r="38" spans="2:10" ht="44.25" customHeight="1" x14ac:dyDescent="0.3">
      <c r="B38" s="556" t="s">
        <v>148</v>
      </c>
      <c r="C38" s="556"/>
      <c r="D38" s="556"/>
      <c r="E38" s="137"/>
      <c r="F38" s="12"/>
      <c r="G38" s="12"/>
      <c r="H38" s="12"/>
    </row>
    <row r="39" spans="2:10" ht="35.450000000000003" customHeight="1" x14ac:dyDescent="0.3">
      <c r="B39" s="23"/>
      <c r="C39" s="21"/>
      <c r="D39" s="21"/>
      <c r="E39" s="21"/>
      <c r="F39" s="137"/>
      <c r="G39" s="12"/>
      <c r="H39" s="12"/>
    </row>
    <row r="40" spans="2:10" ht="35.450000000000003" customHeight="1" x14ac:dyDescent="0.25">
      <c r="B40" s="21"/>
      <c r="C40" s="21"/>
      <c r="D40" s="21"/>
      <c r="E40" s="21"/>
      <c r="F40" s="21"/>
      <c r="G40" s="21"/>
      <c r="H40" s="21"/>
    </row>
    <row r="41" spans="2:10" ht="286.89999999999998" customHeight="1" x14ac:dyDescent="0.3">
      <c r="B41" s="23"/>
      <c r="C41" s="23"/>
      <c r="D41" s="23"/>
      <c r="E41" s="23"/>
      <c r="F41" s="21"/>
      <c r="G41" s="22"/>
      <c r="H41" s="12"/>
    </row>
    <row r="42" spans="2:10" ht="37.15" customHeight="1" x14ac:dyDescent="0.3">
      <c r="B42" s="22"/>
      <c r="C42" s="22"/>
      <c r="D42" s="22"/>
      <c r="E42" s="22"/>
      <c r="F42" s="23"/>
      <c r="G42" s="22"/>
      <c r="H42" s="22"/>
    </row>
    <row r="43" spans="2:10" ht="49.9" customHeight="1" x14ac:dyDescent="0.25">
      <c r="B43" s="21"/>
      <c r="C43" s="21"/>
      <c r="D43" s="21"/>
      <c r="E43" s="21"/>
      <c r="F43" s="22"/>
      <c r="G43" s="21"/>
      <c r="H43" s="21"/>
    </row>
    <row r="44" spans="2:10" ht="28.9" customHeight="1" x14ac:dyDescent="0.3">
      <c r="B44" s="23"/>
      <c r="C44" s="23"/>
      <c r="D44" s="23"/>
      <c r="E44" s="23"/>
      <c r="F44" s="21"/>
      <c r="G44" s="23"/>
      <c r="H44" s="23"/>
    </row>
    <row r="45" spans="2:10" ht="28.9" customHeight="1" x14ac:dyDescent="0.3">
      <c r="B45" s="22"/>
      <c r="C45" s="22"/>
      <c r="D45" s="22"/>
      <c r="E45" s="22"/>
      <c r="F45" s="23"/>
      <c r="G45" s="22"/>
      <c r="H45" s="12"/>
    </row>
    <row r="46" spans="2:10" ht="24.6" customHeight="1" x14ac:dyDescent="0.25">
      <c r="B46" s="22"/>
      <c r="C46" s="22"/>
      <c r="D46" s="22"/>
      <c r="E46" s="22"/>
      <c r="F46" s="22"/>
      <c r="G46" s="22"/>
      <c r="H46" s="22"/>
    </row>
    <row r="47" spans="2:10" ht="36" customHeight="1" x14ac:dyDescent="0.25">
      <c r="F47" s="22"/>
    </row>
    <row r="48" spans="2:10" ht="30" customHeight="1" x14ac:dyDescent="0.25"/>
    <row r="49" ht="30" customHeight="1" x14ac:dyDescent="0.25"/>
    <row r="50" ht="30" customHeight="1" x14ac:dyDescent="0.25"/>
    <row r="51" ht="11.25" customHeight="1" x14ac:dyDescent="0.25"/>
    <row r="52" ht="30" customHeight="1" x14ac:dyDescent="0.25"/>
    <row r="53" ht="30" customHeight="1" x14ac:dyDescent="0.25"/>
    <row r="54" ht="30" customHeight="1" x14ac:dyDescent="0.25"/>
    <row r="55" ht="12" customHeight="1" x14ac:dyDescent="0.25"/>
    <row r="56" ht="30" customHeight="1" x14ac:dyDescent="0.25"/>
    <row r="57" ht="16.5" customHeight="1" x14ac:dyDescent="0.25"/>
  </sheetData>
  <mergeCells count="19">
    <mergeCell ref="B38:D38"/>
    <mergeCell ref="B31:C31"/>
    <mergeCell ref="D31:E31"/>
    <mergeCell ref="F33:G33"/>
    <mergeCell ref="C35:D35"/>
    <mergeCell ref="C36:D36"/>
    <mergeCell ref="G22:H22"/>
    <mergeCell ref="D23:F26"/>
    <mergeCell ref="B28:C28"/>
    <mergeCell ref="D28:H28"/>
    <mergeCell ref="B30:E30"/>
    <mergeCell ref="D21:F22"/>
    <mergeCell ref="B22:C22"/>
    <mergeCell ref="B5:D6"/>
    <mergeCell ref="C7:D7"/>
    <mergeCell ref="C8:D8"/>
    <mergeCell ref="F11:G11"/>
    <mergeCell ref="B20:C20"/>
    <mergeCell ref="D20:H20"/>
  </mergeCells>
  <conditionalFormatting sqref="H14:H18">
    <cfRule type="cellIs" dxfId="92" priority="3" stopIfTrue="1" operator="notEqual">
      <formula>0</formula>
    </cfRule>
  </conditionalFormatting>
  <conditionalFormatting sqref="H26 C27">
    <cfRule type="cellIs" dxfId="91" priority="1" stopIfTrue="1" operator="notEqual">
      <formula>0</formula>
    </cfRule>
  </conditionalFormatting>
  <conditionalFormatting sqref="H26 C27 H14:H18">
    <cfRule type="cellIs" dxfId="90" priority="2" stopIfTrue="1" operator="equal">
      <formula>0</formula>
    </cfRule>
  </conditionalFormatting>
  <pageMargins left="0.7" right="0.7" top="0.75" bottom="0.75" header="0.3" footer="0.3"/>
  <pageSetup orientation="portrait"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dimension ref="A1:Q57"/>
  <sheetViews>
    <sheetView topLeftCell="A25" workbookViewId="0">
      <selection sqref="A1:XFD1048576"/>
    </sheetView>
  </sheetViews>
  <sheetFormatPr defaultColWidth="18.140625" defaultRowHeight="15" x14ac:dyDescent="0.25"/>
  <cols>
    <col min="1" max="16384" width="18.140625" style="26"/>
  </cols>
  <sheetData>
    <row r="1" spans="1:16" ht="25.5" x14ac:dyDescent="0.35">
      <c r="B1" s="145" t="s">
        <v>112</v>
      </c>
      <c r="C1" s="146"/>
      <c r="D1" s="146"/>
      <c r="E1" s="146"/>
      <c r="F1" s="146"/>
    </row>
    <row r="2" spans="1:16" ht="23.25" x14ac:dyDescent="0.3">
      <c r="B2" s="147" t="s">
        <v>174</v>
      </c>
      <c r="C2" s="148"/>
      <c r="D2" s="148"/>
      <c r="E2" s="148"/>
      <c r="F2" s="146"/>
    </row>
    <row r="3" spans="1:16" ht="24" thickBot="1" x14ac:dyDescent="0.4">
      <c r="A3" s="149"/>
      <c r="B3" s="149" t="s">
        <v>175</v>
      </c>
      <c r="C3" s="149"/>
      <c r="D3" s="149"/>
      <c r="E3" s="149"/>
      <c r="F3" s="149"/>
      <c r="G3" s="149"/>
      <c r="H3" s="149"/>
    </row>
    <row r="4" spans="1:16" ht="0.75" customHeight="1" thickBot="1" x14ac:dyDescent="0.4">
      <c r="A4" s="149"/>
      <c r="B4" s="150"/>
      <c r="C4" s="151"/>
      <c r="D4" s="152"/>
      <c r="E4" s="153"/>
      <c r="F4" s="154"/>
      <c r="G4" s="155"/>
      <c r="H4" s="156"/>
      <c r="I4" s="37"/>
      <c r="J4" s="37"/>
      <c r="K4" s="37"/>
      <c r="L4" s="37"/>
      <c r="M4" s="37"/>
      <c r="N4" s="37"/>
      <c r="O4" s="37"/>
      <c r="P4" s="37"/>
    </row>
    <row r="5" spans="1:16" ht="24" thickBot="1" x14ac:dyDescent="0.4">
      <c r="A5" s="149"/>
      <c r="B5" s="580" t="s">
        <v>38</v>
      </c>
      <c r="C5" s="581"/>
      <c r="D5" s="582"/>
      <c r="E5" s="157"/>
      <c r="F5" s="158"/>
      <c r="G5" s="158"/>
      <c r="H5" s="158"/>
      <c r="I5" s="37"/>
      <c r="J5" s="37"/>
      <c r="K5" s="37"/>
      <c r="L5" s="37"/>
      <c r="M5" s="37"/>
      <c r="N5" s="37"/>
      <c r="O5" s="37"/>
      <c r="P5" s="37"/>
    </row>
    <row r="6" spans="1:16" ht="30.75" customHeight="1" x14ac:dyDescent="0.35">
      <c r="A6" s="149"/>
      <c r="B6" s="583"/>
      <c r="C6" s="584"/>
      <c r="D6" s="585"/>
      <c r="E6" s="159"/>
      <c r="F6" s="160" t="s">
        <v>114</v>
      </c>
      <c r="G6" s="161"/>
      <c r="H6" s="162"/>
      <c r="I6" s="43"/>
      <c r="J6" s="37"/>
      <c r="K6" s="37"/>
      <c r="L6" s="37"/>
      <c r="M6" s="37"/>
      <c r="N6" s="37"/>
      <c r="O6" s="37"/>
      <c r="P6" s="37"/>
    </row>
    <row r="7" spans="1:16" ht="36.75" customHeight="1" x14ac:dyDescent="0.35">
      <c r="A7" s="149"/>
      <c r="B7" s="163" t="s">
        <v>176</v>
      </c>
      <c r="C7" s="586"/>
      <c r="D7" s="587"/>
      <c r="E7" s="164"/>
      <c r="F7" s="165" t="s">
        <v>177</v>
      </c>
      <c r="G7" s="166"/>
      <c r="H7" s="167">
        <v>4496</v>
      </c>
      <c r="I7" s="43"/>
      <c r="J7" s="37"/>
      <c r="K7" s="37"/>
      <c r="L7" s="37"/>
      <c r="M7" s="37"/>
      <c r="N7" s="37"/>
      <c r="O7" s="37"/>
      <c r="P7" s="37"/>
    </row>
    <row r="8" spans="1:16" ht="39" customHeight="1" thickBot="1" x14ac:dyDescent="0.4">
      <c r="A8" s="149"/>
      <c r="B8" s="163" t="s">
        <v>178</v>
      </c>
      <c r="C8" s="588"/>
      <c r="D8" s="589"/>
      <c r="E8" s="168"/>
      <c r="F8" s="169" t="s">
        <v>179</v>
      </c>
      <c r="G8" s="166"/>
      <c r="H8" s="170">
        <v>651</v>
      </c>
      <c r="I8" s="171"/>
      <c r="J8" s="171"/>
      <c r="K8" s="171"/>
      <c r="L8" s="37"/>
      <c r="M8" s="37"/>
      <c r="N8" s="37"/>
      <c r="O8" s="37"/>
      <c r="P8" s="37"/>
    </row>
    <row r="9" spans="1:16" ht="10.9" customHeight="1" thickBot="1" x14ac:dyDescent="0.4">
      <c r="A9" s="149"/>
      <c r="B9" s="172"/>
      <c r="C9" s="173"/>
      <c r="D9" s="174"/>
      <c r="E9" s="153"/>
      <c r="F9" s="154"/>
      <c r="G9" s="155"/>
      <c r="H9" s="156"/>
      <c r="I9" s="37"/>
      <c r="J9" s="37"/>
      <c r="K9" s="37"/>
      <c r="L9" s="37"/>
      <c r="M9" s="37"/>
      <c r="N9" s="37"/>
      <c r="O9" s="37"/>
      <c r="P9" s="37"/>
    </row>
    <row r="10" spans="1:16" ht="40.9" customHeight="1" thickBot="1" x14ac:dyDescent="0.4">
      <c r="A10" s="149"/>
      <c r="B10" s="175" t="s">
        <v>180</v>
      </c>
      <c r="C10" s="176"/>
      <c r="D10" s="177"/>
      <c r="E10" s="177"/>
      <c r="F10" s="177"/>
      <c r="G10" s="177"/>
      <c r="H10" s="178"/>
      <c r="I10" s="37"/>
      <c r="J10" s="37"/>
      <c r="K10" s="37"/>
      <c r="L10" s="37"/>
      <c r="M10" s="37"/>
      <c r="N10" s="37"/>
      <c r="O10" s="37"/>
      <c r="P10" s="37"/>
    </row>
    <row r="11" spans="1:16" ht="40.9" customHeight="1" x14ac:dyDescent="0.35">
      <c r="A11" s="149"/>
      <c r="B11" s="175"/>
      <c r="C11" s="176"/>
      <c r="D11" s="177"/>
      <c r="E11" s="177"/>
      <c r="F11" s="590" t="s">
        <v>121</v>
      </c>
      <c r="G11" s="591"/>
      <c r="H11" s="178"/>
      <c r="I11" s="37"/>
      <c r="J11" s="37"/>
      <c r="K11" s="37"/>
      <c r="L11" s="37"/>
      <c r="M11" s="37"/>
      <c r="N11" s="37"/>
      <c r="O11" s="37"/>
      <c r="P11" s="37"/>
    </row>
    <row r="12" spans="1:16" s="60" customFormat="1" ht="112.5" x14ac:dyDescent="0.35">
      <c r="A12" s="179"/>
      <c r="B12" s="180"/>
      <c r="C12" s="181" t="s">
        <v>181</v>
      </c>
      <c r="D12" s="182" t="s">
        <v>26</v>
      </c>
      <c r="E12" s="183" t="s">
        <v>123</v>
      </c>
      <c r="F12" s="184" t="s">
        <v>124</v>
      </c>
      <c r="G12" s="184" t="s">
        <v>125</v>
      </c>
      <c r="H12" s="185"/>
      <c r="I12" s="67"/>
      <c r="J12" s="67"/>
      <c r="K12" s="67"/>
      <c r="L12" s="67"/>
      <c r="M12" s="67"/>
      <c r="N12" s="67"/>
      <c r="O12" s="67"/>
      <c r="P12" s="67"/>
    </row>
    <row r="13" spans="1:16" ht="114" thickBot="1" x14ac:dyDescent="0.4">
      <c r="A13" s="149"/>
      <c r="B13" s="186" t="s">
        <v>126</v>
      </c>
      <c r="C13" s="187">
        <v>4496</v>
      </c>
      <c r="D13" s="188">
        <v>3078</v>
      </c>
      <c r="E13" s="189">
        <v>3060</v>
      </c>
      <c r="F13" s="190">
        <v>0</v>
      </c>
      <c r="G13" s="191">
        <v>18</v>
      </c>
      <c r="H13" s="192" t="s">
        <v>182</v>
      </c>
      <c r="I13" s="43"/>
      <c r="J13" s="37"/>
      <c r="K13" s="37"/>
      <c r="L13" s="37"/>
      <c r="M13" s="37"/>
      <c r="N13" s="37"/>
      <c r="O13" s="37"/>
      <c r="P13" s="37"/>
    </row>
    <row r="14" spans="1:16" ht="39" customHeight="1" thickTop="1" thickBot="1" x14ac:dyDescent="0.4">
      <c r="A14" s="149"/>
      <c r="B14" s="193" t="s">
        <v>40</v>
      </c>
      <c r="C14" s="194">
        <v>49</v>
      </c>
      <c r="D14" s="194">
        <v>13</v>
      </c>
      <c r="E14" s="194">
        <v>13</v>
      </c>
      <c r="F14" s="195" t="s">
        <v>41</v>
      </c>
      <c r="G14" s="194"/>
      <c r="H14" s="196">
        <f>SUM(D14-(E14+G14))</f>
        <v>0</v>
      </c>
      <c r="I14" s="37"/>
      <c r="J14" s="37"/>
      <c r="K14" s="37"/>
      <c r="L14" s="37"/>
      <c r="M14" s="37"/>
      <c r="N14" s="37"/>
      <c r="O14" s="37"/>
      <c r="P14" s="37"/>
    </row>
    <row r="15" spans="1:16" ht="33.75" customHeight="1" thickTop="1" thickBot="1" x14ac:dyDescent="0.4">
      <c r="A15" s="149"/>
      <c r="B15" s="197" t="s">
        <v>42</v>
      </c>
      <c r="C15" s="198" t="s">
        <v>41</v>
      </c>
      <c r="D15" s="194"/>
      <c r="E15" s="194"/>
      <c r="F15" s="198" t="s">
        <v>41</v>
      </c>
      <c r="G15" s="194"/>
      <c r="H15" s="196">
        <f>SUM(D15-(E15+G15))</f>
        <v>0</v>
      </c>
      <c r="I15" s="37"/>
      <c r="J15" s="37"/>
      <c r="K15" s="37"/>
      <c r="L15" s="37"/>
      <c r="M15" s="37"/>
      <c r="N15" s="37"/>
      <c r="O15" s="37"/>
      <c r="P15" s="37"/>
    </row>
    <row r="16" spans="1:16" ht="164.25" thickTop="1" thickBot="1" x14ac:dyDescent="0.4">
      <c r="A16" s="149"/>
      <c r="B16" s="197" t="s">
        <v>183</v>
      </c>
      <c r="C16" s="194"/>
      <c r="D16" s="194"/>
      <c r="E16" s="194"/>
      <c r="F16" s="194"/>
      <c r="G16" s="194"/>
      <c r="H16" s="196">
        <f>SUM(D16-(F16+E16+G16))</f>
        <v>0</v>
      </c>
      <c r="I16" s="37"/>
      <c r="J16" s="37"/>
      <c r="K16" s="37"/>
      <c r="L16" s="37"/>
      <c r="M16" s="37"/>
      <c r="N16" s="37"/>
      <c r="O16" s="37"/>
      <c r="P16" s="37"/>
    </row>
    <row r="17" spans="1:17" ht="187.5" thickTop="1" thickBot="1" x14ac:dyDescent="0.4">
      <c r="A17" s="149"/>
      <c r="B17" s="199" t="s">
        <v>43</v>
      </c>
      <c r="C17" s="200"/>
      <c r="D17" s="200"/>
      <c r="E17" s="200"/>
      <c r="F17" s="201" t="s">
        <v>41</v>
      </c>
      <c r="G17" s="200"/>
      <c r="H17" s="202">
        <f>SUM(D17-(E17+G17))</f>
        <v>0</v>
      </c>
      <c r="I17" s="37"/>
      <c r="J17" s="37"/>
      <c r="K17" s="37"/>
      <c r="L17" s="37"/>
      <c r="M17" s="37"/>
      <c r="N17" s="37"/>
      <c r="O17" s="37"/>
      <c r="P17" s="37"/>
    </row>
    <row r="18" spans="1:17" ht="187.5" thickTop="1" thickBot="1" x14ac:dyDescent="0.4">
      <c r="A18" s="149"/>
      <c r="B18" s="203" t="s">
        <v>184</v>
      </c>
      <c r="C18" s="204">
        <f>SUM(C13-(C14+C16+C17))</f>
        <v>4447</v>
      </c>
      <c r="D18" s="204">
        <f>SUM(D13-(D14++D15+D16+D17))</f>
        <v>3065</v>
      </c>
      <c r="E18" s="204">
        <f>SUM(E13-(E14++E15+E16+E17))</f>
        <v>3047</v>
      </c>
      <c r="F18" s="204">
        <f>SUM(F13-F16)</f>
        <v>0</v>
      </c>
      <c r="G18" s="204">
        <f>SUM(G13-(G14+G15+G16+G17))</f>
        <v>18</v>
      </c>
      <c r="H18" s="205">
        <f>SUM(D18-(F18+E18+G18))</f>
        <v>0</v>
      </c>
      <c r="I18" s="37"/>
      <c r="J18" s="37"/>
      <c r="K18" s="37"/>
      <c r="L18" s="37"/>
      <c r="M18" s="37"/>
      <c r="N18" s="37"/>
      <c r="O18" s="37"/>
      <c r="P18" s="37"/>
    </row>
    <row r="19" spans="1:17" ht="23.25" x14ac:dyDescent="0.35">
      <c r="A19" s="149"/>
      <c r="B19" s="149"/>
      <c r="C19" s="149"/>
      <c r="D19" s="149"/>
      <c r="E19" s="149"/>
      <c r="F19" s="149"/>
      <c r="G19" s="149"/>
      <c r="H19" s="149"/>
    </row>
    <row r="20" spans="1:17" ht="60" customHeight="1" thickBot="1" x14ac:dyDescent="0.4">
      <c r="A20" s="149"/>
      <c r="B20" s="592" t="s">
        <v>185</v>
      </c>
      <c r="C20" s="593"/>
      <c r="D20" s="594" t="s">
        <v>132</v>
      </c>
      <c r="E20" s="595"/>
      <c r="F20" s="595"/>
      <c r="G20" s="595"/>
      <c r="H20" s="596"/>
      <c r="I20" s="43"/>
      <c r="J20" s="37"/>
      <c r="K20" s="37"/>
      <c r="L20" s="37"/>
      <c r="M20" s="37"/>
      <c r="N20" s="37"/>
      <c r="O20" s="37"/>
    </row>
    <row r="21" spans="1:17" ht="10.5" customHeight="1" thickBot="1" x14ac:dyDescent="0.4">
      <c r="A21" s="149"/>
      <c r="B21" s="172"/>
      <c r="C21" s="173"/>
      <c r="D21" s="615" t="s">
        <v>133</v>
      </c>
      <c r="E21" s="616"/>
      <c r="F21" s="617"/>
      <c r="G21" s="174"/>
      <c r="H21" s="206"/>
      <c r="I21" s="37"/>
      <c r="J21" s="37"/>
      <c r="K21" s="37"/>
      <c r="L21" s="37"/>
      <c r="M21" s="37"/>
      <c r="N21" s="37"/>
      <c r="O21" s="37"/>
      <c r="P21" s="37"/>
    </row>
    <row r="22" spans="1:17" ht="58.5" customHeight="1" thickBot="1" x14ac:dyDescent="0.4">
      <c r="A22" s="149"/>
      <c r="B22" s="619" t="s">
        <v>186</v>
      </c>
      <c r="C22" s="597"/>
      <c r="D22" s="618"/>
      <c r="E22" s="616"/>
      <c r="F22" s="617"/>
      <c r="G22" s="597" t="s">
        <v>187</v>
      </c>
      <c r="H22" s="598"/>
      <c r="I22" s="207"/>
      <c r="J22" s="43"/>
      <c r="K22" s="37"/>
      <c r="L22" s="37"/>
      <c r="M22" s="37"/>
      <c r="N22" s="37"/>
      <c r="O22" s="37"/>
      <c r="P22" s="37"/>
      <c r="Q22" s="37"/>
    </row>
    <row r="23" spans="1:17" ht="41.25" customHeight="1" x14ac:dyDescent="0.35">
      <c r="A23" s="149"/>
      <c r="B23" s="208" t="s">
        <v>136</v>
      </c>
      <c r="C23" s="209">
        <v>3060</v>
      </c>
      <c r="D23" s="599"/>
      <c r="E23" s="600"/>
      <c r="F23" s="601"/>
      <c r="G23" s="210" t="s">
        <v>26</v>
      </c>
      <c r="H23" s="211">
        <v>3078</v>
      </c>
      <c r="I23" s="207"/>
      <c r="J23" s="43"/>
      <c r="K23" s="37"/>
      <c r="L23" s="37"/>
      <c r="M23" s="37"/>
      <c r="N23" s="37"/>
      <c r="O23" s="37"/>
      <c r="P23" s="37"/>
      <c r="Q23" s="37"/>
    </row>
    <row r="24" spans="1:17" ht="49.5" customHeight="1" x14ac:dyDescent="0.35">
      <c r="A24" s="149"/>
      <c r="B24" s="212" t="s">
        <v>138</v>
      </c>
      <c r="C24" s="213">
        <v>0</v>
      </c>
      <c r="D24" s="602"/>
      <c r="E24" s="603"/>
      <c r="F24" s="604"/>
      <c r="G24" s="214" t="s">
        <v>39</v>
      </c>
      <c r="H24" s="215">
        <v>3060</v>
      </c>
      <c r="I24" s="216"/>
      <c r="J24" s="45"/>
    </row>
    <row r="25" spans="1:17" ht="42" customHeight="1" x14ac:dyDescent="0.35">
      <c r="A25" s="149"/>
      <c r="B25" s="212" t="s">
        <v>188</v>
      </c>
      <c r="C25" s="213">
        <v>0</v>
      </c>
      <c r="D25" s="602"/>
      <c r="E25" s="603"/>
      <c r="F25" s="604"/>
      <c r="G25" s="210" t="s">
        <v>140</v>
      </c>
      <c r="H25" s="217">
        <v>18</v>
      </c>
      <c r="I25" s="216"/>
      <c r="J25" s="45"/>
    </row>
    <row r="26" spans="1:17" ht="37.5" customHeight="1" thickBot="1" x14ac:dyDescent="0.4">
      <c r="A26" s="149"/>
      <c r="B26" s="218" t="s">
        <v>141</v>
      </c>
      <c r="C26" s="219">
        <f>SUM(C23-C24+C25)</f>
        <v>3060</v>
      </c>
      <c r="D26" s="605"/>
      <c r="E26" s="606"/>
      <c r="F26" s="607"/>
      <c r="G26" s="210" t="s">
        <v>142</v>
      </c>
      <c r="H26" s="220">
        <f>SUM(H23,-H25, -H24)</f>
        <v>0</v>
      </c>
      <c r="I26" s="216"/>
      <c r="J26" s="45"/>
    </row>
    <row r="27" spans="1:17" ht="36.75" customHeight="1" x14ac:dyDescent="0.35">
      <c r="A27" s="149"/>
      <c r="B27" s="212" t="s">
        <v>4</v>
      </c>
      <c r="C27" s="221">
        <f>SUM(C26 -H24)</f>
        <v>0</v>
      </c>
      <c r="D27" s="222"/>
      <c r="E27" s="223"/>
      <c r="F27" s="224"/>
      <c r="G27" s="225"/>
      <c r="H27" s="226"/>
      <c r="I27" s="227"/>
      <c r="J27" s="45"/>
    </row>
    <row r="28" spans="1:17" ht="24" thickBot="1" x14ac:dyDescent="0.4">
      <c r="A28" s="149"/>
      <c r="B28" s="608" t="s">
        <v>143</v>
      </c>
      <c r="C28" s="609"/>
      <c r="D28" s="610" t="s">
        <v>137</v>
      </c>
      <c r="E28" s="611"/>
      <c r="F28" s="611"/>
      <c r="G28" s="611"/>
      <c r="H28" s="612"/>
      <c r="I28" s="45"/>
      <c r="L28" s="26" t="s">
        <v>144</v>
      </c>
    </row>
    <row r="29" spans="1:17" ht="7.9" customHeight="1" thickBot="1" x14ac:dyDescent="0.4">
      <c r="A29" s="149"/>
      <c r="B29" s="172"/>
      <c r="C29" s="173"/>
      <c r="D29" s="174"/>
      <c r="E29" s="153"/>
      <c r="F29" s="228"/>
      <c r="G29" s="228"/>
      <c r="H29" s="228"/>
      <c r="I29" s="37"/>
      <c r="J29" s="37"/>
      <c r="K29" s="37"/>
      <c r="L29" s="37"/>
      <c r="M29" s="37"/>
      <c r="N29" s="37"/>
      <c r="O29" s="37"/>
      <c r="P29" s="37"/>
    </row>
    <row r="30" spans="1:17" ht="48" customHeight="1" x14ac:dyDescent="0.35">
      <c r="A30" s="149"/>
      <c r="B30" s="613" t="s">
        <v>189</v>
      </c>
      <c r="C30" s="614"/>
      <c r="D30" s="614"/>
      <c r="E30" s="614"/>
      <c r="F30" s="229"/>
      <c r="G30" s="177"/>
      <c r="H30" s="178"/>
      <c r="I30" s="45"/>
    </row>
    <row r="31" spans="1:17" ht="59.25" customHeight="1" x14ac:dyDescent="0.35">
      <c r="A31" s="149"/>
      <c r="B31" s="621" t="s">
        <v>44</v>
      </c>
      <c r="C31" s="622"/>
      <c r="D31" s="623" t="s">
        <v>45</v>
      </c>
      <c r="E31" s="624"/>
      <c r="F31" s="230"/>
      <c r="G31" s="230"/>
      <c r="H31" s="185"/>
      <c r="I31" s="45"/>
    </row>
    <row r="32" spans="1:17" ht="38.25" customHeight="1" thickBot="1" x14ac:dyDescent="0.4">
      <c r="A32" s="149"/>
      <c r="B32" s="231" t="s">
        <v>46</v>
      </c>
      <c r="C32" s="232">
        <v>0</v>
      </c>
      <c r="D32" s="233" t="s">
        <v>47</v>
      </c>
      <c r="E32" s="234">
        <v>4</v>
      </c>
      <c r="F32" s="230"/>
      <c r="G32" s="230"/>
      <c r="H32" s="185"/>
      <c r="I32" s="45"/>
    </row>
    <row r="33" spans="1:10" ht="71.25" customHeight="1" thickBot="1" x14ac:dyDescent="0.4">
      <c r="A33" s="149"/>
      <c r="B33" s="231" t="s">
        <v>48</v>
      </c>
      <c r="C33" s="232">
        <v>0</v>
      </c>
      <c r="D33" s="233" t="s">
        <v>49</v>
      </c>
      <c r="E33" s="234"/>
      <c r="F33" s="625" t="s">
        <v>190</v>
      </c>
      <c r="G33" s="626"/>
      <c r="H33" s="235" t="s">
        <v>191</v>
      </c>
      <c r="I33" s="45"/>
    </row>
    <row r="34" spans="1:10" ht="60" customHeight="1" thickBot="1" x14ac:dyDescent="0.4">
      <c r="A34" s="149"/>
      <c r="B34" s="236" t="s">
        <v>147</v>
      </c>
      <c r="C34" s="237">
        <v>238</v>
      </c>
      <c r="D34" s="238" t="s">
        <v>50</v>
      </c>
      <c r="E34" s="239"/>
      <c r="F34" s="230"/>
      <c r="G34" s="230"/>
      <c r="H34" s="185"/>
      <c r="I34" s="240"/>
      <c r="J34" s="45"/>
    </row>
    <row r="35" spans="1:10" ht="35.25" customHeight="1" thickTop="1" x14ac:dyDescent="0.35">
      <c r="A35" s="149"/>
      <c r="B35" s="241" t="s">
        <v>192</v>
      </c>
      <c r="C35" s="627"/>
      <c r="D35" s="628"/>
      <c r="E35" s="242"/>
      <c r="F35" s="230"/>
      <c r="G35" s="230"/>
      <c r="H35" s="185"/>
      <c r="I35" s="45"/>
    </row>
    <row r="36" spans="1:10" ht="35.450000000000003" customHeight="1" thickBot="1" x14ac:dyDescent="0.4">
      <c r="A36" s="149"/>
      <c r="B36" s="243" t="s">
        <v>193</v>
      </c>
      <c r="C36" s="629"/>
      <c r="D36" s="630"/>
      <c r="E36" s="244"/>
      <c r="F36" s="245"/>
      <c r="G36" s="245"/>
      <c r="H36" s="246"/>
      <c r="I36" s="45"/>
    </row>
    <row r="37" spans="1:10" ht="35.450000000000003" customHeight="1" x14ac:dyDescent="0.35">
      <c r="A37" s="149"/>
      <c r="B37" s="247" t="s">
        <v>152</v>
      </c>
      <c r="C37" s="248"/>
      <c r="D37" s="247"/>
      <c r="E37" s="249"/>
      <c r="F37" s="250"/>
      <c r="G37" s="249"/>
      <c r="H37" s="249" t="s">
        <v>153</v>
      </c>
    </row>
    <row r="38" spans="1:10" ht="44.25" customHeight="1" x14ac:dyDescent="0.35">
      <c r="A38" s="149"/>
      <c r="B38" s="620" t="s">
        <v>154</v>
      </c>
      <c r="C38" s="620"/>
      <c r="D38" s="620"/>
      <c r="E38" s="251"/>
      <c r="F38" s="249"/>
      <c r="G38" s="249"/>
      <c r="H38" s="249"/>
    </row>
    <row r="39" spans="1:10" ht="35.450000000000003" customHeight="1" x14ac:dyDescent="0.35">
      <c r="A39" s="149"/>
      <c r="B39" s="252"/>
      <c r="C39" s="251"/>
      <c r="D39" s="251"/>
      <c r="E39" s="251"/>
      <c r="F39" s="251"/>
      <c r="G39" s="249"/>
      <c r="H39" s="249"/>
    </row>
    <row r="40" spans="1:10" ht="35.450000000000003" customHeight="1" x14ac:dyDescent="0.35">
      <c r="A40" s="149"/>
      <c r="B40" s="251"/>
      <c r="C40" s="251"/>
      <c r="D40" s="251"/>
      <c r="E40" s="251"/>
      <c r="F40" s="251"/>
      <c r="G40" s="251"/>
      <c r="H40" s="251"/>
    </row>
    <row r="41" spans="1:10" ht="286.89999999999998" customHeight="1" x14ac:dyDescent="0.35">
      <c r="A41" s="149"/>
      <c r="B41" s="252"/>
      <c r="C41" s="252"/>
      <c r="D41" s="252"/>
      <c r="E41" s="252"/>
      <c r="F41" s="251"/>
      <c r="G41" s="251"/>
      <c r="H41" s="249"/>
    </row>
    <row r="42" spans="1:10" ht="37.15" customHeight="1" x14ac:dyDescent="0.3">
      <c r="B42" s="24"/>
      <c r="C42" s="24"/>
      <c r="D42" s="24"/>
      <c r="E42" s="24"/>
      <c r="F42" s="25"/>
      <c r="G42" s="24"/>
      <c r="H42" s="24"/>
    </row>
    <row r="43" spans="1:10" ht="49.9" customHeight="1" x14ac:dyDescent="0.25">
      <c r="B43" s="24"/>
      <c r="C43" s="24"/>
      <c r="D43" s="24"/>
      <c r="E43" s="24"/>
      <c r="F43" s="24"/>
      <c r="G43" s="24"/>
      <c r="H43" s="24"/>
    </row>
    <row r="44" spans="1:10" ht="28.9" customHeight="1" x14ac:dyDescent="0.3">
      <c r="B44" s="25"/>
      <c r="C44" s="25"/>
      <c r="D44" s="25"/>
      <c r="E44" s="25"/>
      <c r="F44" s="24"/>
      <c r="G44" s="25"/>
      <c r="H44" s="25"/>
    </row>
    <row r="45" spans="1:10" ht="28.9" customHeight="1" x14ac:dyDescent="0.3">
      <c r="B45" s="24"/>
      <c r="C45" s="24"/>
      <c r="D45" s="24"/>
      <c r="E45" s="24"/>
      <c r="F45" s="25"/>
      <c r="G45" s="24"/>
      <c r="H45" s="13"/>
    </row>
    <row r="46" spans="1:10" ht="24.6" customHeight="1" x14ac:dyDescent="0.25">
      <c r="B46" s="24"/>
      <c r="C46" s="24"/>
      <c r="D46" s="24"/>
      <c r="E46" s="24"/>
      <c r="F46" s="24"/>
      <c r="G46" s="24"/>
      <c r="H46" s="24"/>
    </row>
    <row r="47" spans="1:10" ht="36" customHeight="1" x14ac:dyDescent="0.25">
      <c r="F47" s="24"/>
    </row>
    <row r="48" spans="1:10" ht="30" customHeight="1" x14ac:dyDescent="0.25"/>
    <row r="49" ht="30" customHeight="1" x14ac:dyDescent="0.25"/>
    <row r="50" ht="30" customHeight="1" x14ac:dyDescent="0.25"/>
    <row r="51" ht="11.25" customHeight="1" x14ac:dyDescent="0.25"/>
    <row r="52" ht="30" customHeight="1" x14ac:dyDescent="0.25"/>
    <row r="53" ht="30" customHeight="1" x14ac:dyDescent="0.25"/>
    <row r="54" ht="30" customHeight="1" x14ac:dyDescent="0.25"/>
    <row r="55" ht="12" customHeight="1" x14ac:dyDescent="0.25"/>
    <row r="56" ht="30" customHeight="1" x14ac:dyDescent="0.25"/>
    <row r="57" ht="16.5" customHeight="1" x14ac:dyDescent="0.25"/>
  </sheetData>
  <mergeCells count="19">
    <mergeCell ref="B38:D38"/>
    <mergeCell ref="B31:C31"/>
    <mergeCell ref="D31:E31"/>
    <mergeCell ref="F33:G33"/>
    <mergeCell ref="C35:D35"/>
    <mergeCell ref="C36:D36"/>
    <mergeCell ref="G22:H22"/>
    <mergeCell ref="D23:F26"/>
    <mergeCell ref="B28:C28"/>
    <mergeCell ref="D28:H28"/>
    <mergeCell ref="B30:E30"/>
    <mergeCell ref="D21:F22"/>
    <mergeCell ref="B22:C22"/>
    <mergeCell ref="B5:D6"/>
    <mergeCell ref="C7:D7"/>
    <mergeCell ref="C8:D8"/>
    <mergeCell ref="F11:G11"/>
    <mergeCell ref="B20:C20"/>
    <mergeCell ref="D20:H20"/>
  </mergeCells>
  <conditionalFormatting sqref="H14:H18">
    <cfRule type="cellIs" dxfId="89" priority="3" stopIfTrue="1" operator="notEqual">
      <formula>0</formula>
    </cfRule>
  </conditionalFormatting>
  <conditionalFormatting sqref="H26 C27">
    <cfRule type="cellIs" dxfId="88" priority="1" stopIfTrue="1" operator="notEqual">
      <formula>0</formula>
    </cfRule>
  </conditionalFormatting>
  <conditionalFormatting sqref="H26 C27 H14:H18">
    <cfRule type="cellIs" dxfId="87" priority="2" stopIfTrue="1" operator="equal">
      <formula>0</formula>
    </cfRule>
  </conditionalFormatting>
  <pageMargins left="0.7" right="0.7" top="0.75" bottom="0.75" header="0.3" footer="0.3"/>
  <drawing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dimension ref="B1:Q57"/>
  <sheetViews>
    <sheetView workbookViewId="0">
      <selection sqref="A1:XFD1048576"/>
    </sheetView>
  </sheetViews>
  <sheetFormatPr defaultRowHeight="15" x14ac:dyDescent="0.25"/>
  <cols>
    <col min="1" max="1" width="9.140625" style="26"/>
    <col min="2" max="2" width="34.7109375" style="26" customWidth="1"/>
    <col min="3" max="3" width="31.42578125" style="26" customWidth="1"/>
    <col min="4" max="4" width="31.5703125" style="26" customWidth="1"/>
    <col min="5" max="5" width="27.7109375" style="26" customWidth="1"/>
    <col min="6" max="6" width="31.85546875" style="26" customWidth="1"/>
    <col min="7" max="7" width="30.42578125" style="26" customWidth="1"/>
    <col min="8" max="8" width="28.7109375" style="26" customWidth="1"/>
    <col min="9" max="257" width="9.140625" style="26"/>
    <col min="258" max="258" width="34.7109375" style="26" customWidth="1"/>
    <col min="259" max="259" width="31.42578125" style="26" customWidth="1"/>
    <col min="260" max="260" width="31.5703125" style="26" customWidth="1"/>
    <col min="261" max="261" width="27.7109375" style="26" customWidth="1"/>
    <col min="262" max="262" width="31.85546875" style="26" customWidth="1"/>
    <col min="263" max="263" width="30.42578125" style="26" customWidth="1"/>
    <col min="264" max="264" width="28.7109375" style="26" customWidth="1"/>
    <col min="265" max="513" width="9.140625" style="26"/>
    <col min="514" max="514" width="34.7109375" style="26" customWidth="1"/>
    <col min="515" max="515" width="31.42578125" style="26" customWidth="1"/>
    <col min="516" max="516" width="31.5703125" style="26" customWidth="1"/>
    <col min="517" max="517" width="27.7109375" style="26" customWidth="1"/>
    <col min="518" max="518" width="31.85546875" style="26" customWidth="1"/>
    <col min="519" max="519" width="30.42578125" style="26" customWidth="1"/>
    <col min="520" max="520" width="28.7109375" style="26" customWidth="1"/>
    <col min="521" max="769" width="9.140625" style="26"/>
    <col min="770" max="770" width="34.7109375" style="26" customWidth="1"/>
    <col min="771" max="771" width="31.42578125" style="26" customWidth="1"/>
    <col min="772" max="772" width="31.5703125" style="26" customWidth="1"/>
    <col min="773" max="773" width="27.7109375" style="26" customWidth="1"/>
    <col min="774" max="774" width="31.85546875" style="26" customWidth="1"/>
    <col min="775" max="775" width="30.42578125" style="26" customWidth="1"/>
    <col min="776" max="776" width="28.7109375" style="26" customWidth="1"/>
    <col min="777" max="1025" width="9.140625" style="26"/>
    <col min="1026" max="1026" width="34.7109375" style="26" customWidth="1"/>
    <col min="1027" max="1027" width="31.42578125" style="26" customWidth="1"/>
    <col min="1028" max="1028" width="31.5703125" style="26" customWidth="1"/>
    <col min="1029" max="1029" width="27.7109375" style="26" customWidth="1"/>
    <col min="1030" max="1030" width="31.85546875" style="26" customWidth="1"/>
    <col min="1031" max="1031" width="30.42578125" style="26" customWidth="1"/>
    <col min="1032" max="1032" width="28.7109375" style="26" customWidth="1"/>
    <col min="1033" max="1281" width="9.140625" style="26"/>
    <col min="1282" max="1282" width="34.7109375" style="26" customWidth="1"/>
    <col min="1283" max="1283" width="31.42578125" style="26" customWidth="1"/>
    <col min="1284" max="1284" width="31.5703125" style="26" customWidth="1"/>
    <col min="1285" max="1285" width="27.7109375" style="26" customWidth="1"/>
    <col min="1286" max="1286" width="31.85546875" style="26" customWidth="1"/>
    <col min="1287" max="1287" width="30.42578125" style="26" customWidth="1"/>
    <col min="1288" max="1288" width="28.7109375" style="26" customWidth="1"/>
    <col min="1289" max="1537" width="9.140625" style="26"/>
    <col min="1538" max="1538" width="34.7109375" style="26" customWidth="1"/>
    <col min="1539" max="1539" width="31.42578125" style="26" customWidth="1"/>
    <col min="1540" max="1540" width="31.5703125" style="26" customWidth="1"/>
    <col min="1541" max="1541" width="27.7109375" style="26" customWidth="1"/>
    <col min="1542" max="1542" width="31.85546875" style="26" customWidth="1"/>
    <col min="1543" max="1543" width="30.42578125" style="26" customWidth="1"/>
    <col min="1544" max="1544" width="28.7109375" style="26" customWidth="1"/>
    <col min="1545" max="1793" width="9.140625" style="26"/>
    <col min="1794" max="1794" width="34.7109375" style="26" customWidth="1"/>
    <col min="1795" max="1795" width="31.42578125" style="26" customWidth="1"/>
    <col min="1796" max="1796" width="31.5703125" style="26" customWidth="1"/>
    <col min="1797" max="1797" width="27.7109375" style="26" customWidth="1"/>
    <col min="1798" max="1798" width="31.85546875" style="26" customWidth="1"/>
    <col min="1799" max="1799" width="30.42578125" style="26" customWidth="1"/>
    <col min="1800" max="1800" width="28.7109375" style="26" customWidth="1"/>
    <col min="1801" max="2049" width="9.140625" style="26"/>
    <col min="2050" max="2050" width="34.7109375" style="26" customWidth="1"/>
    <col min="2051" max="2051" width="31.42578125" style="26" customWidth="1"/>
    <col min="2052" max="2052" width="31.5703125" style="26" customWidth="1"/>
    <col min="2053" max="2053" width="27.7109375" style="26" customWidth="1"/>
    <col min="2054" max="2054" width="31.85546875" style="26" customWidth="1"/>
    <col min="2055" max="2055" width="30.42578125" style="26" customWidth="1"/>
    <col min="2056" max="2056" width="28.7109375" style="26" customWidth="1"/>
    <col min="2057" max="2305" width="9.140625" style="26"/>
    <col min="2306" max="2306" width="34.7109375" style="26" customWidth="1"/>
    <col min="2307" max="2307" width="31.42578125" style="26" customWidth="1"/>
    <col min="2308" max="2308" width="31.5703125" style="26" customWidth="1"/>
    <col min="2309" max="2309" width="27.7109375" style="26" customWidth="1"/>
    <col min="2310" max="2310" width="31.85546875" style="26" customWidth="1"/>
    <col min="2311" max="2311" width="30.42578125" style="26" customWidth="1"/>
    <col min="2312" max="2312" width="28.7109375" style="26" customWidth="1"/>
    <col min="2313" max="2561" width="9.140625" style="26"/>
    <col min="2562" max="2562" width="34.7109375" style="26" customWidth="1"/>
    <col min="2563" max="2563" width="31.42578125" style="26" customWidth="1"/>
    <col min="2564" max="2564" width="31.5703125" style="26" customWidth="1"/>
    <col min="2565" max="2565" width="27.7109375" style="26" customWidth="1"/>
    <col min="2566" max="2566" width="31.85546875" style="26" customWidth="1"/>
    <col min="2567" max="2567" width="30.42578125" style="26" customWidth="1"/>
    <col min="2568" max="2568" width="28.7109375" style="26" customWidth="1"/>
    <col min="2569" max="2817" width="9.140625" style="26"/>
    <col min="2818" max="2818" width="34.7109375" style="26" customWidth="1"/>
    <col min="2819" max="2819" width="31.42578125" style="26" customWidth="1"/>
    <col min="2820" max="2820" width="31.5703125" style="26" customWidth="1"/>
    <col min="2821" max="2821" width="27.7109375" style="26" customWidth="1"/>
    <col min="2822" max="2822" width="31.85546875" style="26" customWidth="1"/>
    <col min="2823" max="2823" width="30.42578125" style="26" customWidth="1"/>
    <col min="2824" max="2824" width="28.7109375" style="26" customWidth="1"/>
    <col min="2825" max="3073" width="9.140625" style="26"/>
    <col min="3074" max="3074" width="34.7109375" style="26" customWidth="1"/>
    <col min="3075" max="3075" width="31.42578125" style="26" customWidth="1"/>
    <col min="3076" max="3076" width="31.5703125" style="26" customWidth="1"/>
    <col min="3077" max="3077" width="27.7109375" style="26" customWidth="1"/>
    <col min="3078" max="3078" width="31.85546875" style="26" customWidth="1"/>
    <col min="3079" max="3079" width="30.42578125" style="26" customWidth="1"/>
    <col min="3080" max="3080" width="28.7109375" style="26" customWidth="1"/>
    <col min="3081" max="3329" width="9.140625" style="26"/>
    <col min="3330" max="3330" width="34.7109375" style="26" customWidth="1"/>
    <col min="3331" max="3331" width="31.42578125" style="26" customWidth="1"/>
    <col min="3332" max="3332" width="31.5703125" style="26" customWidth="1"/>
    <col min="3333" max="3333" width="27.7109375" style="26" customWidth="1"/>
    <col min="3334" max="3334" width="31.85546875" style="26" customWidth="1"/>
    <col min="3335" max="3335" width="30.42578125" style="26" customWidth="1"/>
    <col min="3336" max="3336" width="28.7109375" style="26" customWidth="1"/>
    <col min="3337" max="3585" width="9.140625" style="26"/>
    <col min="3586" max="3586" width="34.7109375" style="26" customWidth="1"/>
    <col min="3587" max="3587" width="31.42578125" style="26" customWidth="1"/>
    <col min="3588" max="3588" width="31.5703125" style="26" customWidth="1"/>
    <col min="3589" max="3589" width="27.7109375" style="26" customWidth="1"/>
    <col min="3590" max="3590" width="31.85546875" style="26" customWidth="1"/>
    <col min="3591" max="3591" width="30.42578125" style="26" customWidth="1"/>
    <col min="3592" max="3592" width="28.7109375" style="26" customWidth="1"/>
    <col min="3593" max="3841" width="9.140625" style="26"/>
    <col min="3842" max="3842" width="34.7109375" style="26" customWidth="1"/>
    <col min="3843" max="3843" width="31.42578125" style="26" customWidth="1"/>
    <col min="3844" max="3844" width="31.5703125" style="26" customWidth="1"/>
    <col min="3845" max="3845" width="27.7109375" style="26" customWidth="1"/>
    <col min="3846" max="3846" width="31.85546875" style="26" customWidth="1"/>
    <col min="3847" max="3847" width="30.42578125" style="26" customWidth="1"/>
    <col min="3848" max="3848" width="28.7109375" style="26" customWidth="1"/>
    <col min="3849" max="4097" width="9.140625" style="26"/>
    <col min="4098" max="4098" width="34.7109375" style="26" customWidth="1"/>
    <col min="4099" max="4099" width="31.42578125" style="26" customWidth="1"/>
    <col min="4100" max="4100" width="31.5703125" style="26" customWidth="1"/>
    <col min="4101" max="4101" width="27.7109375" style="26" customWidth="1"/>
    <col min="4102" max="4102" width="31.85546875" style="26" customWidth="1"/>
    <col min="4103" max="4103" width="30.42578125" style="26" customWidth="1"/>
    <col min="4104" max="4104" width="28.7109375" style="26" customWidth="1"/>
    <col min="4105" max="4353" width="9.140625" style="26"/>
    <col min="4354" max="4354" width="34.7109375" style="26" customWidth="1"/>
    <col min="4355" max="4355" width="31.42578125" style="26" customWidth="1"/>
    <col min="4356" max="4356" width="31.5703125" style="26" customWidth="1"/>
    <col min="4357" max="4357" width="27.7109375" style="26" customWidth="1"/>
    <col min="4358" max="4358" width="31.85546875" style="26" customWidth="1"/>
    <col min="4359" max="4359" width="30.42578125" style="26" customWidth="1"/>
    <col min="4360" max="4360" width="28.7109375" style="26" customWidth="1"/>
    <col min="4361" max="4609" width="9.140625" style="26"/>
    <col min="4610" max="4610" width="34.7109375" style="26" customWidth="1"/>
    <col min="4611" max="4611" width="31.42578125" style="26" customWidth="1"/>
    <col min="4612" max="4612" width="31.5703125" style="26" customWidth="1"/>
    <col min="4613" max="4613" width="27.7109375" style="26" customWidth="1"/>
    <col min="4614" max="4614" width="31.85546875" style="26" customWidth="1"/>
    <col min="4615" max="4615" width="30.42578125" style="26" customWidth="1"/>
    <col min="4616" max="4616" width="28.7109375" style="26" customWidth="1"/>
    <col min="4617" max="4865" width="9.140625" style="26"/>
    <col min="4866" max="4866" width="34.7109375" style="26" customWidth="1"/>
    <col min="4867" max="4867" width="31.42578125" style="26" customWidth="1"/>
    <col min="4868" max="4868" width="31.5703125" style="26" customWidth="1"/>
    <col min="4869" max="4869" width="27.7109375" style="26" customWidth="1"/>
    <col min="4870" max="4870" width="31.85546875" style="26" customWidth="1"/>
    <col min="4871" max="4871" width="30.42578125" style="26" customWidth="1"/>
    <col min="4872" max="4872" width="28.7109375" style="26" customWidth="1"/>
    <col min="4873" max="5121" width="9.140625" style="26"/>
    <col min="5122" max="5122" width="34.7109375" style="26" customWidth="1"/>
    <col min="5123" max="5123" width="31.42578125" style="26" customWidth="1"/>
    <col min="5124" max="5124" width="31.5703125" style="26" customWidth="1"/>
    <col min="5125" max="5125" width="27.7109375" style="26" customWidth="1"/>
    <col min="5126" max="5126" width="31.85546875" style="26" customWidth="1"/>
    <col min="5127" max="5127" width="30.42578125" style="26" customWidth="1"/>
    <col min="5128" max="5128" width="28.7109375" style="26" customWidth="1"/>
    <col min="5129" max="5377" width="9.140625" style="26"/>
    <col min="5378" max="5378" width="34.7109375" style="26" customWidth="1"/>
    <col min="5379" max="5379" width="31.42578125" style="26" customWidth="1"/>
    <col min="5380" max="5380" width="31.5703125" style="26" customWidth="1"/>
    <col min="5381" max="5381" width="27.7109375" style="26" customWidth="1"/>
    <col min="5382" max="5382" width="31.85546875" style="26" customWidth="1"/>
    <col min="5383" max="5383" width="30.42578125" style="26" customWidth="1"/>
    <col min="5384" max="5384" width="28.7109375" style="26" customWidth="1"/>
    <col min="5385" max="5633" width="9.140625" style="26"/>
    <col min="5634" max="5634" width="34.7109375" style="26" customWidth="1"/>
    <col min="5635" max="5635" width="31.42578125" style="26" customWidth="1"/>
    <col min="5636" max="5636" width="31.5703125" style="26" customWidth="1"/>
    <col min="5637" max="5637" width="27.7109375" style="26" customWidth="1"/>
    <col min="5638" max="5638" width="31.85546875" style="26" customWidth="1"/>
    <col min="5639" max="5639" width="30.42578125" style="26" customWidth="1"/>
    <col min="5640" max="5640" width="28.7109375" style="26" customWidth="1"/>
    <col min="5641" max="5889" width="9.140625" style="26"/>
    <col min="5890" max="5890" width="34.7109375" style="26" customWidth="1"/>
    <col min="5891" max="5891" width="31.42578125" style="26" customWidth="1"/>
    <col min="5892" max="5892" width="31.5703125" style="26" customWidth="1"/>
    <col min="5893" max="5893" width="27.7109375" style="26" customWidth="1"/>
    <col min="5894" max="5894" width="31.85546875" style="26" customWidth="1"/>
    <col min="5895" max="5895" width="30.42578125" style="26" customWidth="1"/>
    <col min="5896" max="5896" width="28.7109375" style="26" customWidth="1"/>
    <col min="5897" max="6145" width="9.140625" style="26"/>
    <col min="6146" max="6146" width="34.7109375" style="26" customWidth="1"/>
    <col min="6147" max="6147" width="31.42578125" style="26" customWidth="1"/>
    <col min="6148" max="6148" width="31.5703125" style="26" customWidth="1"/>
    <col min="6149" max="6149" width="27.7109375" style="26" customWidth="1"/>
    <col min="6150" max="6150" width="31.85546875" style="26" customWidth="1"/>
    <col min="6151" max="6151" width="30.42578125" style="26" customWidth="1"/>
    <col min="6152" max="6152" width="28.7109375" style="26" customWidth="1"/>
    <col min="6153" max="6401" width="9.140625" style="26"/>
    <col min="6402" max="6402" width="34.7109375" style="26" customWidth="1"/>
    <col min="6403" max="6403" width="31.42578125" style="26" customWidth="1"/>
    <col min="6404" max="6404" width="31.5703125" style="26" customWidth="1"/>
    <col min="6405" max="6405" width="27.7109375" style="26" customWidth="1"/>
    <col min="6406" max="6406" width="31.85546875" style="26" customWidth="1"/>
    <col min="6407" max="6407" width="30.42578125" style="26" customWidth="1"/>
    <col min="6408" max="6408" width="28.7109375" style="26" customWidth="1"/>
    <col min="6409" max="6657" width="9.140625" style="26"/>
    <col min="6658" max="6658" width="34.7109375" style="26" customWidth="1"/>
    <col min="6659" max="6659" width="31.42578125" style="26" customWidth="1"/>
    <col min="6660" max="6660" width="31.5703125" style="26" customWidth="1"/>
    <col min="6661" max="6661" width="27.7109375" style="26" customWidth="1"/>
    <col min="6662" max="6662" width="31.85546875" style="26" customWidth="1"/>
    <col min="6663" max="6663" width="30.42578125" style="26" customWidth="1"/>
    <col min="6664" max="6664" width="28.7109375" style="26" customWidth="1"/>
    <col min="6665" max="6913" width="9.140625" style="26"/>
    <col min="6914" max="6914" width="34.7109375" style="26" customWidth="1"/>
    <col min="6915" max="6915" width="31.42578125" style="26" customWidth="1"/>
    <col min="6916" max="6916" width="31.5703125" style="26" customWidth="1"/>
    <col min="6917" max="6917" width="27.7109375" style="26" customWidth="1"/>
    <col min="6918" max="6918" width="31.85546875" style="26" customWidth="1"/>
    <col min="6919" max="6919" width="30.42578125" style="26" customWidth="1"/>
    <col min="6920" max="6920" width="28.7109375" style="26" customWidth="1"/>
    <col min="6921" max="7169" width="9.140625" style="26"/>
    <col min="7170" max="7170" width="34.7109375" style="26" customWidth="1"/>
    <col min="7171" max="7171" width="31.42578125" style="26" customWidth="1"/>
    <col min="7172" max="7172" width="31.5703125" style="26" customWidth="1"/>
    <col min="7173" max="7173" width="27.7109375" style="26" customWidth="1"/>
    <col min="7174" max="7174" width="31.85546875" style="26" customWidth="1"/>
    <col min="7175" max="7175" width="30.42578125" style="26" customWidth="1"/>
    <col min="7176" max="7176" width="28.7109375" style="26" customWidth="1"/>
    <col min="7177" max="7425" width="9.140625" style="26"/>
    <col min="7426" max="7426" width="34.7109375" style="26" customWidth="1"/>
    <col min="7427" max="7427" width="31.42578125" style="26" customWidth="1"/>
    <col min="7428" max="7428" width="31.5703125" style="26" customWidth="1"/>
    <col min="7429" max="7429" width="27.7109375" style="26" customWidth="1"/>
    <col min="7430" max="7430" width="31.85546875" style="26" customWidth="1"/>
    <col min="7431" max="7431" width="30.42578125" style="26" customWidth="1"/>
    <col min="7432" max="7432" width="28.7109375" style="26" customWidth="1"/>
    <col min="7433" max="7681" width="9.140625" style="26"/>
    <col min="7682" max="7682" width="34.7109375" style="26" customWidth="1"/>
    <col min="7683" max="7683" width="31.42578125" style="26" customWidth="1"/>
    <col min="7684" max="7684" width="31.5703125" style="26" customWidth="1"/>
    <col min="7685" max="7685" width="27.7109375" style="26" customWidth="1"/>
    <col min="7686" max="7686" width="31.85546875" style="26" customWidth="1"/>
    <col min="7687" max="7687" width="30.42578125" style="26" customWidth="1"/>
    <col min="7688" max="7688" width="28.7109375" style="26" customWidth="1"/>
    <col min="7689" max="7937" width="9.140625" style="26"/>
    <col min="7938" max="7938" width="34.7109375" style="26" customWidth="1"/>
    <col min="7939" max="7939" width="31.42578125" style="26" customWidth="1"/>
    <col min="7940" max="7940" width="31.5703125" style="26" customWidth="1"/>
    <col min="7941" max="7941" width="27.7109375" style="26" customWidth="1"/>
    <col min="7942" max="7942" width="31.85546875" style="26" customWidth="1"/>
    <col min="7943" max="7943" width="30.42578125" style="26" customWidth="1"/>
    <col min="7944" max="7944" width="28.7109375" style="26" customWidth="1"/>
    <col min="7945" max="8193" width="9.140625" style="26"/>
    <col min="8194" max="8194" width="34.7109375" style="26" customWidth="1"/>
    <col min="8195" max="8195" width="31.42578125" style="26" customWidth="1"/>
    <col min="8196" max="8196" width="31.5703125" style="26" customWidth="1"/>
    <col min="8197" max="8197" width="27.7109375" style="26" customWidth="1"/>
    <col min="8198" max="8198" width="31.85546875" style="26" customWidth="1"/>
    <col min="8199" max="8199" width="30.42578125" style="26" customWidth="1"/>
    <col min="8200" max="8200" width="28.7109375" style="26" customWidth="1"/>
    <col min="8201" max="8449" width="9.140625" style="26"/>
    <col min="8450" max="8450" width="34.7109375" style="26" customWidth="1"/>
    <col min="8451" max="8451" width="31.42578125" style="26" customWidth="1"/>
    <col min="8452" max="8452" width="31.5703125" style="26" customWidth="1"/>
    <col min="8453" max="8453" width="27.7109375" style="26" customWidth="1"/>
    <col min="8454" max="8454" width="31.85546875" style="26" customWidth="1"/>
    <col min="8455" max="8455" width="30.42578125" style="26" customWidth="1"/>
    <col min="8456" max="8456" width="28.7109375" style="26" customWidth="1"/>
    <col min="8457" max="8705" width="9.140625" style="26"/>
    <col min="8706" max="8706" width="34.7109375" style="26" customWidth="1"/>
    <col min="8707" max="8707" width="31.42578125" style="26" customWidth="1"/>
    <col min="8708" max="8708" width="31.5703125" style="26" customWidth="1"/>
    <col min="8709" max="8709" width="27.7109375" style="26" customWidth="1"/>
    <col min="8710" max="8710" width="31.85546875" style="26" customWidth="1"/>
    <col min="8711" max="8711" width="30.42578125" style="26" customWidth="1"/>
    <col min="8712" max="8712" width="28.7109375" style="26" customWidth="1"/>
    <col min="8713" max="8961" width="9.140625" style="26"/>
    <col min="8962" max="8962" width="34.7109375" style="26" customWidth="1"/>
    <col min="8963" max="8963" width="31.42578125" style="26" customWidth="1"/>
    <col min="8964" max="8964" width="31.5703125" style="26" customWidth="1"/>
    <col min="8965" max="8965" width="27.7109375" style="26" customWidth="1"/>
    <col min="8966" max="8966" width="31.85546875" style="26" customWidth="1"/>
    <col min="8967" max="8967" width="30.42578125" style="26" customWidth="1"/>
    <col min="8968" max="8968" width="28.7109375" style="26" customWidth="1"/>
    <col min="8969" max="9217" width="9.140625" style="26"/>
    <col min="9218" max="9218" width="34.7109375" style="26" customWidth="1"/>
    <col min="9219" max="9219" width="31.42578125" style="26" customWidth="1"/>
    <col min="9220" max="9220" width="31.5703125" style="26" customWidth="1"/>
    <col min="9221" max="9221" width="27.7109375" style="26" customWidth="1"/>
    <col min="9222" max="9222" width="31.85546875" style="26" customWidth="1"/>
    <col min="9223" max="9223" width="30.42578125" style="26" customWidth="1"/>
    <col min="9224" max="9224" width="28.7109375" style="26" customWidth="1"/>
    <col min="9225" max="9473" width="9.140625" style="26"/>
    <col min="9474" max="9474" width="34.7109375" style="26" customWidth="1"/>
    <col min="9475" max="9475" width="31.42578125" style="26" customWidth="1"/>
    <col min="9476" max="9476" width="31.5703125" style="26" customWidth="1"/>
    <col min="9477" max="9477" width="27.7109375" style="26" customWidth="1"/>
    <col min="9478" max="9478" width="31.85546875" style="26" customWidth="1"/>
    <col min="9479" max="9479" width="30.42578125" style="26" customWidth="1"/>
    <col min="9480" max="9480" width="28.7109375" style="26" customWidth="1"/>
    <col min="9481" max="9729" width="9.140625" style="26"/>
    <col min="9730" max="9730" width="34.7109375" style="26" customWidth="1"/>
    <col min="9731" max="9731" width="31.42578125" style="26" customWidth="1"/>
    <col min="9732" max="9732" width="31.5703125" style="26" customWidth="1"/>
    <col min="9733" max="9733" width="27.7109375" style="26" customWidth="1"/>
    <col min="9734" max="9734" width="31.85546875" style="26" customWidth="1"/>
    <col min="9735" max="9735" width="30.42578125" style="26" customWidth="1"/>
    <col min="9736" max="9736" width="28.7109375" style="26" customWidth="1"/>
    <col min="9737" max="9985" width="9.140625" style="26"/>
    <col min="9986" max="9986" width="34.7109375" style="26" customWidth="1"/>
    <col min="9987" max="9987" width="31.42578125" style="26" customWidth="1"/>
    <col min="9988" max="9988" width="31.5703125" style="26" customWidth="1"/>
    <col min="9989" max="9989" width="27.7109375" style="26" customWidth="1"/>
    <col min="9990" max="9990" width="31.85546875" style="26" customWidth="1"/>
    <col min="9991" max="9991" width="30.42578125" style="26" customWidth="1"/>
    <col min="9992" max="9992" width="28.7109375" style="26" customWidth="1"/>
    <col min="9993" max="10241" width="9.140625" style="26"/>
    <col min="10242" max="10242" width="34.7109375" style="26" customWidth="1"/>
    <col min="10243" max="10243" width="31.42578125" style="26" customWidth="1"/>
    <col min="10244" max="10244" width="31.5703125" style="26" customWidth="1"/>
    <col min="10245" max="10245" width="27.7109375" style="26" customWidth="1"/>
    <col min="10246" max="10246" width="31.85546875" style="26" customWidth="1"/>
    <col min="10247" max="10247" width="30.42578125" style="26" customWidth="1"/>
    <col min="10248" max="10248" width="28.7109375" style="26" customWidth="1"/>
    <col min="10249" max="10497" width="9.140625" style="26"/>
    <col min="10498" max="10498" width="34.7109375" style="26" customWidth="1"/>
    <col min="10499" max="10499" width="31.42578125" style="26" customWidth="1"/>
    <col min="10500" max="10500" width="31.5703125" style="26" customWidth="1"/>
    <col min="10501" max="10501" width="27.7109375" style="26" customWidth="1"/>
    <col min="10502" max="10502" width="31.85546875" style="26" customWidth="1"/>
    <col min="10503" max="10503" width="30.42578125" style="26" customWidth="1"/>
    <col min="10504" max="10504" width="28.7109375" style="26" customWidth="1"/>
    <col min="10505" max="10753" width="9.140625" style="26"/>
    <col min="10754" max="10754" width="34.7109375" style="26" customWidth="1"/>
    <col min="10755" max="10755" width="31.42578125" style="26" customWidth="1"/>
    <col min="10756" max="10756" width="31.5703125" style="26" customWidth="1"/>
    <col min="10757" max="10757" width="27.7109375" style="26" customWidth="1"/>
    <col min="10758" max="10758" width="31.85546875" style="26" customWidth="1"/>
    <col min="10759" max="10759" width="30.42578125" style="26" customWidth="1"/>
    <col min="10760" max="10760" width="28.7109375" style="26" customWidth="1"/>
    <col min="10761" max="11009" width="9.140625" style="26"/>
    <col min="11010" max="11010" width="34.7109375" style="26" customWidth="1"/>
    <col min="11011" max="11011" width="31.42578125" style="26" customWidth="1"/>
    <col min="11012" max="11012" width="31.5703125" style="26" customWidth="1"/>
    <col min="11013" max="11013" width="27.7109375" style="26" customWidth="1"/>
    <col min="11014" max="11014" width="31.85546875" style="26" customWidth="1"/>
    <col min="11015" max="11015" width="30.42578125" style="26" customWidth="1"/>
    <col min="11016" max="11016" width="28.7109375" style="26" customWidth="1"/>
    <col min="11017" max="11265" width="9.140625" style="26"/>
    <col min="11266" max="11266" width="34.7109375" style="26" customWidth="1"/>
    <col min="11267" max="11267" width="31.42578125" style="26" customWidth="1"/>
    <col min="11268" max="11268" width="31.5703125" style="26" customWidth="1"/>
    <col min="11269" max="11269" width="27.7109375" style="26" customWidth="1"/>
    <col min="11270" max="11270" width="31.85546875" style="26" customWidth="1"/>
    <col min="11271" max="11271" width="30.42578125" style="26" customWidth="1"/>
    <col min="11272" max="11272" width="28.7109375" style="26" customWidth="1"/>
    <col min="11273" max="11521" width="9.140625" style="26"/>
    <col min="11522" max="11522" width="34.7109375" style="26" customWidth="1"/>
    <col min="11523" max="11523" width="31.42578125" style="26" customWidth="1"/>
    <col min="11524" max="11524" width="31.5703125" style="26" customWidth="1"/>
    <col min="11525" max="11525" width="27.7109375" style="26" customWidth="1"/>
    <col min="11526" max="11526" width="31.85546875" style="26" customWidth="1"/>
    <col min="11527" max="11527" width="30.42578125" style="26" customWidth="1"/>
    <col min="11528" max="11528" width="28.7109375" style="26" customWidth="1"/>
    <col min="11529" max="11777" width="9.140625" style="26"/>
    <col min="11778" max="11778" width="34.7109375" style="26" customWidth="1"/>
    <col min="11779" max="11779" width="31.42578125" style="26" customWidth="1"/>
    <col min="11780" max="11780" width="31.5703125" style="26" customWidth="1"/>
    <col min="11781" max="11781" width="27.7109375" style="26" customWidth="1"/>
    <col min="11782" max="11782" width="31.85546875" style="26" customWidth="1"/>
    <col min="11783" max="11783" width="30.42578125" style="26" customWidth="1"/>
    <col min="11784" max="11784" width="28.7109375" style="26" customWidth="1"/>
    <col min="11785" max="12033" width="9.140625" style="26"/>
    <col min="12034" max="12034" width="34.7109375" style="26" customWidth="1"/>
    <col min="12035" max="12035" width="31.42578125" style="26" customWidth="1"/>
    <col min="12036" max="12036" width="31.5703125" style="26" customWidth="1"/>
    <col min="12037" max="12037" width="27.7109375" style="26" customWidth="1"/>
    <col min="12038" max="12038" width="31.85546875" style="26" customWidth="1"/>
    <col min="12039" max="12039" width="30.42578125" style="26" customWidth="1"/>
    <col min="12040" max="12040" width="28.7109375" style="26" customWidth="1"/>
    <col min="12041" max="12289" width="9.140625" style="26"/>
    <col min="12290" max="12290" width="34.7109375" style="26" customWidth="1"/>
    <col min="12291" max="12291" width="31.42578125" style="26" customWidth="1"/>
    <col min="12292" max="12292" width="31.5703125" style="26" customWidth="1"/>
    <col min="12293" max="12293" width="27.7109375" style="26" customWidth="1"/>
    <col min="12294" max="12294" width="31.85546875" style="26" customWidth="1"/>
    <col min="12295" max="12295" width="30.42578125" style="26" customWidth="1"/>
    <col min="12296" max="12296" width="28.7109375" style="26" customWidth="1"/>
    <col min="12297" max="12545" width="9.140625" style="26"/>
    <col min="12546" max="12546" width="34.7109375" style="26" customWidth="1"/>
    <col min="12547" max="12547" width="31.42578125" style="26" customWidth="1"/>
    <col min="12548" max="12548" width="31.5703125" style="26" customWidth="1"/>
    <col min="12549" max="12549" width="27.7109375" style="26" customWidth="1"/>
    <col min="12550" max="12550" width="31.85546875" style="26" customWidth="1"/>
    <col min="12551" max="12551" width="30.42578125" style="26" customWidth="1"/>
    <col min="12552" max="12552" width="28.7109375" style="26" customWidth="1"/>
    <col min="12553" max="12801" width="9.140625" style="26"/>
    <col min="12802" max="12802" width="34.7109375" style="26" customWidth="1"/>
    <col min="12803" max="12803" width="31.42578125" style="26" customWidth="1"/>
    <col min="12804" max="12804" width="31.5703125" style="26" customWidth="1"/>
    <col min="12805" max="12805" width="27.7109375" style="26" customWidth="1"/>
    <col min="12806" max="12806" width="31.85546875" style="26" customWidth="1"/>
    <col min="12807" max="12807" width="30.42578125" style="26" customWidth="1"/>
    <col min="12808" max="12808" width="28.7109375" style="26" customWidth="1"/>
    <col min="12809" max="13057" width="9.140625" style="26"/>
    <col min="13058" max="13058" width="34.7109375" style="26" customWidth="1"/>
    <col min="13059" max="13059" width="31.42578125" style="26" customWidth="1"/>
    <col min="13060" max="13060" width="31.5703125" style="26" customWidth="1"/>
    <col min="13061" max="13061" width="27.7109375" style="26" customWidth="1"/>
    <col min="13062" max="13062" width="31.85546875" style="26" customWidth="1"/>
    <col min="13063" max="13063" width="30.42578125" style="26" customWidth="1"/>
    <col min="13064" max="13064" width="28.7109375" style="26" customWidth="1"/>
    <col min="13065" max="13313" width="9.140625" style="26"/>
    <col min="13314" max="13314" width="34.7109375" style="26" customWidth="1"/>
    <col min="13315" max="13315" width="31.42578125" style="26" customWidth="1"/>
    <col min="13316" max="13316" width="31.5703125" style="26" customWidth="1"/>
    <col min="13317" max="13317" width="27.7109375" style="26" customWidth="1"/>
    <col min="13318" max="13318" width="31.85546875" style="26" customWidth="1"/>
    <col min="13319" max="13319" width="30.42578125" style="26" customWidth="1"/>
    <col min="13320" max="13320" width="28.7109375" style="26" customWidth="1"/>
    <col min="13321" max="13569" width="9.140625" style="26"/>
    <col min="13570" max="13570" width="34.7109375" style="26" customWidth="1"/>
    <col min="13571" max="13571" width="31.42578125" style="26" customWidth="1"/>
    <col min="13572" max="13572" width="31.5703125" style="26" customWidth="1"/>
    <col min="13573" max="13573" width="27.7109375" style="26" customWidth="1"/>
    <col min="13574" max="13574" width="31.85546875" style="26" customWidth="1"/>
    <col min="13575" max="13575" width="30.42578125" style="26" customWidth="1"/>
    <col min="13576" max="13576" width="28.7109375" style="26" customWidth="1"/>
    <col min="13577" max="13825" width="9.140625" style="26"/>
    <col min="13826" max="13826" width="34.7109375" style="26" customWidth="1"/>
    <col min="13827" max="13827" width="31.42578125" style="26" customWidth="1"/>
    <col min="13828" max="13828" width="31.5703125" style="26" customWidth="1"/>
    <col min="13829" max="13829" width="27.7109375" style="26" customWidth="1"/>
    <col min="13830" max="13830" width="31.85546875" style="26" customWidth="1"/>
    <col min="13831" max="13831" width="30.42578125" style="26" customWidth="1"/>
    <col min="13832" max="13832" width="28.7109375" style="26" customWidth="1"/>
    <col min="13833" max="14081" width="9.140625" style="26"/>
    <col min="14082" max="14082" width="34.7109375" style="26" customWidth="1"/>
    <col min="14083" max="14083" width="31.42578125" style="26" customWidth="1"/>
    <col min="14084" max="14084" width="31.5703125" style="26" customWidth="1"/>
    <col min="14085" max="14085" width="27.7109375" style="26" customWidth="1"/>
    <col min="14086" max="14086" width="31.85546875" style="26" customWidth="1"/>
    <col min="14087" max="14087" width="30.42578125" style="26" customWidth="1"/>
    <col min="14088" max="14088" width="28.7109375" style="26" customWidth="1"/>
    <col min="14089" max="14337" width="9.140625" style="26"/>
    <col min="14338" max="14338" width="34.7109375" style="26" customWidth="1"/>
    <col min="14339" max="14339" width="31.42578125" style="26" customWidth="1"/>
    <col min="14340" max="14340" width="31.5703125" style="26" customWidth="1"/>
    <col min="14341" max="14341" width="27.7109375" style="26" customWidth="1"/>
    <col min="14342" max="14342" width="31.85546875" style="26" customWidth="1"/>
    <col min="14343" max="14343" width="30.42578125" style="26" customWidth="1"/>
    <col min="14344" max="14344" width="28.7109375" style="26" customWidth="1"/>
    <col min="14345" max="14593" width="9.140625" style="26"/>
    <col min="14594" max="14594" width="34.7109375" style="26" customWidth="1"/>
    <col min="14595" max="14595" width="31.42578125" style="26" customWidth="1"/>
    <col min="14596" max="14596" width="31.5703125" style="26" customWidth="1"/>
    <col min="14597" max="14597" width="27.7109375" style="26" customWidth="1"/>
    <col min="14598" max="14598" width="31.85546875" style="26" customWidth="1"/>
    <col min="14599" max="14599" width="30.42578125" style="26" customWidth="1"/>
    <col min="14600" max="14600" width="28.7109375" style="26" customWidth="1"/>
    <col min="14601" max="14849" width="9.140625" style="26"/>
    <col min="14850" max="14850" width="34.7109375" style="26" customWidth="1"/>
    <col min="14851" max="14851" width="31.42578125" style="26" customWidth="1"/>
    <col min="14852" max="14852" width="31.5703125" style="26" customWidth="1"/>
    <col min="14853" max="14853" width="27.7109375" style="26" customWidth="1"/>
    <col min="14854" max="14854" width="31.85546875" style="26" customWidth="1"/>
    <col min="14855" max="14855" width="30.42578125" style="26" customWidth="1"/>
    <col min="14856" max="14856" width="28.7109375" style="26" customWidth="1"/>
    <col min="14857" max="15105" width="9.140625" style="26"/>
    <col min="15106" max="15106" width="34.7109375" style="26" customWidth="1"/>
    <col min="15107" max="15107" width="31.42578125" style="26" customWidth="1"/>
    <col min="15108" max="15108" width="31.5703125" style="26" customWidth="1"/>
    <col min="15109" max="15109" width="27.7109375" style="26" customWidth="1"/>
    <col min="15110" max="15110" width="31.85546875" style="26" customWidth="1"/>
    <col min="15111" max="15111" width="30.42578125" style="26" customWidth="1"/>
    <col min="15112" max="15112" width="28.7109375" style="26" customWidth="1"/>
    <col min="15113" max="15361" width="9.140625" style="26"/>
    <col min="15362" max="15362" width="34.7109375" style="26" customWidth="1"/>
    <col min="15363" max="15363" width="31.42578125" style="26" customWidth="1"/>
    <col min="15364" max="15364" width="31.5703125" style="26" customWidth="1"/>
    <col min="15365" max="15365" width="27.7109375" style="26" customWidth="1"/>
    <col min="15366" max="15366" width="31.85546875" style="26" customWidth="1"/>
    <col min="15367" max="15367" width="30.42578125" style="26" customWidth="1"/>
    <col min="15368" max="15368" width="28.7109375" style="26" customWidth="1"/>
    <col min="15369" max="15617" width="9.140625" style="26"/>
    <col min="15618" max="15618" width="34.7109375" style="26" customWidth="1"/>
    <col min="15619" max="15619" width="31.42578125" style="26" customWidth="1"/>
    <col min="15620" max="15620" width="31.5703125" style="26" customWidth="1"/>
    <col min="15621" max="15621" width="27.7109375" style="26" customWidth="1"/>
    <col min="15622" max="15622" width="31.85546875" style="26" customWidth="1"/>
    <col min="15623" max="15623" width="30.42578125" style="26" customWidth="1"/>
    <col min="15624" max="15624" width="28.7109375" style="26" customWidth="1"/>
    <col min="15625" max="15873" width="9.140625" style="26"/>
    <col min="15874" max="15874" width="34.7109375" style="26" customWidth="1"/>
    <col min="15875" max="15875" width="31.42578125" style="26" customWidth="1"/>
    <col min="15876" max="15876" width="31.5703125" style="26" customWidth="1"/>
    <col min="15877" max="15877" width="27.7109375" style="26" customWidth="1"/>
    <col min="15878" max="15878" width="31.85546875" style="26" customWidth="1"/>
    <col min="15879" max="15879" width="30.42578125" style="26" customWidth="1"/>
    <col min="15880" max="15880" width="28.7109375" style="26" customWidth="1"/>
    <col min="15881" max="16129" width="9.140625" style="26"/>
    <col min="16130" max="16130" width="34.7109375" style="26" customWidth="1"/>
    <col min="16131" max="16131" width="31.42578125" style="26" customWidth="1"/>
    <col min="16132" max="16132" width="31.5703125" style="26" customWidth="1"/>
    <col min="16133" max="16133" width="27.7109375" style="26" customWidth="1"/>
    <col min="16134" max="16134" width="31.85546875" style="26" customWidth="1"/>
    <col min="16135" max="16135" width="30.42578125" style="26" customWidth="1"/>
    <col min="16136" max="16136" width="28.7109375" style="26" customWidth="1"/>
    <col min="16137" max="16384" width="9.140625" style="26"/>
  </cols>
  <sheetData>
    <row r="1" spans="2:16" ht="24" customHeight="1" x14ac:dyDescent="0.25">
      <c r="B1" s="146" t="s">
        <v>112</v>
      </c>
      <c r="C1" s="146"/>
      <c r="D1" s="146"/>
      <c r="E1" s="146"/>
      <c r="F1" s="146"/>
    </row>
    <row r="2" spans="2:16" ht="25.15" customHeight="1" x14ac:dyDescent="0.25">
      <c r="B2" s="253" t="s">
        <v>37</v>
      </c>
      <c r="C2" s="146"/>
      <c r="D2" s="146"/>
      <c r="E2" s="146"/>
      <c r="F2" s="146"/>
    </row>
    <row r="3" spans="2:16" ht="18.75" customHeight="1" thickBot="1" x14ac:dyDescent="0.4">
      <c r="B3" s="254" t="s">
        <v>113</v>
      </c>
    </row>
    <row r="4" spans="2:16" ht="0.75" customHeight="1" thickBot="1" x14ac:dyDescent="0.4">
      <c r="B4" s="255"/>
      <c r="C4" s="256"/>
      <c r="D4" s="257"/>
      <c r="E4" s="258"/>
      <c r="F4" s="259"/>
      <c r="G4" s="260"/>
      <c r="H4" s="261"/>
      <c r="I4" s="37"/>
      <c r="J4" s="37"/>
      <c r="K4" s="37"/>
      <c r="L4" s="37"/>
      <c r="M4" s="37"/>
      <c r="N4" s="37"/>
      <c r="O4" s="37"/>
      <c r="P4" s="37"/>
    </row>
    <row r="5" spans="2:16" ht="36" customHeight="1" thickBot="1" x14ac:dyDescent="0.3">
      <c r="B5" s="631" t="s">
        <v>38</v>
      </c>
      <c r="C5" s="632"/>
      <c r="D5" s="633"/>
      <c r="E5" s="38"/>
      <c r="F5"/>
      <c r="G5"/>
      <c r="H5"/>
      <c r="I5" s="37"/>
      <c r="J5" s="37"/>
      <c r="K5" s="37"/>
      <c r="L5" s="37"/>
      <c r="M5" s="37"/>
      <c r="N5" s="37"/>
      <c r="O5" s="37"/>
      <c r="P5" s="37"/>
    </row>
    <row r="6" spans="2:16" ht="34.9" customHeight="1" x14ac:dyDescent="0.35">
      <c r="B6" s="634"/>
      <c r="C6" s="635"/>
      <c r="D6" s="636"/>
      <c r="E6" s="262"/>
      <c r="F6" s="263" t="s">
        <v>114</v>
      </c>
      <c r="G6" s="264"/>
      <c r="H6" s="265"/>
      <c r="I6" s="43"/>
      <c r="J6" s="37"/>
      <c r="K6" s="37"/>
      <c r="L6" s="37"/>
      <c r="M6" s="37"/>
      <c r="N6" s="37"/>
      <c r="O6" s="37"/>
      <c r="P6" s="37"/>
    </row>
    <row r="7" spans="2:16" ht="41.25" customHeight="1" x14ac:dyDescent="0.35">
      <c r="B7" s="266" t="s">
        <v>115</v>
      </c>
      <c r="C7" s="637" t="s">
        <v>65</v>
      </c>
      <c r="D7" s="638"/>
      <c r="E7" s="45"/>
      <c r="F7" s="267" t="s">
        <v>117</v>
      </c>
      <c r="G7" s="268"/>
      <c r="H7" s="269">
        <v>30317</v>
      </c>
      <c r="I7" s="43"/>
      <c r="J7" s="37"/>
      <c r="K7" s="37"/>
      <c r="L7" s="37"/>
      <c r="M7" s="37"/>
      <c r="N7" s="37"/>
      <c r="O7" s="37"/>
      <c r="P7" s="37"/>
    </row>
    <row r="8" spans="2:16" ht="34.9" customHeight="1" thickBot="1" x14ac:dyDescent="0.4">
      <c r="B8" s="266" t="s">
        <v>118</v>
      </c>
      <c r="C8" s="639">
        <v>41947</v>
      </c>
      <c r="D8" s="640"/>
      <c r="E8" s="207"/>
      <c r="F8" s="270" t="s">
        <v>119</v>
      </c>
      <c r="G8" s="268"/>
      <c r="H8" s="271">
        <v>4316</v>
      </c>
      <c r="I8" s="171"/>
      <c r="J8" s="171"/>
      <c r="K8" s="171"/>
      <c r="L8" s="37"/>
      <c r="M8" s="37"/>
      <c r="N8" s="37"/>
      <c r="O8" s="37"/>
      <c r="P8" s="37"/>
    </row>
    <row r="9" spans="2:16" ht="10.9" customHeight="1" thickBot="1" x14ac:dyDescent="0.4">
      <c r="B9" s="272"/>
      <c r="C9" s="273"/>
      <c r="D9" s="274"/>
      <c r="E9" s="258"/>
      <c r="F9" s="259"/>
      <c r="G9" s="260"/>
      <c r="H9" s="261"/>
      <c r="I9" s="37"/>
      <c r="J9" s="37"/>
      <c r="K9" s="37"/>
      <c r="L9" s="37"/>
      <c r="M9" s="37"/>
      <c r="N9" s="37"/>
      <c r="O9" s="37"/>
      <c r="P9" s="37"/>
    </row>
    <row r="10" spans="2:16" ht="40.9" customHeight="1" thickBot="1" x14ac:dyDescent="0.4">
      <c r="B10" s="275" t="s">
        <v>120</v>
      </c>
      <c r="C10" s="276"/>
      <c r="D10" s="277"/>
      <c r="E10" s="277"/>
      <c r="F10" s="277"/>
      <c r="G10" s="277"/>
      <c r="H10" s="278"/>
      <c r="I10" s="37"/>
      <c r="J10" s="37"/>
      <c r="K10" s="37"/>
      <c r="L10" s="37"/>
      <c r="M10" s="37"/>
      <c r="N10" s="37"/>
      <c r="O10" s="37"/>
      <c r="P10" s="37"/>
    </row>
    <row r="11" spans="2:16" ht="40.9" customHeight="1" x14ac:dyDescent="0.35">
      <c r="B11" s="275"/>
      <c r="C11" s="276"/>
      <c r="D11" s="277"/>
      <c r="E11" s="277"/>
      <c r="F11" s="641" t="s">
        <v>121</v>
      </c>
      <c r="G11" s="642"/>
      <c r="H11" s="278"/>
      <c r="I11" s="37"/>
      <c r="J11" s="37"/>
      <c r="K11" s="37"/>
      <c r="L11" s="37"/>
      <c r="M11" s="37"/>
      <c r="N11" s="37"/>
      <c r="O11" s="37"/>
      <c r="P11" s="37"/>
    </row>
    <row r="12" spans="2:16" s="60" customFormat="1" ht="52.5" x14ac:dyDescent="0.35">
      <c r="B12" s="279"/>
      <c r="C12" s="280" t="s">
        <v>122</v>
      </c>
      <c r="D12" s="281" t="s">
        <v>26</v>
      </c>
      <c r="E12" s="282" t="s">
        <v>123</v>
      </c>
      <c r="F12" s="283" t="s">
        <v>124</v>
      </c>
      <c r="G12" s="283" t="s">
        <v>125</v>
      </c>
      <c r="H12" s="284"/>
      <c r="I12" s="67"/>
      <c r="J12" s="67"/>
      <c r="K12" s="67"/>
      <c r="L12" s="67"/>
      <c r="M12" s="67"/>
      <c r="N12" s="67"/>
      <c r="O12" s="67"/>
      <c r="P12" s="67"/>
    </row>
    <row r="13" spans="2:16" ht="55.15" customHeight="1" thickBot="1" x14ac:dyDescent="0.4">
      <c r="B13" s="285" t="s">
        <v>126</v>
      </c>
      <c r="C13" s="286">
        <v>30345</v>
      </c>
      <c r="D13" s="287">
        <v>15544</v>
      </c>
      <c r="E13" s="288">
        <v>15381</v>
      </c>
      <c r="F13" s="289">
        <v>0</v>
      </c>
      <c r="G13" s="290">
        <v>163</v>
      </c>
      <c r="H13" s="291" t="s">
        <v>127</v>
      </c>
      <c r="I13" s="43"/>
      <c r="J13" s="37"/>
      <c r="K13" s="37"/>
      <c r="L13" s="37"/>
      <c r="M13" s="37"/>
      <c r="N13" s="37"/>
      <c r="O13" s="37"/>
      <c r="P13" s="37"/>
    </row>
    <row r="14" spans="2:16" ht="45" customHeight="1" thickTop="1" thickBot="1" x14ac:dyDescent="0.4">
      <c r="B14" s="292" t="s">
        <v>40</v>
      </c>
      <c r="C14" s="293">
        <v>237</v>
      </c>
      <c r="D14" s="293">
        <v>55</v>
      </c>
      <c r="E14" s="293">
        <v>55</v>
      </c>
      <c r="F14" s="294" t="s">
        <v>41</v>
      </c>
      <c r="G14" s="293">
        <v>0</v>
      </c>
      <c r="H14" s="295">
        <f>SUM(D14-(E14+G14))</f>
        <v>0</v>
      </c>
      <c r="I14" s="37"/>
      <c r="J14" s="37"/>
      <c r="K14" s="37"/>
      <c r="L14" s="37"/>
      <c r="M14" s="37"/>
      <c r="N14" s="37"/>
      <c r="O14" s="37"/>
      <c r="P14" s="37"/>
    </row>
    <row r="15" spans="2:16" ht="45" customHeight="1" thickTop="1" thickBot="1" x14ac:dyDescent="0.4">
      <c r="B15" s="296" t="s">
        <v>42</v>
      </c>
      <c r="C15" s="297" t="s">
        <v>41</v>
      </c>
      <c r="D15" s="293">
        <v>0</v>
      </c>
      <c r="E15" s="293">
        <v>0</v>
      </c>
      <c r="F15" s="297" t="s">
        <v>41</v>
      </c>
      <c r="G15" s="293">
        <v>0</v>
      </c>
      <c r="H15" s="295">
        <f>SUM(D15-(E15+G15))</f>
        <v>0</v>
      </c>
      <c r="I15" s="37"/>
      <c r="J15" s="37"/>
      <c r="K15" s="37"/>
      <c r="L15" s="37"/>
      <c r="M15" s="37"/>
      <c r="N15" s="37"/>
      <c r="O15" s="37"/>
      <c r="P15" s="37"/>
    </row>
    <row r="16" spans="2:16" ht="62.45" customHeight="1" thickTop="1" thickBot="1" x14ac:dyDescent="0.35">
      <c r="B16" s="296" t="s">
        <v>128</v>
      </c>
      <c r="C16" s="293">
        <v>0</v>
      </c>
      <c r="D16" s="293">
        <v>3</v>
      </c>
      <c r="E16" s="293">
        <v>3</v>
      </c>
      <c r="F16" s="293">
        <v>0</v>
      </c>
      <c r="G16" s="293">
        <v>0</v>
      </c>
      <c r="H16" s="295">
        <f>SUM(D16-(F16+E16+G16))</f>
        <v>0</v>
      </c>
      <c r="I16" s="37"/>
      <c r="J16" s="37"/>
      <c r="K16" s="37"/>
      <c r="L16" s="37"/>
      <c r="M16" s="37"/>
      <c r="N16" s="37"/>
      <c r="O16" s="37"/>
      <c r="P16" s="37"/>
    </row>
    <row r="17" spans="2:17" ht="57" customHeight="1" thickTop="1" thickBot="1" x14ac:dyDescent="0.35">
      <c r="B17" s="298" t="s">
        <v>129</v>
      </c>
      <c r="C17" s="299">
        <v>0</v>
      </c>
      <c r="D17" s="299">
        <v>0</v>
      </c>
      <c r="E17" s="299">
        <v>0</v>
      </c>
      <c r="F17" s="300" t="s">
        <v>41</v>
      </c>
      <c r="G17" s="299">
        <v>0</v>
      </c>
      <c r="H17" s="301">
        <f>SUM(D17-(E17+G17))</f>
        <v>0</v>
      </c>
      <c r="I17" s="37"/>
      <c r="J17" s="37"/>
      <c r="K17" s="37"/>
      <c r="L17" s="37"/>
      <c r="M17" s="37"/>
      <c r="N17" s="37"/>
      <c r="O17" s="37"/>
      <c r="P17" s="37"/>
    </row>
    <row r="18" spans="2:17" ht="69" customHeight="1" thickTop="1" thickBot="1" x14ac:dyDescent="0.4">
      <c r="B18" s="302" t="s">
        <v>130</v>
      </c>
      <c r="C18" s="303">
        <f>SUM(C13-(C14+C16+C17))</f>
        <v>30108</v>
      </c>
      <c r="D18" s="303">
        <f>SUM(D13-(D14++D15+D16+D17))</f>
        <v>15486</v>
      </c>
      <c r="E18" s="303">
        <f>SUM(E13-(E14++E15+E16+E17))</f>
        <v>15323</v>
      </c>
      <c r="F18" s="303">
        <f>SUM(F13-F16)</f>
        <v>0</v>
      </c>
      <c r="G18" s="303">
        <f>SUM(G13-(G14+G15+G16+G17))</f>
        <v>163</v>
      </c>
      <c r="H18" s="304">
        <f>SUM(D18-(F18+E18+G18))</f>
        <v>0</v>
      </c>
      <c r="I18" s="37"/>
      <c r="J18" s="37"/>
      <c r="K18" s="37"/>
      <c r="L18" s="37"/>
      <c r="M18" s="37"/>
      <c r="N18" s="37"/>
      <c r="O18" s="37"/>
      <c r="P18" s="37"/>
    </row>
    <row r="20" spans="2:17" ht="84.6" customHeight="1" thickBot="1" x14ac:dyDescent="0.3">
      <c r="B20" s="643" t="s">
        <v>131</v>
      </c>
      <c r="C20" s="644"/>
      <c r="D20" s="645" t="s">
        <v>132</v>
      </c>
      <c r="E20" s="646"/>
      <c r="F20" s="646"/>
      <c r="G20" s="646"/>
      <c r="H20" s="647"/>
      <c r="I20" s="43"/>
      <c r="J20" s="37"/>
      <c r="K20" s="37"/>
      <c r="L20" s="37"/>
      <c r="M20" s="37"/>
      <c r="N20" s="37"/>
      <c r="O20" s="37"/>
    </row>
    <row r="21" spans="2:17" ht="7.9" customHeight="1" thickBot="1" x14ac:dyDescent="0.4">
      <c r="B21" s="272"/>
      <c r="C21" s="273"/>
      <c r="D21" s="666" t="s">
        <v>133</v>
      </c>
      <c r="E21" s="667"/>
      <c r="F21" s="668"/>
      <c r="G21" s="274"/>
      <c r="H21" s="305"/>
      <c r="I21" s="37"/>
      <c r="J21" s="37"/>
      <c r="K21" s="37"/>
      <c r="L21" s="37"/>
      <c r="M21" s="37"/>
      <c r="N21" s="37"/>
      <c r="O21" s="37"/>
      <c r="P21" s="37"/>
    </row>
    <row r="22" spans="2:17" ht="37.9" customHeight="1" thickBot="1" x14ac:dyDescent="0.4">
      <c r="B22" s="670" t="s">
        <v>134</v>
      </c>
      <c r="C22" s="648"/>
      <c r="D22" s="669"/>
      <c r="E22" s="667"/>
      <c r="F22" s="668"/>
      <c r="G22" s="648" t="s">
        <v>135</v>
      </c>
      <c r="H22" s="649"/>
      <c r="I22" s="207"/>
      <c r="J22" s="43"/>
      <c r="K22" s="37"/>
      <c r="L22" s="37"/>
      <c r="M22" s="37"/>
      <c r="N22" s="37"/>
      <c r="O22" s="37"/>
      <c r="P22" s="37"/>
      <c r="Q22" s="37"/>
    </row>
    <row r="23" spans="2:17" ht="34.15" customHeight="1" x14ac:dyDescent="0.35">
      <c r="B23" s="306" t="s">
        <v>136</v>
      </c>
      <c r="C23" s="307">
        <v>15379</v>
      </c>
      <c r="D23" s="650" t="s">
        <v>137</v>
      </c>
      <c r="E23" s="651"/>
      <c r="F23" s="652"/>
      <c r="G23" s="308" t="s">
        <v>26</v>
      </c>
      <c r="H23" s="309">
        <f>SUM(D14:D18)</f>
        <v>15544</v>
      </c>
      <c r="I23" s="207"/>
      <c r="J23" s="43"/>
      <c r="K23" s="37"/>
      <c r="L23" s="37"/>
      <c r="M23" s="37"/>
      <c r="N23" s="37"/>
      <c r="O23" s="37"/>
      <c r="P23" s="37"/>
      <c r="Q23" s="37"/>
    </row>
    <row r="24" spans="2:17" ht="62.45" customHeight="1" x14ac:dyDescent="0.35">
      <c r="B24" s="310" t="s">
        <v>138</v>
      </c>
      <c r="C24" s="311">
        <v>0</v>
      </c>
      <c r="D24" s="653"/>
      <c r="E24" s="654"/>
      <c r="F24" s="655"/>
      <c r="G24" s="312" t="s">
        <v>39</v>
      </c>
      <c r="H24" s="313">
        <f>SUM(E14:E18)</f>
        <v>15381</v>
      </c>
      <c r="I24" s="216"/>
      <c r="J24" s="45"/>
    </row>
    <row r="25" spans="2:17" ht="55.9" customHeight="1" x14ac:dyDescent="0.35">
      <c r="B25" s="310" t="s">
        <v>139</v>
      </c>
      <c r="C25" s="311">
        <v>2</v>
      </c>
      <c r="D25" s="653"/>
      <c r="E25" s="654"/>
      <c r="F25" s="655"/>
      <c r="G25" s="308" t="s">
        <v>140</v>
      </c>
      <c r="H25" s="314">
        <f>SUM((F16+F18)+(G14+G15+G16+G17+G18))</f>
        <v>163</v>
      </c>
      <c r="I25" s="216"/>
      <c r="J25" s="45"/>
    </row>
    <row r="26" spans="2:17" ht="46.15" customHeight="1" thickBot="1" x14ac:dyDescent="0.4">
      <c r="B26" s="315" t="s">
        <v>141</v>
      </c>
      <c r="C26" s="316">
        <f>SUM(C23-C24+C25)</f>
        <v>15381</v>
      </c>
      <c r="D26" s="656"/>
      <c r="E26" s="657"/>
      <c r="F26" s="658"/>
      <c r="G26" s="308" t="s">
        <v>142</v>
      </c>
      <c r="H26" s="317">
        <f>SUM(H23,-H25, -H24)</f>
        <v>0</v>
      </c>
      <c r="I26" s="216"/>
      <c r="J26" s="45"/>
    </row>
    <row r="27" spans="2:17" ht="32.450000000000003" customHeight="1" x14ac:dyDescent="0.35">
      <c r="B27" s="310" t="s">
        <v>4</v>
      </c>
      <c r="C27" s="318">
        <f>SUM(C26 -H24)</f>
        <v>0</v>
      </c>
      <c r="D27" s="319"/>
      <c r="E27" s="320"/>
      <c r="F27" s="321"/>
      <c r="G27" s="322"/>
      <c r="H27" s="323"/>
      <c r="I27" s="227"/>
      <c r="J27" s="45"/>
    </row>
    <row r="28" spans="2:17" ht="108.6" customHeight="1" thickBot="1" x14ac:dyDescent="0.3">
      <c r="B28" s="659" t="s">
        <v>143</v>
      </c>
      <c r="C28" s="660"/>
      <c r="D28" s="661" t="s">
        <v>137</v>
      </c>
      <c r="E28" s="662"/>
      <c r="F28" s="662"/>
      <c r="G28" s="662"/>
      <c r="H28" s="663"/>
      <c r="I28" s="45"/>
      <c r="L28" s="26" t="s">
        <v>144</v>
      </c>
    </row>
    <row r="29" spans="2:17" ht="7.9" customHeight="1" thickBot="1" x14ac:dyDescent="0.35">
      <c r="B29" s="272"/>
      <c r="C29" s="273"/>
      <c r="D29" s="274"/>
      <c r="E29" s="258"/>
      <c r="F29" s="324"/>
      <c r="G29" s="324"/>
      <c r="H29" s="324"/>
      <c r="I29" s="37"/>
      <c r="J29" s="37"/>
      <c r="K29" s="37"/>
      <c r="L29" s="37"/>
      <c r="M29" s="37"/>
      <c r="N29" s="37"/>
      <c r="O29" s="37"/>
      <c r="P29" s="37"/>
    </row>
    <row r="30" spans="2:17" ht="90" customHeight="1" x14ac:dyDescent="0.25">
      <c r="B30" s="664" t="s">
        <v>145</v>
      </c>
      <c r="C30" s="665"/>
      <c r="D30" s="665"/>
      <c r="E30" s="665"/>
      <c r="F30" s="325"/>
      <c r="G30" s="326"/>
      <c r="H30" s="327"/>
      <c r="I30" s="45"/>
    </row>
    <row r="31" spans="2:17" ht="53.25" customHeight="1" x14ac:dyDescent="0.3">
      <c r="B31" s="672" t="s">
        <v>44</v>
      </c>
      <c r="C31" s="673"/>
      <c r="D31" s="674" t="s">
        <v>45</v>
      </c>
      <c r="E31" s="675"/>
      <c r="F31" s="328"/>
      <c r="G31" s="328"/>
      <c r="H31" s="329"/>
      <c r="I31" s="45"/>
    </row>
    <row r="32" spans="2:17" ht="38.25" customHeight="1" thickBot="1" x14ac:dyDescent="0.35">
      <c r="B32" s="330" t="s">
        <v>46</v>
      </c>
      <c r="C32" s="331">
        <v>8</v>
      </c>
      <c r="D32" s="332" t="s">
        <v>47</v>
      </c>
      <c r="E32" s="333">
        <v>3</v>
      </c>
      <c r="F32" s="328"/>
      <c r="G32" s="328"/>
      <c r="H32" s="334"/>
      <c r="I32" s="45"/>
    </row>
    <row r="33" spans="2:10" ht="38.450000000000003" customHeight="1" thickBot="1" x14ac:dyDescent="0.35">
      <c r="B33" s="330" t="s">
        <v>48</v>
      </c>
      <c r="C33" s="331">
        <v>1</v>
      </c>
      <c r="D33" s="332" t="s">
        <v>49</v>
      </c>
      <c r="E33" s="333">
        <v>18</v>
      </c>
      <c r="F33" s="676" t="s">
        <v>146</v>
      </c>
      <c r="G33" s="677"/>
      <c r="H33" s="335" t="s">
        <v>194</v>
      </c>
      <c r="I33" s="45"/>
    </row>
    <row r="34" spans="2:10" ht="60.6" customHeight="1" thickBot="1" x14ac:dyDescent="0.4">
      <c r="B34" s="336" t="s">
        <v>147</v>
      </c>
      <c r="C34" s="337">
        <v>9273</v>
      </c>
      <c r="D34" s="338" t="s">
        <v>50</v>
      </c>
      <c r="E34" s="339">
        <v>0</v>
      </c>
      <c r="F34" s="328"/>
      <c r="G34" s="328"/>
      <c r="H34" s="334"/>
      <c r="I34" s="240"/>
      <c r="J34" s="45"/>
    </row>
    <row r="35" spans="2:10" ht="37.9" customHeight="1" thickTop="1" x14ac:dyDescent="0.3">
      <c r="B35" s="340" t="s">
        <v>148</v>
      </c>
      <c r="C35" s="678" t="s">
        <v>195</v>
      </c>
      <c r="D35" s="679"/>
      <c r="E35" s="341"/>
      <c r="F35" s="328"/>
      <c r="G35" s="328"/>
      <c r="H35" s="334"/>
      <c r="I35" s="45"/>
    </row>
    <row r="36" spans="2:10" ht="35.450000000000003" customHeight="1" thickBot="1" x14ac:dyDescent="0.35">
      <c r="B36" s="342" t="s">
        <v>150</v>
      </c>
      <c r="C36" s="680" t="s">
        <v>66</v>
      </c>
      <c r="D36" s="681"/>
      <c r="E36" s="343"/>
      <c r="F36" s="344"/>
      <c r="G36" s="344"/>
      <c r="H36" s="345"/>
      <c r="I36" s="45"/>
    </row>
    <row r="37" spans="2:10" ht="35.450000000000003" customHeight="1" x14ac:dyDescent="0.25">
      <c r="B37" s="346" t="s">
        <v>152</v>
      </c>
      <c r="C37" s="347"/>
      <c r="D37" s="346"/>
      <c r="E37" s="13"/>
      <c r="F37" s="348"/>
      <c r="G37" s="13"/>
      <c r="H37" s="13" t="s">
        <v>153</v>
      </c>
    </row>
    <row r="38" spans="2:10" ht="44.25" customHeight="1" x14ac:dyDescent="0.3">
      <c r="B38" s="671" t="s">
        <v>154</v>
      </c>
      <c r="C38" s="671"/>
      <c r="D38" s="671"/>
      <c r="E38" s="349"/>
      <c r="F38" s="13"/>
      <c r="G38" s="13"/>
      <c r="H38" s="13"/>
    </row>
    <row r="39" spans="2:10" ht="35.450000000000003" customHeight="1" x14ac:dyDescent="0.3">
      <c r="B39" s="25"/>
      <c r="C39" s="24"/>
      <c r="D39" s="24"/>
      <c r="E39" s="24"/>
      <c r="F39" s="349"/>
      <c r="G39" s="13"/>
      <c r="H39" s="13"/>
    </row>
    <row r="40" spans="2:10" ht="35.450000000000003" customHeight="1" x14ac:dyDescent="0.25">
      <c r="B40" s="24"/>
      <c r="C40" s="24"/>
      <c r="D40" s="24"/>
      <c r="E40" s="24"/>
      <c r="F40" s="24"/>
      <c r="G40" s="24"/>
      <c r="H40" s="24"/>
    </row>
    <row r="41" spans="2:10" ht="286.89999999999998" customHeight="1" x14ac:dyDescent="0.3">
      <c r="B41" s="25"/>
      <c r="C41" s="25"/>
      <c r="D41" s="25"/>
      <c r="E41" s="25"/>
      <c r="F41" s="24"/>
      <c r="G41" s="24"/>
      <c r="H41" s="13"/>
    </row>
    <row r="42" spans="2:10" ht="37.15" customHeight="1" x14ac:dyDescent="0.3">
      <c r="B42" s="24"/>
      <c r="C42" s="24"/>
      <c r="D42" s="24"/>
      <c r="E42" s="24"/>
      <c r="F42" s="25"/>
      <c r="G42" s="24"/>
      <c r="H42" s="24"/>
    </row>
    <row r="43" spans="2:10" ht="49.9" customHeight="1" x14ac:dyDescent="0.25">
      <c r="B43" s="24"/>
      <c r="C43" s="24"/>
      <c r="D43" s="24"/>
      <c r="E43" s="24"/>
      <c r="F43" s="24"/>
      <c r="G43" s="24"/>
      <c r="H43" s="24"/>
    </row>
    <row r="44" spans="2:10" ht="28.9" customHeight="1" x14ac:dyDescent="0.3">
      <c r="B44" s="25"/>
      <c r="C44" s="25"/>
      <c r="D44" s="25"/>
      <c r="E44" s="25"/>
      <c r="F44" s="24"/>
      <c r="G44" s="25"/>
      <c r="H44" s="25"/>
    </row>
    <row r="45" spans="2:10" ht="28.9" customHeight="1" x14ac:dyDescent="0.3">
      <c r="B45" s="24"/>
      <c r="C45" s="24"/>
      <c r="D45" s="24"/>
      <c r="E45" s="24"/>
      <c r="F45" s="25"/>
      <c r="G45" s="24"/>
      <c r="H45" s="13"/>
    </row>
    <row r="46" spans="2:10" ht="24.6" customHeight="1" x14ac:dyDescent="0.25">
      <c r="B46" s="24"/>
      <c r="C46" s="24"/>
      <c r="D46" s="24"/>
      <c r="E46" s="24"/>
      <c r="F46" s="24"/>
      <c r="G46" s="24"/>
      <c r="H46" s="24"/>
    </row>
    <row r="47" spans="2:10" ht="36" customHeight="1" x14ac:dyDescent="0.25">
      <c r="F47" s="24"/>
    </row>
    <row r="48" spans="2:10" ht="30" customHeight="1" x14ac:dyDescent="0.25"/>
    <row r="49" ht="30" customHeight="1" x14ac:dyDescent="0.25"/>
    <row r="50" ht="30" customHeight="1" x14ac:dyDescent="0.25"/>
    <row r="51" ht="11.25" customHeight="1" x14ac:dyDescent="0.25"/>
    <row r="52" ht="30" customHeight="1" x14ac:dyDescent="0.25"/>
    <row r="53" ht="30" customHeight="1" x14ac:dyDescent="0.25"/>
    <row r="54" ht="30" customHeight="1" x14ac:dyDescent="0.25"/>
    <row r="55" ht="12" customHeight="1" x14ac:dyDescent="0.25"/>
    <row r="56" ht="30" customHeight="1" x14ac:dyDescent="0.25"/>
    <row r="57" ht="16.5" customHeight="1" x14ac:dyDescent="0.25"/>
  </sheetData>
  <mergeCells count="19">
    <mergeCell ref="B38:D38"/>
    <mergeCell ref="B31:C31"/>
    <mergeCell ref="D31:E31"/>
    <mergeCell ref="F33:G33"/>
    <mergeCell ref="C35:D35"/>
    <mergeCell ref="C36:D36"/>
    <mergeCell ref="G22:H22"/>
    <mergeCell ref="D23:F26"/>
    <mergeCell ref="B28:C28"/>
    <mergeCell ref="D28:H28"/>
    <mergeCell ref="B30:E30"/>
    <mergeCell ref="D21:F22"/>
    <mergeCell ref="B22:C22"/>
    <mergeCell ref="B5:D6"/>
    <mergeCell ref="C7:D7"/>
    <mergeCell ref="C8:D8"/>
    <mergeCell ref="F11:G11"/>
    <mergeCell ref="B20:C20"/>
    <mergeCell ref="D20:H20"/>
  </mergeCells>
  <conditionalFormatting sqref="H14:H18">
    <cfRule type="cellIs" dxfId="86" priority="3" stopIfTrue="1" operator="notEqual">
      <formula>0</formula>
    </cfRule>
  </conditionalFormatting>
  <conditionalFormatting sqref="H26 C27">
    <cfRule type="cellIs" dxfId="85" priority="1" stopIfTrue="1" operator="notEqual">
      <formula>0</formula>
    </cfRule>
  </conditionalFormatting>
  <conditionalFormatting sqref="H26 C27 H14:H18">
    <cfRule type="cellIs" dxfId="84" priority="2" stopIfTrue="1" operator="equal">
      <formula>0</formula>
    </cfRule>
  </conditionalFormatting>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dimension ref="B1:Q57"/>
  <sheetViews>
    <sheetView workbookViewId="0">
      <selection sqref="A1:XFD1048576"/>
    </sheetView>
  </sheetViews>
  <sheetFormatPr defaultRowHeight="15" x14ac:dyDescent="0.25"/>
  <cols>
    <col min="1" max="1" width="9.140625" style="26"/>
    <col min="2" max="2" width="34.7109375" style="26" customWidth="1"/>
    <col min="3" max="3" width="31.42578125" style="26" customWidth="1"/>
    <col min="4" max="4" width="31.5703125" style="26" customWidth="1"/>
    <col min="5" max="5" width="27.7109375" style="26" customWidth="1"/>
    <col min="6" max="6" width="31.85546875" style="26" customWidth="1"/>
    <col min="7" max="7" width="30.42578125" style="26" customWidth="1"/>
    <col min="8" max="8" width="28.7109375" style="26" customWidth="1"/>
    <col min="9" max="257" width="9.140625" style="26"/>
    <col min="258" max="258" width="34.7109375" style="26" customWidth="1"/>
    <col min="259" max="259" width="31.42578125" style="26" customWidth="1"/>
    <col min="260" max="260" width="31.5703125" style="26" customWidth="1"/>
    <col min="261" max="261" width="27.7109375" style="26" customWidth="1"/>
    <col min="262" max="262" width="31.85546875" style="26" customWidth="1"/>
    <col min="263" max="263" width="30.42578125" style="26" customWidth="1"/>
    <col min="264" max="264" width="28.7109375" style="26" customWidth="1"/>
    <col min="265" max="513" width="9.140625" style="26"/>
    <col min="514" max="514" width="34.7109375" style="26" customWidth="1"/>
    <col min="515" max="515" width="31.42578125" style="26" customWidth="1"/>
    <col min="516" max="516" width="31.5703125" style="26" customWidth="1"/>
    <col min="517" max="517" width="27.7109375" style="26" customWidth="1"/>
    <col min="518" max="518" width="31.85546875" style="26" customWidth="1"/>
    <col min="519" max="519" width="30.42578125" style="26" customWidth="1"/>
    <col min="520" max="520" width="28.7109375" style="26" customWidth="1"/>
    <col min="521" max="769" width="9.140625" style="26"/>
    <col min="770" max="770" width="34.7109375" style="26" customWidth="1"/>
    <col min="771" max="771" width="31.42578125" style="26" customWidth="1"/>
    <col min="772" max="772" width="31.5703125" style="26" customWidth="1"/>
    <col min="773" max="773" width="27.7109375" style="26" customWidth="1"/>
    <col min="774" max="774" width="31.85546875" style="26" customWidth="1"/>
    <col min="775" max="775" width="30.42578125" style="26" customWidth="1"/>
    <col min="776" max="776" width="28.7109375" style="26" customWidth="1"/>
    <col min="777" max="1025" width="9.140625" style="26"/>
    <col min="1026" max="1026" width="34.7109375" style="26" customWidth="1"/>
    <col min="1027" max="1027" width="31.42578125" style="26" customWidth="1"/>
    <col min="1028" max="1028" width="31.5703125" style="26" customWidth="1"/>
    <col min="1029" max="1029" width="27.7109375" style="26" customWidth="1"/>
    <col min="1030" max="1030" width="31.85546875" style="26" customWidth="1"/>
    <col min="1031" max="1031" width="30.42578125" style="26" customWidth="1"/>
    <col min="1032" max="1032" width="28.7109375" style="26" customWidth="1"/>
    <col min="1033" max="1281" width="9.140625" style="26"/>
    <col min="1282" max="1282" width="34.7109375" style="26" customWidth="1"/>
    <col min="1283" max="1283" width="31.42578125" style="26" customWidth="1"/>
    <col min="1284" max="1284" width="31.5703125" style="26" customWidth="1"/>
    <col min="1285" max="1285" width="27.7109375" style="26" customWidth="1"/>
    <col min="1286" max="1286" width="31.85546875" style="26" customWidth="1"/>
    <col min="1287" max="1287" width="30.42578125" style="26" customWidth="1"/>
    <col min="1288" max="1288" width="28.7109375" style="26" customWidth="1"/>
    <col min="1289" max="1537" width="9.140625" style="26"/>
    <col min="1538" max="1538" width="34.7109375" style="26" customWidth="1"/>
    <col min="1539" max="1539" width="31.42578125" style="26" customWidth="1"/>
    <col min="1540" max="1540" width="31.5703125" style="26" customWidth="1"/>
    <col min="1541" max="1541" width="27.7109375" style="26" customWidth="1"/>
    <col min="1542" max="1542" width="31.85546875" style="26" customWidth="1"/>
    <col min="1543" max="1543" width="30.42578125" style="26" customWidth="1"/>
    <col min="1544" max="1544" width="28.7109375" style="26" customWidth="1"/>
    <col min="1545" max="1793" width="9.140625" style="26"/>
    <col min="1794" max="1794" width="34.7109375" style="26" customWidth="1"/>
    <col min="1795" max="1795" width="31.42578125" style="26" customWidth="1"/>
    <col min="1796" max="1796" width="31.5703125" style="26" customWidth="1"/>
    <col min="1797" max="1797" width="27.7109375" style="26" customWidth="1"/>
    <col min="1798" max="1798" width="31.85546875" style="26" customWidth="1"/>
    <col min="1799" max="1799" width="30.42578125" style="26" customWidth="1"/>
    <col min="1800" max="1800" width="28.7109375" style="26" customWidth="1"/>
    <col min="1801" max="2049" width="9.140625" style="26"/>
    <col min="2050" max="2050" width="34.7109375" style="26" customWidth="1"/>
    <col min="2051" max="2051" width="31.42578125" style="26" customWidth="1"/>
    <col min="2052" max="2052" width="31.5703125" style="26" customWidth="1"/>
    <col min="2053" max="2053" width="27.7109375" style="26" customWidth="1"/>
    <col min="2054" max="2054" width="31.85546875" style="26" customWidth="1"/>
    <col min="2055" max="2055" width="30.42578125" style="26" customWidth="1"/>
    <col min="2056" max="2056" width="28.7109375" style="26" customWidth="1"/>
    <col min="2057" max="2305" width="9.140625" style="26"/>
    <col min="2306" max="2306" width="34.7109375" style="26" customWidth="1"/>
    <col min="2307" max="2307" width="31.42578125" style="26" customWidth="1"/>
    <col min="2308" max="2308" width="31.5703125" style="26" customWidth="1"/>
    <col min="2309" max="2309" width="27.7109375" style="26" customWidth="1"/>
    <col min="2310" max="2310" width="31.85546875" style="26" customWidth="1"/>
    <col min="2311" max="2311" width="30.42578125" style="26" customWidth="1"/>
    <col min="2312" max="2312" width="28.7109375" style="26" customWidth="1"/>
    <col min="2313" max="2561" width="9.140625" style="26"/>
    <col min="2562" max="2562" width="34.7109375" style="26" customWidth="1"/>
    <col min="2563" max="2563" width="31.42578125" style="26" customWidth="1"/>
    <col min="2564" max="2564" width="31.5703125" style="26" customWidth="1"/>
    <col min="2565" max="2565" width="27.7109375" style="26" customWidth="1"/>
    <col min="2566" max="2566" width="31.85546875" style="26" customWidth="1"/>
    <col min="2567" max="2567" width="30.42578125" style="26" customWidth="1"/>
    <col min="2568" max="2568" width="28.7109375" style="26" customWidth="1"/>
    <col min="2569" max="2817" width="9.140625" style="26"/>
    <col min="2818" max="2818" width="34.7109375" style="26" customWidth="1"/>
    <col min="2819" max="2819" width="31.42578125" style="26" customWidth="1"/>
    <col min="2820" max="2820" width="31.5703125" style="26" customWidth="1"/>
    <col min="2821" max="2821" width="27.7109375" style="26" customWidth="1"/>
    <col min="2822" max="2822" width="31.85546875" style="26" customWidth="1"/>
    <col min="2823" max="2823" width="30.42578125" style="26" customWidth="1"/>
    <col min="2824" max="2824" width="28.7109375" style="26" customWidth="1"/>
    <col min="2825" max="3073" width="9.140625" style="26"/>
    <col min="3074" max="3074" width="34.7109375" style="26" customWidth="1"/>
    <col min="3075" max="3075" width="31.42578125" style="26" customWidth="1"/>
    <col min="3076" max="3076" width="31.5703125" style="26" customWidth="1"/>
    <col min="3077" max="3077" width="27.7109375" style="26" customWidth="1"/>
    <col min="3078" max="3078" width="31.85546875" style="26" customWidth="1"/>
    <col min="3079" max="3079" width="30.42578125" style="26" customWidth="1"/>
    <col min="3080" max="3080" width="28.7109375" style="26" customWidth="1"/>
    <col min="3081" max="3329" width="9.140625" style="26"/>
    <col min="3330" max="3330" width="34.7109375" style="26" customWidth="1"/>
    <col min="3331" max="3331" width="31.42578125" style="26" customWidth="1"/>
    <col min="3332" max="3332" width="31.5703125" style="26" customWidth="1"/>
    <col min="3333" max="3333" width="27.7109375" style="26" customWidth="1"/>
    <col min="3334" max="3334" width="31.85546875" style="26" customWidth="1"/>
    <col min="3335" max="3335" width="30.42578125" style="26" customWidth="1"/>
    <col min="3336" max="3336" width="28.7109375" style="26" customWidth="1"/>
    <col min="3337" max="3585" width="9.140625" style="26"/>
    <col min="3586" max="3586" width="34.7109375" style="26" customWidth="1"/>
    <col min="3587" max="3587" width="31.42578125" style="26" customWidth="1"/>
    <col min="3588" max="3588" width="31.5703125" style="26" customWidth="1"/>
    <col min="3589" max="3589" width="27.7109375" style="26" customWidth="1"/>
    <col min="3590" max="3590" width="31.85546875" style="26" customWidth="1"/>
    <col min="3591" max="3591" width="30.42578125" style="26" customWidth="1"/>
    <col min="3592" max="3592" width="28.7109375" style="26" customWidth="1"/>
    <col min="3593" max="3841" width="9.140625" style="26"/>
    <col min="3842" max="3842" width="34.7109375" style="26" customWidth="1"/>
    <col min="3843" max="3843" width="31.42578125" style="26" customWidth="1"/>
    <col min="3844" max="3844" width="31.5703125" style="26" customWidth="1"/>
    <col min="3845" max="3845" width="27.7109375" style="26" customWidth="1"/>
    <col min="3846" max="3846" width="31.85546875" style="26" customWidth="1"/>
    <col min="3847" max="3847" width="30.42578125" style="26" customWidth="1"/>
    <col min="3848" max="3848" width="28.7109375" style="26" customWidth="1"/>
    <col min="3849" max="4097" width="9.140625" style="26"/>
    <col min="4098" max="4098" width="34.7109375" style="26" customWidth="1"/>
    <col min="4099" max="4099" width="31.42578125" style="26" customWidth="1"/>
    <col min="4100" max="4100" width="31.5703125" style="26" customWidth="1"/>
    <col min="4101" max="4101" width="27.7109375" style="26" customWidth="1"/>
    <col min="4102" max="4102" width="31.85546875" style="26" customWidth="1"/>
    <col min="4103" max="4103" width="30.42578125" style="26" customWidth="1"/>
    <col min="4104" max="4104" width="28.7109375" style="26" customWidth="1"/>
    <col min="4105" max="4353" width="9.140625" style="26"/>
    <col min="4354" max="4354" width="34.7109375" style="26" customWidth="1"/>
    <col min="4355" max="4355" width="31.42578125" style="26" customWidth="1"/>
    <col min="4356" max="4356" width="31.5703125" style="26" customWidth="1"/>
    <col min="4357" max="4357" width="27.7109375" style="26" customWidth="1"/>
    <col min="4358" max="4358" width="31.85546875" style="26" customWidth="1"/>
    <col min="4359" max="4359" width="30.42578125" style="26" customWidth="1"/>
    <col min="4360" max="4360" width="28.7109375" style="26" customWidth="1"/>
    <col min="4361" max="4609" width="9.140625" style="26"/>
    <col min="4610" max="4610" width="34.7109375" style="26" customWidth="1"/>
    <col min="4611" max="4611" width="31.42578125" style="26" customWidth="1"/>
    <col min="4612" max="4612" width="31.5703125" style="26" customWidth="1"/>
    <col min="4613" max="4613" width="27.7109375" style="26" customWidth="1"/>
    <col min="4614" max="4614" width="31.85546875" style="26" customWidth="1"/>
    <col min="4615" max="4615" width="30.42578125" style="26" customWidth="1"/>
    <col min="4616" max="4616" width="28.7109375" style="26" customWidth="1"/>
    <col min="4617" max="4865" width="9.140625" style="26"/>
    <col min="4866" max="4866" width="34.7109375" style="26" customWidth="1"/>
    <col min="4867" max="4867" width="31.42578125" style="26" customWidth="1"/>
    <col min="4868" max="4868" width="31.5703125" style="26" customWidth="1"/>
    <col min="4869" max="4869" width="27.7109375" style="26" customWidth="1"/>
    <col min="4870" max="4870" width="31.85546875" style="26" customWidth="1"/>
    <col min="4871" max="4871" width="30.42578125" style="26" customWidth="1"/>
    <col min="4872" max="4872" width="28.7109375" style="26" customWidth="1"/>
    <col min="4873" max="5121" width="9.140625" style="26"/>
    <col min="5122" max="5122" width="34.7109375" style="26" customWidth="1"/>
    <col min="5123" max="5123" width="31.42578125" style="26" customWidth="1"/>
    <col min="5124" max="5124" width="31.5703125" style="26" customWidth="1"/>
    <col min="5125" max="5125" width="27.7109375" style="26" customWidth="1"/>
    <col min="5126" max="5126" width="31.85546875" style="26" customWidth="1"/>
    <col min="5127" max="5127" width="30.42578125" style="26" customWidth="1"/>
    <col min="5128" max="5128" width="28.7109375" style="26" customWidth="1"/>
    <col min="5129" max="5377" width="9.140625" style="26"/>
    <col min="5378" max="5378" width="34.7109375" style="26" customWidth="1"/>
    <col min="5379" max="5379" width="31.42578125" style="26" customWidth="1"/>
    <col min="5380" max="5380" width="31.5703125" style="26" customWidth="1"/>
    <col min="5381" max="5381" width="27.7109375" style="26" customWidth="1"/>
    <col min="5382" max="5382" width="31.85546875" style="26" customWidth="1"/>
    <col min="5383" max="5383" width="30.42578125" style="26" customWidth="1"/>
    <col min="5384" max="5384" width="28.7109375" style="26" customWidth="1"/>
    <col min="5385" max="5633" width="9.140625" style="26"/>
    <col min="5634" max="5634" width="34.7109375" style="26" customWidth="1"/>
    <col min="5635" max="5635" width="31.42578125" style="26" customWidth="1"/>
    <col min="5636" max="5636" width="31.5703125" style="26" customWidth="1"/>
    <col min="5637" max="5637" width="27.7109375" style="26" customWidth="1"/>
    <col min="5638" max="5638" width="31.85546875" style="26" customWidth="1"/>
    <col min="5639" max="5639" width="30.42578125" style="26" customWidth="1"/>
    <col min="5640" max="5640" width="28.7109375" style="26" customWidth="1"/>
    <col min="5641" max="5889" width="9.140625" style="26"/>
    <col min="5890" max="5890" width="34.7109375" style="26" customWidth="1"/>
    <col min="5891" max="5891" width="31.42578125" style="26" customWidth="1"/>
    <col min="5892" max="5892" width="31.5703125" style="26" customWidth="1"/>
    <col min="5893" max="5893" width="27.7109375" style="26" customWidth="1"/>
    <col min="5894" max="5894" width="31.85546875" style="26" customWidth="1"/>
    <col min="5895" max="5895" width="30.42578125" style="26" customWidth="1"/>
    <col min="5896" max="5896" width="28.7109375" style="26" customWidth="1"/>
    <col min="5897" max="6145" width="9.140625" style="26"/>
    <col min="6146" max="6146" width="34.7109375" style="26" customWidth="1"/>
    <col min="6147" max="6147" width="31.42578125" style="26" customWidth="1"/>
    <col min="6148" max="6148" width="31.5703125" style="26" customWidth="1"/>
    <col min="6149" max="6149" width="27.7109375" style="26" customWidth="1"/>
    <col min="6150" max="6150" width="31.85546875" style="26" customWidth="1"/>
    <col min="6151" max="6151" width="30.42578125" style="26" customWidth="1"/>
    <col min="6152" max="6152" width="28.7109375" style="26" customWidth="1"/>
    <col min="6153" max="6401" width="9.140625" style="26"/>
    <col min="6402" max="6402" width="34.7109375" style="26" customWidth="1"/>
    <col min="6403" max="6403" width="31.42578125" style="26" customWidth="1"/>
    <col min="6404" max="6404" width="31.5703125" style="26" customWidth="1"/>
    <col min="6405" max="6405" width="27.7109375" style="26" customWidth="1"/>
    <col min="6406" max="6406" width="31.85546875" style="26" customWidth="1"/>
    <col min="6407" max="6407" width="30.42578125" style="26" customWidth="1"/>
    <col min="6408" max="6408" width="28.7109375" style="26" customWidth="1"/>
    <col min="6409" max="6657" width="9.140625" style="26"/>
    <col min="6658" max="6658" width="34.7109375" style="26" customWidth="1"/>
    <col min="6659" max="6659" width="31.42578125" style="26" customWidth="1"/>
    <col min="6660" max="6660" width="31.5703125" style="26" customWidth="1"/>
    <col min="6661" max="6661" width="27.7109375" style="26" customWidth="1"/>
    <col min="6662" max="6662" width="31.85546875" style="26" customWidth="1"/>
    <col min="6663" max="6663" width="30.42578125" style="26" customWidth="1"/>
    <col min="6664" max="6664" width="28.7109375" style="26" customWidth="1"/>
    <col min="6665" max="6913" width="9.140625" style="26"/>
    <col min="6914" max="6914" width="34.7109375" style="26" customWidth="1"/>
    <col min="6915" max="6915" width="31.42578125" style="26" customWidth="1"/>
    <col min="6916" max="6916" width="31.5703125" style="26" customWidth="1"/>
    <col min="6917" max="6917" width="27.7109375" style="26" customWidth="1"/>
    <col min="6918" max="6918" width="31.85546875" style="26" customWidth="1"/>
    <col min="6919" max="6919" width="30.42578125" style="26" customWidth="1"/>
    <col min="6920" max="6920" width="28.7109375" style="26" customWidth="1"/>
    <col min="6921" max="7169" width="9.140625" style="26"/>
    <col min="7170" max="7170" width="34.7109375" style="26" customWidth="1"/>
    <col min="7171" max="7171" width="31.42578125" style="26" customWidth="1"/>
    <col min="7172" max="7172" width="31.5703125" style="26" customWidth="1"/>
    <col min="7173" max="7173" width="27.7109375" style="26" customWidth="1"/>
    <col min="7174" max="7174" width="31.85546875" style="26" customWidth="1"/>
    <col min="7175" max="7175" width="30.42578125" style="26" customWidth="1"/>
    <col min="7176" max="7176" width="28.7109375" style="26" customWidth="1"/>
    <col min="7177" max="7425" width="9.140625" style="26"/>
    <col min="7426" max="7426" width="34.7109375" style="26" customWidth="1"/>
    <col min="7427" max="7427" width="31.42578125" style="26" customWidth="1"/>
    <col min="7428" max="7428" width="31.5703125" style="26" customWidth="1"/>
    <col min="7429" max="7429" width="27.7109375" style="26" customWidth="1"/>
    <col min="7430" max="7430" width="31.85546875" style="26" customWidth="1"/>
    <col min="7431" max="7431" width="30.42578125" style="26" customWidth="1"/>
    <col min="7432" max="7432" width="28.7109375" style="26" customWidth="1"/>
    <col min="7433" max="7681" width="9.140625" style="26"/>
    <col min="7682" max="7682" width="34.7109375" style="26" customWidth="1"/>
    <col min="7683" max="7683" width="31.42578125" style="26" customWidth="1"/>
    <col min="7684" max="7684" width="31.5703125" style="26" customWidth="1"/>
    <col min="7685" max="7685" width="27.7109375" style="26" customWidth="1"/>
    <col min="7686" max="7686" width="31.85546875" style="26" customWidth="1"/>
    <col min="7687" max="7687" width="30.42578125" style="26" customWidth="1"/>
    <col min="7688" max="7688" width="28.7109375" style="26" customWidth="1"/>
    <col min="7689" max="7937" width="9.140625" style="26"/>
    <col min="7938" max="7938" width="34.7109375" style="26" customWidth="1"/>
    <col min="7939" max="7939" width="31.42578125" style="26" customWidth="1"/>
    <col min="7940" max="7940" width="31.5703125" style="26" customWidth="1"/>
    <col min="7941" max="7941" width="27.7109375" style="26" customWidth="1"/>
    <col min="7942" max="7942" width="31.85546875" style="26" customWidth="1"/>
    <col min="7943" max="7943" width="30.42578125" style="26" customWidth="1"/>
    <col min="7944" max="7944" width="28.7109375" style="26" customWidth="1"/>
    <col min="7945" max="8193" width="9.140625" style="26"/>
    <col min="8194" max="8194" width="34.7109375" style="26" customWidth="1"/>
    <col min="8195" max="8195" width="31.42578125" style="26" customWidth="1"/>
    <col min="8196" max="8196" width="31.5703125" style="26" customWidth="1"/>
    <col min="8197" max="8197" width="27.7109375" style="26" customWidth="1"/>
    <col min="8198" max="8198" width="31.85546875" style="26" customWidth="1"/>
    <col min="8199" max="8199" width="30.42578125" style="26" customWidth="1"/>
    <col min="8200" max="8200" width="28.7109375" style="26" customWidth="1"/>
    <col min="8201" max="8449" width="9.140625" style="26"/>
    <col min="8450" max="8450" width="34.7109375" style="26" customWidth="1"/>
    <col min="8451" max="8451" width="31.42578125" style="26" customWidth="1"/>
    <col min="8452" max="8452" width="31.5703125" style="26" customWidth="1"/>
    <col min="8453" max="8453" width="27.7109375" style="26" customWidth="1"/>
    <col min="8454" max="8454" width="31.85546875" style="26" customWidth="1"/>
    <col min="8455" max="8455" width="30.42578125" style="26" customWidth="1"/>
    <col min="8456" max="8456" width="28.7109375" style="26" customWidth="1"/>
    <col min="8457" max="8705" width="9.140625" style="26"/>
    <col min="8706" max="8706" width="34.7109375" style="26" customWidth="1"/>
    <col min="8707" max="8707" width="31.42578125" style="26" customWidth="1"/>
    <col min="8708" max="8708" width="31.5703125" style="26" customWidth="1"/>
    <col min="8709" max="8709" width="27.7109375" style="26" customWidth="1"/>
    <col min="8710" max="8710" width="31.85546875" style="26" customWidth="1"/>
    <col min="8711" max="8711" width="30.42578125" style="26" customWidth="1"/>
    <col min="8712" max="8712" width="28.7109375" style="26" customWidth="1"/>
    <col min="8713" max="8961" width="9.140625" style="26"/>
    <col min="8962" max="8962" width="34.7109375" style="26" customWidth="1"/>
    <col min="8963" max="8963" width="31.42578125" style="26" customWidth="1"/>
    <col min="8964" max="8964" width="31.5703125" style="26" customWidth="1"/>
    <col min="8965" max="8965" width="27.7109375" style="26" customWidth="1"/>
    <col min="8966" max="8966" width="31.85546875" style="26" customWidth="1"/>
    <col min="8967" max="8967" width="30.42578125" style="26" customWidth="1"/>
    <col min="8968" max="8968" width="28.7109375" style="26" customWidth="1"/>
    <col min="8969" max="9217" width="9.140625" style="26"/>
    <col min="9218" max="9218" width="34.7109375" style="26" customWidth="1"/>
    <col min="9219" max="9219" width="31.42578125" style="26" customWidth="1"/>
    <col min="9220" max="9220" width="31.5703125" style="26" customWidth="1"/>
    <col min="9221" max="9221" width="27.7109375" style="26" customWidth="1"/>
    <col min="9222" max="9222" width="31.85546875" style="26" customWidth="1"/>
    <col min="9223" max="9223" width="30.42578125" style="26" customWidth="1"/>
    <col min="9224" max="9224" width="28.7109375" style="26" customWidth="1"/>
    <col min="9225" max="9473" width="9.140625" style="26"/>
    <col min="9474" max="9474" width="34.7109375" style="26" customWidth="1"/>
    <col min="9475" max="9475" width="31.42578125" style="26" customWidth="1"/>
    <col min="9476" max="9476" width="31.5703125" style="26" customWidth="1"/>
    <col min="9477" max="9477" width="27.7109375" style="26" customWidth="1"/>
    <col min="9478" max="9478" width="31.85546875" style="26" customWidth="1"/>
    <col min="9479" max="9479" width="30.42578125" style="26" customWidth="1"/>
    <col min="9480" max="9480" width="28.7109375" style="26" customWidth="1"/>
    <col min="9481" max="9729" width="9.140625" style="26"/>
    <col min="9730" max="9730" width="34.7109375" style="26" customWidth="1"/>
    <col min="9731" max="9731" width="31.42578125" style="26" customWidth="1"/>
    <col min="9732" max="9732" width="31.5703125" style="26" customWidth="1"/>
    <col min="9733" max="9733" width="27.7109375" style="26" customWidth="1"/>
    <col min="9734" max="9734" width="31.85546875" style="26" customWidth="1"/>
    <col min="9735" max="9735" width="30.42578125" style="26" customWidth="1"/>
    <col min="9736" max="9736" width="28.7109375" style="26" customWidth="1"/>
    <col min="9737" max="9985" width="9.140625" style="26"/>
    <col min="9986" max="9986" width="34.7109375" style="26" customWidth="1"/>
    <col min="9987" max="9987" width="31.42578125" style="26" customWidth="1"/>
    <col min="9988" max="9988" width="31.5703125" style="26" customWidth="1"/>
    <col min="9989" max="9989" width="27.7109375" style="26" customWidth="1"/>
    <col min="9990" max="9990" width="31.85546875" style="26" customWidth="1"/>
    <col min="9991" max="9991" width="30.42578125" style="26" customWidth="1"/>
    <col min="9992" max="9992" width="28.7109375" style="26" customWidth="1"/>
    <col min="9993" max="10241" width="9.140625" style="26"/>
    <col min="10242" max="10242" width="34.7109375" style="26" customWidth="1"/>
    <col min="10243" max="10243" width="31.42578125" style="26" customWidth="1"/>
    <col min="10244" max="10244" width="31.5703125" style="26" customWidth="1"/>
    <col min="10245" max="10245" width="27.7109375" style="26" customWidth="1"/>
    <col min="10246" max="10246" width="31.85546875" style="26" customWidth="1"/>
    <col min="10247" max="10247" width="30.42578125" style="26" customWidth="1"/>
    <col min="10248" max="10248" width="28.7109375" style="26" customWidth="1"/>
    <col min="10249" max="10497" width="9.140625" style="26"/>
    <col min="10498" max="10498" width="34.7109375" style="26" customWidth="1"/>
    <col min="10499" max="10499" width="31.42578125" style="26" customWidth="1"/>
    <col min="10500" max="10500" width="31.5703125" style="26" customWidth="1"/>
    <col min="10501" max="10501" width="27.7109375" style="26" customWidth="1"/>
    <col min="10502" max="10502" width="31.85546875" style="26" customWidth="1"/>
    <col min="10503" max="10503" width="30.42578125" style="26" customWidth="1"/>
    <col min="10504" max="10504" width="28.7109375" style="26" customWidth="1"/>
    <col min="10505" max="10753" width="9.140625" style="26"/>
    <col min="10754" max="10754" width="34.7109375" style="26" customWidth="1"/>
    <col min="10755" max="10755" width="31.42578125" style="26" customWidth="1"/>
    <col min="10756" max="10756" width="31.5703125" style="26" customWidth="1"/>
    <col min="10757" max="10757" width="27.7109375" style="26" customWidth="1"/>
    <col min="10758" max="10758" width="31.85546875" style="26" customWidth="1"/>
    <col min="10759" max="10759" width="30.42578125" style="26" customWidth="1"/>
    <col min="10760" max="10760" width="28.7109375" style="26" customWidth="1"/>
    <col min="10761" max="11009" width="9.140625" style="26"/>
    <col min="11010" max="11010" width="34.7109375" style="26" customWidth="1"/>
    <col min="11011" max="11011" width="31.42578125" style="26" customWidth="1"/>
    <col min="11012" max="11012" width="31.5703125" style="26" customWidth="1"/>
    <col min="11013" max="11013" width="27.7109375" style="26" customWidth="1"/>
    <col min="11014" max="11014" width="31.85546875" style="26" customWidth="1"/>
    <col min="11015" max="11015" width="30.42578125" style="26" customWidth="1"/>
    <col min="11016" max="11016" width="28.7109375" style="26" customWidth="1"/>
    <col min="11017" max="11265" width="9.140625" style="26"/>
    <col min="11266" max="11266" width="34.7109375" style="26" customWidth="1"/>
    <col min="11267" max="11267" width="31.42578125" style="26" customWidth="1"/>
    <col min="11268" max="11268" width="31.5703125" style="26" customWidth="1"/>
    <col min="11269" max="11269" width="27.7109375" style="26" customWidth="1"/>
    <col min="11270" max="11270" width="31.85546875" style="26" customWidth="1"/>
    <col min="11271" max="11271" width="30.42578125" style="26" customWidth="1"/>
    <col min="11272" max="11272" width="28.7109375" style="26" customWidth="1"/>
    <col min="11273" max="11521" width="9.140625" style="26"/>
    <col min="11522" max="11522" width="34.7109375" style="26" customWidth="1"/>
    <col min="11523" max="11523" width="31.42578125" style="26" customWidth="1"/>
    <col min="11524" max="11524" width="31.5703125" style="26" customWidth="1"/>
    <col min="11525" max="11525" width="27.7109375" style="26" customWidth="1"/>
    <col min="11526" max="11526" width="31.85546875" style="26" customWidth="1"/>
    <col min="11527" max="11527" width="30.42578125" style="26" customWidth="1"/>
    <col min="11528" max="11528" width="28.7109375" style="26" customWidth="1"/>
    <col min="11529" max="11777" width="9.140625" style="26"/>
    <col min="11778" max="11778" width="34.7109375" style="26" customWidth="1"/>
    <col min="11779" max="11779" width="31.42578125" style="26" customWidth="1"/>
    <col min="11780" max="11780" width="31.5703125" style="26" customWidth="1"/>
    <col min="11781" max="11781" width="27.7109375" style="26" customWidth="1"/>
    <col min="11782" max="11782" width="31.85546875" style="26" customWidth="1"/>
    <col min="11783" max="11783" width="30.42578125" style="26" customWidth="1"/>
    <col min="11784" max="11784" width="28.7109375" style="26" customWidth="1"/>
    <col min="11785" max="12033" width="9.140625" style="26"/>
    <col min="12034" max="12034" width="34.7109375" style="26" customWidth="1"/>
    <col min="12035" max="12035" width="31.42578125" style="26" customWidth="1"/>
    <col min="12036" max="12036" width="31.5703125" style="26" customWidth="1"/>
    <col min="12037" max="12037" width="27.7109375" style="26" customWidth="1"/>
    <col min="12038" max="12038" width="31.85546875" style="26" customWidth="1"/>
    <col min="12039" max="12039" width="30.42578125" style="26" customWidth="1"/>
    <col min="12040" max="12040" width="28.7109375" style="26" customWidth="1"/>
    <col min="12041" max="12289" width="9.140625" style="26"/>
    <col min="12290" max="12290" width="34.7109375" style="26" customWidth="1"/>
    <col min="12291" max="12291" width="31.42578125" style="26" customWidth="1"/>
    <col min="12292" max="12292" width="31.5703125" style="26" customWidth="1"/>
    <col min="12293" max="12293" width="27.7109375" style="26" customWidth="1"/>
    <col min="12294" max="12294" width="31.85546875" style="26" customWidth="1"/>
    <col min="12295" max="12295" width="30.42578125" style="26" customWidth="1"/>
    <col min="12296" max="12296" width="28.7109375" style="26" customWidth="1"/>
    <col min="12297" max="12545" width="9.140625" style="26"/>
    <col min="12546" max="12546" width="34.7109375" style="26" customWidth="1"/>
    <col min="12547" max="12547" width="31.42578125" style="26" customWidth="1"/>
    <col min="12548" max="12548" width="31.5703125" style="26" customWidth="1"/>
    <col min="12549" max="12549" width="27.7109375" style="26" customWidth="1"/>
    <col min="12550" max="12550" width="31.85546875" style="26" customWidth="1"/>
    <col min="12551" max="12551" width="30.42578125" style="26" customWidth="1"/>
    <col min="12552" max="12552" width="28.7109375" style="26" customWidth="1"/>
    <col min="12553" max="12801" width="9.140625" style="26"/>
    <col min="12802" max="12802" width="34.7109375" style="26" customWidth="1"/>
    <col min="12803" max="12803" width="31.42578125" style="26" customWidth="1"/>
    <col min="12804" max="12804" width="31.5703125" style="26" customWidth="1"/>
    <col min="12805" max="12805" width="27.7109375" style="26" customWidth="1"/>
    <col min="12806" max="12806" width="31.85546875" style="26" customWidth="1"/>
    <col min="12807" max="12807" width="30.42578125" style="26" customWidth="1"/>
    <col min="12808" max="12808" width="28.7109375" style="26" customWidth="1"/>
    <col min="12809" max="13057" width="9.140625" style="26"/>
    <col min="13058" max="13058" width="34.7109375" style="26" customWidth="1"/>
    <col min="13059" max="13059" width="31.42578125" style="26" customWidth="1"/>
    <col min="13060" max="13060" width="31.5703125" style="26" customWidth="1"/>
    <col min="13061" max="13061" width="27.7109375" style="26" customWidth="1"/>
    <col min="13062" max="13062" width="31.85546875" style="26" customWidth="1"/>
    <col min="13063" max="13063" width="30.42578125" style="26" customWidth="1"/>
    <col min="13064" max="13064" width="28.7109375" style="26" customWidth="1"/>
    <col min="13065" max="13313" width="9.140625" style="26"/>
    <col min="13314" max="13314" width="34.7109375" style="26" customWidth="1"/>
    <col min="13315" max="13315" width="31.42578125" style="26" customWidth="1"/>
    <col min="13316" max="13316" width="31.5703125" style="26" customWidth="1"/>
    <col min="13317" max="13317" width="27.7109375" style="26" customWidth="1"/>
    <col min="13318" max="13318" width="31.85546875" style="26" customWidth="1"/>
    <col min="13319" max="13319" width="30.42578125" style="26" customWidth="1"/>
    <col min="13320" max="13320" width="28.7109375" style="26" customWidth="1"/>
    <col min="13321" max="13569" width="9.140625" style="26"/>
    <col min="13570" max="13570" width="34.7109375" style="26" customWidth="1"/>
    <col min="13571" max="13571" width="31.42578125" style="26" customWidth="1"/>
    <col min="13572" max="13572" width="31.5703125" style="26" customWidth="1"/>
    <col min="13573" max="13573" width="27.7109375" style="26" customWidth="1"/>
    <col min="13574" max="13574" width="31.85546875" style="26" customWidth="1"/>
    <col min="13575" max="13575" width="30.42578125" style="26" customWidth="1"/>
    <col min="13576" max="13576" width="28.7109375" style="26" customWidth="1"/>
    <col min="13577" max="13825" width="9.140625" style="26"/>
    <col min="13826" max="13826" width="34.7109375" style="26" customWidth="1"/>
    <col min="13827" max="13827" width="31.42578125" style="26" customWidth="1"/>
    <col min="13828" max="13828" width="31.5703125" style="26" customWidth="1"/>
    <col min="13829" max="13829" width="27.7109375" style="26" customWidth="1"/>
    <col min="13830" max="13830" width="31.85546875" style="26" customWidth="1"/>
    <col min="13831" max="13831" width="30.42578125" style="26" customWidth="1"/>
    <col min="13832" max="13832" width="28.7109375" style="26" customWidth="1"/>
    <col min="13833" max="14081" width="9.140625" style="26"/>
    <col min="14082" max="14082" width="34.7109375" style="26" customWidth="1"/>
    <col min="14083" max="14083" width="31.42578125" style="26" customWidth="1"/>
    <col min="14084" max="14084" width="31.5703125" style="26" customWidth="1"/>
    <col min="14085" max="14085" width="27.7109375" style="26" customWidth="1"/>
    <col min="14086" max="14086" width="31.85546875" style="26" customWidth="1"/>
    <col min="14087" max="14087" width="30.42578125" style="26" customWidth="1"/>
    <col min="14088" max="14088" width="28.7109375" style="26" customWidth="1"/>
    <col min="14089" max="14337" width="9.140625" style="26"/>
    <col min="14338" max="14338" width="34.7109375" style="26" customWidth="1"/>
    <col min="14339" max="14339" width="31.42578125" style="26" customWidth="1"/>
    <col min="14340" max="14340" width="31.5703125" style="26" customWidth="1"/>
    <col min="14341" max="14341" width="27.7109375" style="26" customWidth="1"/>
    <col min="14342" max="14342" width="31.85546875" style="26" customWidth="1"/>
    <col min="14343" max="14343" width="30.42578125" style="26" customWidth="1"/>
    <col min="14344" max="14344" width="28.7109375" style="26" customWidth="1"/>
    <col min="14345" max="14593" width="9.140625" style="26"/>
    <col min="14594" max="14594" width="34.7109375" style="26" customWidth="1"/>
    <col min="14595" max="14595" width="31.42578125" style="26" customWidth="1"/>
    <col min="14596" max="14596" width="31.5703125" style="26" customWidth="1"/>
    <col min="14597" max="14597" width="27.7109375" style="26" customWidth="1"/>
    <col min="14598" max="14598" width="31.85546875" style="26" customWidth="1"/>
    <col min="14599" max="14599" width="30.42578125" style="26" customWidth="1"/>
    <col min="14600" max="14600" width="28.7109375" style="26" customWidth="1"/>
    <col min="14601" max="14849" width="9.140625" style="26"/>
    <col min="14850" max="14850" width="34.7109375" style="26" customWidth="1"/>
    <col min="14851" max="14851" width="31.42578125" style="26" customWidth="1"/>
    <col min="14852" max="14852" width="31.5703125" style="26" customWidth="1"/>
    <col min="14853" max="14853" width="27.7109375" style="26" customWidth="1"/>
    <col min="14854" max="14854" width="31.85546875" style="26" customWidth="1"/>
    <col min="14855" max="14855" width="30.42578125" style="26" customWidth="1"/>
    <col min="14856" max="14856" width="28.7109375" style="26" customWidth="1"/>
    <col min="14857" max="15105" width="9.140625" style="26"/>
    <col min="15106" max="15106" width="34.7109375" style="26" customWidth="1"/>
    <col min="15107" max="15107" width="31.42578125" style="26" customWidth="1"/>
    <col min="15108" max="15108" width="31.5703125" style="26" customWidth="1"/>
    <col min="15109" max="15109" width="27.7109375" style="26" customWidth="1"/>
    <col min="15110" max="15110" width="31.85546875" style="26" customWidth="1"/>
    <col min="15111" max="15111" width="30.42578125" style="26" customWidth="1"/>
    <col min="15112" max="15112" width="28.7109375" style="26" customWidth="1"/>
    <col min="15113" max="15361" width="9.140625" style="26"/>
    <col min="15362" max="15362" width="34.7109375" style="26" customWidth="1"/>
    <col min="15363" max="15363" width="31.42578125" style="26" customWidth="1"/>
    <col min="15364" max="15364" width="31.5703125" style="26" customWidth="1"/>
    <col min="15365" max="15365" width="27.7109375" style="26" customWidth="1"/>
    <col min="15366" max="15366" width="31.85546875" style="26" customWidth="1"/>
    <col min="15367" max="15367" width="30.42578125" style="26" customWidth="1"/>
    <col min="15368" max="15368" width="28.7109375" style="26" customWidth="1"/>
    <col min="15369" max="15617" width="9.140625" style="26"/>
    <col min="15618" max="15618" width="34.7109375" style="26" customWidth="1"/>
    <col min="15619" max="15619" width="31.42578125" style="26" customWidth="1"/>
    <col min="15620" max="15620" width="31.5703125" style="26" customWidth="1"/>
    <col min="15621" max="15621" width="27.7109375" style="26" customWidth="1"/>
    <col min="15622" max="15622" width="31.85546875" style="26" customWidth="1"/>
    <col min="15623" max="15623" width="30.42578125" style="26" customWidth="1"/>
    <col min="15624" max="15624" width="28.7109375" style="26" customWidth="1"/>
    <col min="15625" max="15873" width="9.140625" style="26"/>
    <col min="15874" max="15874" width="34.7109375" style="26" customWidth="1"/>
    <col min="15875" max="15875" width="31.42578125" style="26" customWidth="1"/>
    <col min="15876" max="15876" width="31.5703125" style="26" customWidth="1"/>
    <col min="15877" max="15877" width="27.7109375" style="26" customWidth="1"/>
    <col min="15878" max="15878" width="31.85546875" style="26" customWidth="1"/>
    <col min="15879" max="15879" width="30.42578125" style="26" customWidth="1"/>
    <col min="15880" max="15880" width="28.7109375" style="26" customWidth="1"/>
    <col min="15881" max="16129" width="9.140625" style="26"/>
    <col min="16130" max="16130" width="34.7109375" style="26" customWidth="1"/>
    <col min="16131" max="16131" width="31.42578125" style="26" customWidth="1"/>
    <col min="16132" max="16132" width="31.5703125" style="26" customWidth="1"/>
    <col min="16133" max="16133" width="27.7109375" style="26" customWidth="1"/>
    <col min="16134" max="16134" width="31.85546875" style="26" customWidth="1"/>
    <col min="16135" max="16135" width="30.42578125" style="26" customWidth="1"/>
    <col min="16136" max="16136" width="28.7109375" style="26" customWidth="1"/>
    <col min="16137" max="16384" width="9.140625" style="26"/>
  </cols>
  <sheetData>
    <row r="1" spans="2:16" ht="24" customHeight="1" x14ac:dyDescent="0.25">
      <c r="B1" s="27" t="s">
        <v>112</v>
      </c>
      <c r="C1" s="27"/>
      <c r="D1" s="27"/>
      <c r="E1" s="27"/>
      <c r="F1" s="27"/>
    </row>
    <row r="2" spans="2:16" ht="25.15" customHeight="1" x14ac:dyDescent="0.25">
      <c r="B2" s="28" t="s">
        <v>37</v>
      </c>
      <c r="C2" s="27"/>
      <c r="D2" s="27"/>
      <c r="E2" s="27"/>
      <c r="F2" s="27"/>
    </row>
    <row r="3" spans="2:16" ht="18.75" customHeight="1" thickBot="1" x14ac:dyDescent="0.4">
      <c r="B3" s="29" t="s">
        <v>113</v>
      </c>
    </row>
    <row r="4" spans="2:16" ht="0.75" customHeight="1" thickBot="1" x14ac:dyDescent="0.4">
      <c r="B4" s="30"/>
      <c r="C4" s="31"/>
      <c r="D4" s="32"/>
      <c r="E4" s="33"/>
      <c r="F4" s="34"/>
      <c r="G4" s="35"/>
      <c r="H4" s="36"/>
      <c r="I4" s="37"/>
      <c r="J4" s="37"/>
      <c r="K4" s="37"/>
      <c r="L4" s="37"/>
      <c r="M4" s="37"/>
      <c r="N4" s="37"/>
      <c r="O4" s="37"/>
      <c r="P4" s="37"/>
    </row>
    <row r="5" spans="2:16" ht="36" customHeight="1" thickBot="1" x14ac:dyDescent="0.3">
      <c r="B5" s="526" t="s">
        <v>38</v>
      </c>
      <c r="C5" s="527"/>
      <c r="D5" s="528"/>
      <c r="E5" s="38"/>
      <c r="F5"/>
      <c r="G5"/>
      <c r="H5"/>
      <c r="I5" s="37"/>
      <c r="J5" s="37"/>
      <c r="K5" s="37"/>
      <c r="L5" s="37"/>
      <c r="M5" s="37"/>
      <c r="N5" s="37"/>
      <c r="O5" s="37"/>
      <c r="P5" s="37"/>
    </row>
    <row r="6" spans="2:16" ht="34.9" customHeight="1" x14ac:dyDescent="0.35">
      <c r="B6" s="529"/>
      <c r="C6" s="530"/>
      <c r="D6" s="531"/>
      <c r="E6" s="39"/>
      <c r="F6" s="40" t="s">
        <v>114</v>
      </c>
      <c r="G6" s="41"/>
      <c r="H6" s="42"/>
      <c r="I6" s="43"/>
      <c r="J6" s="37"/>
      <c r="K6" s="37"/>
      <c r="L6" s="37"/>
      <c r="M6" s="37"/>
      <c r="N6" s="37"/>
      <c r="O6" s="37"/>
      <c r="P6" s="37"/>
    </row>
    <row r="7" spans="2:16" ht="41.25" customHeight="1" x14ac:dyDescent="0.35">
      <c r="B7" s="44" t="s">
        <v>115</v>
      </c>
      <c r="C7" s="532" t="s">
        <v>67</v>
      </c>
      <c r="D7" s="533"/>
      <c r="E7" s="45"/>
      <c r="F7" s="46" t="s">
        <v>117</v>
      </c>
      <c r="G7" s="47"/>
      <c r="H7" s="48">
        <v>1541</v>
      </c>
      <c r="I7" s="43"/>
      <c r="J7" s="37"/>
      <c r="K7" s="37"/>
      <c r="L7" s="37"/>
      <c r="M7" s="37"/>
      <c r="N7" s="37"/>
      <c r="O7" s="37"/>
      <c r="P7" s="37"/>
    </row>
    <row r="8" spans="2:16" ht="34.9" customHeight="1" thickBot="1" x14ac:dyDescent="0.4">
      <c r="B8" s="44" t="s">
        <v>118</v>
      </c>
      <c r="C8" s="534">
        <v>41947</v>
      </c>
      <c r="D8" s="535"/>
      <c r="E8" s="49"/>
      <c r="F8" s="50" t="s">
        <v>119</v>
      </c>
      <c r="G8" s="47"/>
      <c r="H8" s="51">
        <v>182</v>
      </c>
      <c r="I8" s="52"/>
      <c r="J8" s="52"/>
      <c r="K8" s="52"/>
      <c r="L8" s="37"/>
      <c r="M8" s="37"/>
      <c r="N8" s="37"/>
      <c r="O8" s="37"/>
      <c r="P8" s="37"/>
    </row>
    <row r="9" spans="2:16" ht="10.9" customHeight="1" thickBot="1" x14ac:dyDescent="0.4">
      <c r="B9" s="53"/>
      <c r="C9" s="54"/>
      <c r="D9" s="55"/>
      <c r="E9" s="33"/>
      <c r="F9" s="34"/>
      <c r="G9" s="35"/>
      <c r="H9" s="36"/>
      <c r="I9" s="37"/>
      <c r="J9" s="37"/>
      <c r="K9" s="37"/>
      <c r="L9" s="37"/>
      <c r="M9" s="37"/>
      <c r="N9" s="37"/>
      <c r="O9" s="37"/>
      <c r="P9" s="37"/>
    </row>
    <row r="10" spans="2:16" ht="40.9" customHeight="1" thickBot="1" x14ac:dyDescent="0.4">
      <c r="B10" s="56" t="s">
        <v>120</v>
      </c>
      <c r="C10" s="57"/>
      <c r="D10" s="58"/>
      <c r="E10" s="58"/>
      <c r="F10" s="58"/>
      <c r="G10" s="58"/>
      <c r="H10" s="59"/>
      <c r="I10" s="37"/>
      <c r="J10" s="37"/>
      <c r="K10" s="37"/>
      <c r="L10" s="37"/>
      <c r="M10" s="37"/>
      <c r="N10" s="37"/>
      <c r="O10" s="37"/>
      <c r="P10" s="37"/>
    </row>
    <row r="11" spans="2:16" ht="40.9" customHeight="1" x14ac:dyDescent="0.35">
      <c r="B11" s="56"/>
      <c r="C11" s="57"/>
      <c r="D11" s="58"/>
      <c r="E11" s="58"/>
      <c r="F11" s="536" t="s">
        <v>121</v>
      </c>
      <c r="G11" s="537"/>
      <c r="H11" s="59"/>
      <c r="I11" s="37"/>
      <c r="J11" s="37"/>
      <c r="K11" s="37"/>
      <c r="L11" s="37"/>
      <c r="M11" s="37"/>
      <c r="N11" s="37"/>
      <c r="O11" s="37"/>
      <c r="P11" s="37"/>
    </row>
    <row r="12" spans="2:16" s="60" customFormat="1" ht="52.5" x14ac:dyDescent="0.35">
      <c r="B12" s="61"/>
      <c r="C12" s="62" t="s">
        <v>122</v>
      </c>
      <c r="D12" s="63" t="s">
        <v>26</v>
      </c>
      <c r="E12" s="64" t="s">
        <v>123</v>
      </c>
      <c r="F12" s="65" t="s">
        <v>124</v>
      </c>
      <c r="G12" s="65" t="s">
        <v>125</v>
      </c>
      <c r="H12" s="66"/>
      <c r="I12" s="67"/>
      <c r="J12" s="67"/>
      <c r="K12" s="67"/>
      <c r="L12" s="67"/>
      <c r="M12" s="67"/>
      <c r="N12" s="67"/>
      <c r="O12" s="67"/>
      <c r="P12" s="67"/>
    </row>
    <row r="13" spans="2:16" ht="55.15" customHeight="1" thickBot="1" x14ac:dyDescent="0.4">
      <c r="B13" s="68" t="s">
        <v>126</v>
      </c>
      <c r="C13" s="69">
        <v>1541</v>
      </c>
      <c r="D13" s="70">
        <v>1237</v>
      </c>
      <c r="E13" s="71">
        <v>1236</v>
      </c>
      <c r="F13" s="72">
        <v>1</v>
      </c>
      <c r="G13" s="73">
        <v>0</v>
      </c>
      <c r="H13" s="74" t="s">
        <v>127</v>
      </c>
      <c r="I13" s="43"/>
      <c r="J13" s="37"/>
      <c r="K13" s="37"/>
      <c r="L13" s="37"/>
      <c r="M13" s="37"/>
      <c r="N13" s="37"/>
      <c r="O13" s="37"/>
      <c r="P13" s="37"/>
    </row>
    <row r="14" spans="2:16" ht="45" customHeight="1" thickTop="1" thickBot="1" x14ac:dyDescent="0.4">
      <c r="B14" s="75" t="s">
        <v>40</v>
      </c>
      <c r="C14" s="76">
        <v>12</v>
      </c>
      <c r="D14" s="76">
        <v>3</v>
      </c>
      <c r="E14" s="76">
        <v>3</v>
      </c>
      <c r="F14" s="77" t="s">
        <v>41</v>
      </c>
      <c r="G14" s="76">
        <v>0</v>
      </c>
      <c r="H14" s="78">
        <f>SUM(D14-(E14+G14))</f>
        <v>0</v>
      </c>
      <c r="I14" s="37"/>
      <c r="J14" s="37"/>
      <c r="K14" s="37"/>
      <c r="L14" s="37"/>
      <c r="M14" s="37"/>
      <c r="N14" s="37"/>
      <c r="O14" s="37"/>
      <c r="P14" s="37"/>
    </row>
    <row r="15" spans="2:16" ht="45" customHeight="1" thickTop="1" thickBot="1" x14ac:dyDescent="0.4">
      <c r="B15" s="79" t="s">
        <v>42</v>
      </c>
      <c r="C15" s="80" t="s">
        <v>41</v>
      </c>
      <c r="D15" s="76">
        <v>0</v>
      </c>
      <c r="E15" s="76">
        <v>0</v>
      </c>
      <c r="F15" s="80" t="s">
        <v>41</v>
      </c>
      <c r="G15" s="76">
        <v>0</v>
      </c>
      <c r="H15" s="78">
        <f>SUM(D15-(E15+G15))</f>
        <v>0</v>
      </c>
      <c r="I15" s="37"/>
      <c r="J15" s="37"/>
      <c r="K15" s="37"/>
      <c r="L15" s="37"/>
      <c r="M15" s="37"/>
      <c r="N15" s="37"/>
      <c r="O15" s="37"/>
      <c r="P15" s="37"/>
    </row>
    <row r="16" spans="2:16" ht="62.45" customHeight="1" thickTop="1" thickBot="1" x14ac:dyDescent="0.35">
      <c r="B16" s="79" t="s">
        <v>128</v>
      </c>
      <c r="C16" s="76">
        <v>0</v>
      </c>
      <c r="D16" s="76">
        <v>0</v>
      </c>
      <c r="E16" s="76">
        <v>0</v>
      </c>
      <c r="F16" s="76">
        <v>0</v>
      </c>
      <c r="G16" s="76">
        <v>0</v>
      </c>
      <c r="H16" s="78">
        <f>SUM(D16-(F16+E16+G16))</f>
        <v>0</v>
      </c>
      <c r="I16" s="37"/>
      <c r="J16" s="37"/>
      <c r="K16" s="37"/>
      <c r="L16" s="37"/>
      <c r="M16" s="37"/>
      <c r="N16" s="37"/>
      <c r="O16" s="37"/>
      <c r="P16" s="37"/>
    </row>
    <row r="17" spans="2:17" ht="57" customHeight="1" thickTop="1" thickBot="1" x14ac:dyDescent="0.35">
      <c r="B17" s="81" t="s">
        <v>129</v>
      </c>
      <c r="C17" s="82">
        <v>0</v>
      </c>
      <c r="D17" s="82">
        <v>0</v>
      </c>
      <c r="E17" s="82">
        <v>0</v>
      </c>
      <c r="F17" s="83" t="s">
        <v>41</v>
      </c>
      <c r="G17" s="82">
        <v>0</v>
      </c>
      <c r="H17" s="84">
        <f>SUM(D17-(E17+G17))</f>
        <v>0</v>
      </c>
      <c r="I17" s="37"/>
      <c r="J17" s="37"/>
      <c r="K17" s="37"/>
      <c r="L17" s="37"/>
      <c r="M17" s="37"/>
      <c r="N17" s="37"/>
      <c r="O17" s="37"/>
      <c r="P17" s="37"/>
    </row>
    <row r="18" spans="2:17" ht="69" customHeight="1" thickTop="1" thickBot="1" x14ac:dyDescent="0.4">
      <c r="B18" s="85" t="s">
        <v>130</v>
      </c>
      <c r="C18" s="86">
        <f>SUM(C13-(C14+C16+C17))</f>
        <v>1529</v>
      </c>
      <c r="D18" s="86">
        <f>SUM(D13-(D14++D15+D16+D17))</f>
        <v>1234</v>
      </c>
      <c r="E18" s="86">
        <f>SUM(E13-(E14++E15+E16+E17))</f>
        <v>1233</v>
      </c>
      <c r="F18" s="86">
        <f>SUM(F13-F16)</f>
        <v>1</v>
      </c>
      <c r="G18" s="86">
        <f>SUM(G13-(G14+G15+G16+G17))</f>
        <v>0</v>
      </c>
      <c r="H18" s="87">
        <f>SUM(D18-(F18+E18+G18))</f>
        <v>0</v>
      </c>
      <c r="I18" s="37"/>
      <c r="J18" s="37"/>
      <c r="K18" s="37"/>
      <c r="L18" s="37"/>
      <c r="M18" s="37"/>
      <c r="N18" s="37"/>
      <c r="O18" s="37"/>
      <c r="P18" s="37"/>
    </row>
    <row r="20" spans="2:17" ht="84.6" customHeight="1" thickBot="1" x14ac:dyDescent="0.3">
      <c r="B20" s="538" t="s">
        <v>131</v>
      </c>
      <c r="C20" s="539"/>
      <c r="D20" s="540" t="s">
        <v>132</v>
      </c>
      <c r="E20" s="541"/>
      <c r="F20" s="541"/>
      <c r="G20" s="541"/>
      <c r="H20" s="542"/>
      <c r="I20" s="43"/>
      <c r="J20" s="37"/>
      <c r="K20" s="37"/>
      <c r="L20" s="37"/>
      <c r="M20" s="37"/>
      <c r="N20" s="37"/>
      <c r="O20" s="37"/>
    </row>
    <row r="21" spans="2:17" ht="7.9" customHeight="1" thickBot="1" x14ac:dyDescent="0.4">
      <c r="B21" s="53"/>
      <c r="C21" s="54"/>
      <c r="D21" s="543" t="s">
        <v>133</v>
      </c>
      <c r="E21" s="544"/>
      <c r="F21" s="545"/>
      <c r="G21" s="55"/>
      <c r="H21" s="88"/>
      <c r="I21" s="37"/>
      <c r="J21" s="37"/>
      <c r="K21" s="37"/>
      <c r="L21" s="37"/>
      <c r="M21" s="37"/>
      <c r="N21" s="37"/>
      <c r="O21" s="37"/>
      <c r="P21" s="37"/>
    </row>
    <row r="22" spans="2:17" ht="37.9" customHeight="1" thickBot="1" x14ac:dyDescent="0.4">
      <c r="B22" s="547" t="s">
        <v>134</v>
      </c>
      <c r="C22" s="548"/>
      <c r="D22" s="546"/>
      <c r="E22" s="544"/>
      <c r="F22" s="545"/>
      <c r="G22" s="548" t="s">
        <v>135</v>
      </c>
      <c r="H22" s="549"/>
      <c r="I22" s="49"/>
      <c r="J22" s="43"/>
      <c r="K22" s="37"/>
      <c r="L22" s="37"/>
      <c r="M22" s="37"/>
      <c r="N22" s="37"/>
      <c r="O22" s="37"/>
      <c r="P22" s="37"/>
      <c r="Q22" s="37"/>
    </row>
    <row r="23" spans="2:17" ht="34.15" customHeight="1" x14ac:dyDescent="0.35">
      <c r="B23" s="89" t="s">
        <v>136</v>
      </c>
      <c r="C23" s="90">
        <v>1236</v>
      </c>
      <c r="D23" s="557" t="s">
        <v>137</v>
      </c>
      <c r="E23" s="558"/>
      <c r="F23" s="559"/>
      <c r="G23" s="91" t="s">
        <v>26</v>
      </c>
      <c r="H23" s="92">
        <f>SUM(D14:D18)</f>
        <v>1237</v>
      </c>
      <c r="I23" s="49"/>
      <c r="J23" s="43"/>
      <c r="K23" s="37"/>
      <c r="L23" s="37"/>
      <c r="M23" s="37"/>
      <c r="N23" s="37"/>
      <c r="O23" s="37"/>
      <c r="P23" s="37"/>
      <c r="Q23" s="37"/>
    </row>
    <row r="24" spans="2:17" ht="62.45" customHeight="1" x14ac:dyDescent="0.35">
      <c r="B24" s="93" t="s">
        <v>138</v>
      </c>
      <c r="C24" s="94">
        <v>0</v>
      </c>
      <c r="D24" s="560"/>
      <c r="E24" s="561"/>
      <c r="F24" s="562"/>
      <c r="G24" s="95" t="s">
        <v>39</v>
      </c>
      <c r="H24" s="96">
        <v>1236</v>
      </c>
      <c r="I24" s="97"/>
      <c r="J24" s="45"/>
    </row>
    <row r="25" spans="2:17" ht="55.9" customHeight="1" x14ac:dyDescent="0.35">
      <c r="B25" s="93" t="s">
        <v>139</v>
      </c>
      <c r="C25" s="94">
        <v>0</v>
      </c>
      <c r="D25" s="560"/>
      <c r="E25" s="561"/>
      <c r="F25" s="562"/>
      <c r="G25" s="91" t="s">
        <v>140</v>
      </c>
      <c r="H25" s="98">
        <f>SUM((F16+F18)+(G14+G15+G16+G17+G18))</f>
        <v>1</v>
      </c>
      <c r="I25" s="97"/>
      <c r="J25" s="45"/>
    </row>
    <row r="26" spans="2:17" ht="46.15" customHeight="1" thickBot="1" x14ac:dyDescent="0.4">
      <c r="B26" s="99" t="s">
        <v>141</v>
      </c>
      <c r="C26" s="100">
        <f>SUM(C23-C24+C25)</f>
        <v>1236</v>
      </c>
      <c r="D26" s="563"/>
      <c r="E26" s="564"/>
      <c r="F26" s="565"/>
      <c r="G26" s="101" t="s">
        <v>142</v>
      </c>
      <c r="H26" s="102">
        <f>SUM(H23,-H25, -H24)</f>
        <v>0</v>
      </c>
      <c r="I26" s="97"/>
      <c r="J26" s="45"/>
    </row>
    <row r="27" spans="2:17" ht="32.450000000000003" customHeight="1" x14ac:dyDescent="0.35">
      <c r="B27" s="103" t="s">
        <v>4</v>
      </c>
      <c r="C27" s="104">
        <f>SUM(C26 -H24)</f>
        <v>0</v>
      </c>
      <c r="D27" s="105"/>
      <c r="E27" s="106"/>
      <c r="F27" s="107"/>
      <c r="G27" s="108"/>
      <c r="H27" s="109"/>
      <c r="I27" s="110"/>
      <c r="J27" s="45"/>
    </row>
    <row r="28" spans="2:17" ht="108.6" customHeight="1" thickBot="1" x14ac:dyDescent="0.3">
      <c r="B28" s="566" t="s">
        <v>143</v>
      </c>
      <c r="C28" s="567"/>
      <c r="D28" s="568" t="s">
        <v>137</v>
      </c>
      <c r="E28" s="569"/>
      <c r="F28" s="569"/>
      <c r="G28" s="569"/>
      <c r="H28" s="570"/>
      <c r="I28" s="45"/>
      <c r="L28" s="26" t="s">
        <v>144</v>
      </c>
    </row>
    <row r="29" spans="2:17" ht="7.9" customHeight="1" thickBot="1" x14ac:dyDescent="0.35">
      <c r="B29" s="53"/>
      <c r="C29" s="54"/>
      <c r="D29" s="55"/>
      <c r="E29" s="33"/>
      <c r="F29" s="111"/>
      <c r="G29" s="111"/>
      <c r="H29" s="111"/>
      <c r="I29" s="37"/>
      <c r="J29" s="37"/>
      <c r="K29" s="37"/>
      <c r="L29" s="37"/>
      <c r="M29" s="37"/>
      <c r="N29" s="37"/>
      <c r="O29" s="37"/>
      <c r="P29" s="37"/>
    </row>
    <row r="30" spans="2:17" ht="90" customHeight="1" x14ac:dyDescent="0.25">
      <c r="B30" s="571" t="s">
        <v>145</v>
      </c>
      <c r="C30" s="572"/>
      <c r="D30" s="572"/>
      <c r="E30" s="572"/>
      <c r="F30" s="112"/>
      <c r="G30" s="113"/>
      <c r="H30" s="114"/>
      <c r="I30" s="45"/>
    </row>
    <row r="31" spans="2:17" ht="53.25" customHeight="1" x14ac:dyDescent="0.3">
      <c r="B31" s="573" t="s">
        <v>44</v>
      </c>
      <c r="C31" s="574"/>
      <c r="D31" s="575" t="s">
        <v>45</v>
      </c>
      <c r="E31" s="576"/>
      <c r="F31" s="115"/>
      <c r="G31" s="115"/>
      <c r="H31" s="116"/>
      <c r="I31" s="45"/>
    </row>
    <row r="32" spans="2:17" ht="38.25" customHeight="1" thickBot="1" x14ac:dyDescent="0.35">
      <c r="B32" s="117" t="s">
        <v>46</v>
      </c>
      <c r="C32" s="118">
        <v>0</v>
      </c>
      <c r="D32" s="119" t="s">
        <v>47</v>
      </c>
      <c r="E32" s="120">
        <v>0</v>
      </c>
      <c r="F32" s="115"/>
      <c r="G32" s="115"/>
      <c r="H32" s="121"/>
      <c r="I32" s="45"/>
    </row>
    <row r="33" spans="2:10" ht="38.450000000000003" customHeight="1" thickBot="1" x14ac:dyDescent="0.35">
      <c r="B33" s="117" t="s">
        <v>48</v>
      </c>
      <c r="C33" s="118">
        <v>0</v>
      </c>
      <c r="D33" s="119" t="s">
        <v>49</v>
      </c>
      <c r="E33" s="120">
        <v>0</v>
      </c>
      <c r="F33" s="550" t="s">
        <v>146</v>
      </c>
      <c r="G33" s="551"/>
      <c r="H33" s="122" t="s">
        <v>157</v>
      </c>
      <c r="I33" s="45"/>
    </row>
    <row r="34" spans="2:10" ht="60.6" customHeight="1" thickBot="1" x14ac:dyDescent="0.4">
      <c r="B34" s="123" t="s">
        <v>147</v>
      </c>
      <c r="C34" s="124">
        <v>370</v>
      </c>
      <c r="D34" s="125" t="s">
        <v>50</v>
      </c>
      <c r="E34" s="126">
        <v>0</v>
      </c>
      <c r="F34" s="115"/>
      <c r="G34" s="115"/>
      <c r="H34" s="121"/>
      <c r="I34" s="127"/>
      <c r="J34" s="45"/>
    </row>
    <row r="35" spans="2:10" ht="37.9" customHeight="1" thickTop="1" x14ac:dyDescent="0.3">
      <c r="B35" s="128" t="s">
        <v>148</v>
      </c>
      <c r="C35" s="552" t="s">
        <v>200</v>
      </c>
      <c r="D35" s="553"/>
      <c r="E35" s="129"/>
      <c r="F35" s="115"/>
      <c r="G35" s="115"/>
      <c r="H35" s="121"/>
      <c r="I35" s="45"/>
    </row>
    <row r="36" spans="2:10" ht="35.450000000000003" customHeight="1" thickBot="1" x14ac:dyDescent="0.35">
      <c r="B36" s="130" t="s">
        <v>150</v>
      </c>
      <c r="C36" s="554" t="s">
        <v>68</v>
      </c>
      <c r="D36" s="555"/>
      <c r="E36" s="131"/>
      <c r="F36" s="132"/>
      <c r="G36" s="132"/>
      <c r="H36" s="133"/>
      <c r="I36" s="45"/>
    </row>
    <row r="37" spans="2:10" ht="35.450000000000003" customHeight="1" x14ac:dyDescent="0.25">
      <c r="B37" s="134" t="s">
        <v>152</v>
      </c>
      <c r="C37" s="135"/>
      <c r="D37" s="134"/>
      <c r="E37" s="12"/>
      <c r="F37" s="136"/>
      <c r="G37" s="12"/>
      <c r="H37" s="12" t="s">
        <v>153</v>
      </c>
    </row>
    <row r="38" spans="2:10" ht="44.25" customHeight="1" x14ac:dyDescent="0.3">
      <c r="B38" s="556" t="s">
        <v>154</v>
      </c>
      <c r="C38" s="556"/>
      <c r="D38" s="556"/>
      <c r="E38" s="137"/>
      <c r="F38" s="12"/>
      <c r="G38" s="12"/>
      <c r="H38" s="12"/>
    </row>
    <row r="39" spans="2:10" ht="35.450000000000003" customHeight="1" x14ac:dyDescent="0.3">
      <c r="B39" s="23"/>
      <c r="C39" s="21"/>
      <c r="D39" s="21"/>
      <c r="E39" s="21"/>
      <c r="F39" s="137"/>
      <c r="G39" s="12"/>
      <c r="H39" s="12"/>
    </row>
    <row r="40" spans="2:10" ht="35.450000000000003" customHeight="1" x14ac:dyDescent="0.25">
      <c r="B40" s="21"/>
      <c r="C40" s="21"/>
      <c r="D40" s="21"/>
      <c r="E40" s="21"/>
      <c r="F40" s="21"/>
      <c r="G40" s="21"/>
      <c r="H40" s="21"/>
    </row>
    <row r="41" spans="2:10" ht="286.89999999999998" customHeight="1" x14ac:dyDescent="0.3">
      <c r="B41" s="23"/>
      <c r="C41" s="23"/>
      <c r="D41" s="23"/>
      <c r="E41" s="23"/>
      <c r="F41" s="21"/>
      <c r="G41" s="22"/>
      <c r="H41" s="12"/>
    </row>
    <row r="42" spans="2:10" ht="37.15" customHeight="1" x14ac:dyDescent="0.3">
      <c r="B42" s="22"/>
      <c r="C42" s="22"/>
      <c r="D42" s="22"/>
      <c r="E42" s="22"/>
      <c r="F42" s="23"/>
      <c r="G42" s="22"/>
      <c r="H42" s="22"/>
    </row>
    <row r="43" spans="2:10" ht="49.9" customHeight="1" x14ac:dyDescent="0.25">
      <c r="B43" s="21"/>
      <c r="C43" s="21"/>
      <c r="D43" s="21"/>
      <c r="E43" s="21"/>
      <c r="F43" s="22"/>
      <c r="G43" s="21"/>
      <c r="H43" s="21"/>
    </row>
    <row r="44" spans="2:10" ht="28.9" customHeight="1" x14ac:dyDescent="0.3">
      <c r="B44" s="23"/>
      <c r="C44" s="23"/>
      <c r="D44" s="23"/>
      <c r="E44" s="23"/>
      <c r="F44" s="21"/>
      <c r="G44" s="23"/>
      <c r="H44" s="23"/>
    </row>
    <row r="45" spans="2:10" ht="28.9" customHeight="1" x14ac:dyDescent="0.3">
      <c r="B45" s="22"/>
      <c r="C45" s="22"/>
      <c r="D45" s="22"/>
      <c r="E45" s="22"/>
      <c r="F45" s="23"/>
      <c r="G45" s="22"/>
      <c r="H45" s="12"/>
    </row>
    <row r="46" spans="2:10" ht="24.6" customHeight="1" x14ac:dyDescent="0.25">
      <c r="B46" s="22"/>
      <c r="C46" s="22"/>
      <c r="D46" s="22"/>
      <c r="E46" s="22"/>
      <c r="F46" s="22"/>
      <c r="G46" s="22"/>
      <c r="H46" s="22"/>
    </row>
    <row r="47" spans="2:10" ht="36" customHeight="1" x14ac:dyDescent="0.25">
      <c r="F47" s="22"/>
    </row>
    <row r="48" spans="2:10" ht="30" customHeight="1" x14ac:dyDescent="0.25"/>
    <row r="49" ht="30" customHeight="1" x14ac:dyDescent="0.25"/>
    <row r="50" ht="30" customHeight="1" x14ac:dyDescent="0.25"/>
    <row r="51" ht="11.25" customHeight="1" x14ac:dyDescent="0.25"/>
    <row r="52" ht="30" customHeight="1" x14ac:dyDescent="0.25"/>
    <row r="53" ht="30" customHeight="1" x14ac:dyDescent="0.25"/>
    <row r="54" ht="30" customHeight="1" x14ac:dyDescent="0.25"/>
    <row r="55" ht="12" customHeight="1" x14ac:dyDescent="0.25"/>
    <row r="56" ht="30" customHeight="1" x14ac:dyDescent="0.25"/>
    <row r="57" ht="16.5" customHeight="1" x14ac:dyDescent="0.25"/>
  </sheetData>
  <mergeCells count="19">
    <mergeCell ref="C36:D36"/>
    <mergeCell ref="B38:D38"/>
    <mergeCell ref="D28:H28"/>
    <mergeCell ref="B31:C31"/>
    <mergeCell ref="D31:E31"/>
    <mergeCell ref="F33:G33"/>
    <mergeCell ref="C35:D35"/>
    <mergeCell ref="B30:E30"/>
    <mergeCell ref="D23:F26"/>
    <mergeCell ref="B28:C28"/>
    <mergeCell ref="C7:D7"/>
    <mergeCell ref="B5:D6"/>
    <mergeCell ref="C8:D8"/>
    <mergeCell ref="F11:G11"/>
    <mergeCell ref="B20:C20"/>
    <mergeCell ref="D20:H20"/>
    <mergeCell ref="D21:F22"/>
    <mergeCell ref="B22:C22"/>
    <mergeCell ref="G22:H22"/>
  </mergeCells>
  <conditionalFormatting sqref="H14:H18">
    <cfRule type="cellIs" dxfId="83" priority="3" stopIfTrue="1" operator="notEqual">
      <formula>0</formula>
    </cfRule>
  </conditionalFormatting>
  <conditionalFormatting sqref="H26 C27">
    <cfRule type="cellIs" dxfId="82" priority="1" stopIfTrue="1" operator="notEqual">
      <formula>0</formula>
    </cfRule>
  </conditionalFormatting>
  <conditionalFormatting sqref="H26 C27 H14:H18">
    <cfRule type="cellIs" dxfId="81" priority="2" stopIfTrue="1" operator="equal">
      <formula>0</formula>
    </cfRule>
  </conditionalFormatting>
  <pageMargins left="0.7" right="0.7" top="0.75" bottom="0.75" header="0.3" footer="0.3"/>
  <pageSetup orientation="portrait" r:id="rId1"/>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dimension ref="B1:Q57"/>
  <sheetViews>
    <sheetView workbookViewId="0">
      <selection sqref="A1:XFD1048576"/>
    </sheetView>
  </sheetViews>
  <sheetFormatPr defaultRowHeight="15" x14ac:dyDescent="0.25"/>
  <cols>
    <col min="1" max="1" width="9.140625" style="26"/>
    <col min="2" max="2" width="34.7109375" style="26" customWidth="1"/>
    <col min="3" max="3" width="31.42578125" style="26" customWidth="1"/>
    <col min="4" max="4" width="31.5703125" style="26" customWidth="1"/>
    <col min="5" max="5" width="27.7109375" style="26" customWidth="1"/>
    <col min="6" max="6" width="31.85546875" style="26" customWidth="1"/>
    <col min="7" max="7" width="30.42578125" style="26" customWidth="1"/>
    <col min="8" max="8" width="28.7109375" style="26" customWidth="1"/>
    <col min="9" max="257" width="9.140625" style="26"/>
    <col min="258" max="258" width="34.7109375" style="26" customWidth="1"/>
    <col min="259" max="259" width="31.42578125" style="26" customWidth="1"/>
    <col min="260" max="260" width="31.5703125" style="26" customWidth="1"/>
    <col min="261" max="261" width="27.7109375" style="26" customWidth="1"/>
    <col min="262" max="262" width="31.85546875" style="26" customWidth="1"/>
    <col min="263" max="263" width="30.42578125" style="26" customWidth="1"/>
    <col min="264" max="264" width="28.7109375" style="26" customWidth="1"/>
    <col min="265" max="513" width="9.140625" style="26"/>
    <col min="514" max="514" width="34.7109375" style="26" customWidth="1"/>
    <col min="515" max="515" width="31.42578125" style="26" customWidth="1"/>
    <col min="516" max="516" width="31.5703125" style="26" customWidth="1"/>
    <col min="517" max="517" width="27.7109375" style="26" customWidth="1"/>
    <col min="518" max="518" width="31.85546875" style="26" customWidth="1"/>
    <col min="519" max="519" width="30.42578125" style="26" customWidth="1"/>
    <col min="520" max="520" width="28.7109375" style="26" customWidth="1"/>
    <col min="521" max="769" width="9.140625" style="26"/>
    <col min="770" max="770" width="34.7109375" style="26" customWidth="1"/>
    <col min="771" max="771" width="31.42578125" style="26" customWidth="1"/>
    <col min="772" max="772" width="31.5703125" style="26" customWidth="1"/>
    <col min="773" max="773" width="27.7109375" style="26" customWidth="1"/>
    <col min="774" max="774" width="31.85546875" style="26" customWidth="1"/>
    <col min="775" max="775" width="30.42578125" style="26" customWidth="1"/>
    <col min="776" max="776" width="28.7109375" style="26" customWidth="1"/>
    <col min="777" max="1025" width="9.140625" style="26"/>
    <col min="1026" max="1026" width="34.7109375" style="26" customWidth="1"/>
    <col min="1027" max="1027" width="31.42578125" style="26" customWidth="1"/>
    <col min="1028" max="1028" width="31.5703125" style="26" customWidth="1"/>
    <col min="1029" max="1029" width="27.7109375" style="26" customWidth="1"/>
    <col min="1030" max="1030" width="31.85546875" style="26" customWidth="1"/>
    <col min="1031" max="1031" width="30.42578125" style="26" customWidth="1"/>
    <col min="1032" max="1032" width="28.7109375" style="26" customWidth="1"/>
    <col min="1033" max="1281" width="9.140625" style="26"/>
    <col min="1282" max="1282" width="34.7109375" style="26" customWidth="1"/>
    <col min="1283" max="1283" width="31.42578125" style="26" customWidth="1"/>
    <col min="1284" max="1284" width="31.5703125" style="26" customWidth="1"/>
    <col min="1285" max="1285" width="27.7109375" style="26" customWidth="1"/>
    <col min="1286" max="1286" width="31.85546875" style="26" customWidth="1"/>
    <col min="1287" max="1287" width="30.42578125" style="26" customWidth="1"/>
    <col min="1288" max="1288" width="28.7109375" style="26" customWidth="1"/>
    <col min="1289" max="1537" width="9.140625" style="26"/>
    <col min="1538" max="1538" width="34.7109375" style="26" customWidth="1"/>
    <col min="1539" max="1539" width="31.42578125" style="26" customWidth="1"/>
    <col min="1540" max="1540" width="31.5703125" style="26" customWidth="1"/>
    <col min="1541" max="1541" width="27.7109375" style="26" customWidth="1"/>
    <col min="1542" max="1542" width="31.85546875" style="26" customWidth="1"/>
    <col min="1543" max="1543" width="30.42578125" style="26" customWidth="1"/>
    <col min="1544" max="1544" width="28.7109375" style="26" customWidth="1"/>
    <col min="1545" max="1793" width="9.140625" style="26"/>
    <col min="1794" max="1794" width="34.7109375" style="26" customWidth="1"/>
    <col min="1795" max="1795" width="31.42578125" style="26" customWidth="1"/>
    <col min="1796" max="1796" width="31.5703125" style="26" customWidth="1"/>
    <col min="1797" max="1797" width="27.7109375" style="26" customWidth="1"/>
    <col min="1798" max="1798" width="31.85546875" style="26" customWidth="1"/>
    <col min="1799" max="1799" width="30.42578125" style="26" customWidth="1"/>
    <col min="1800" max="1800" width="28.7109375" style="26" customWidth="1"/>
    <col min="1801" max="2049" width="9.140625" style="26"/>
    <col min="2050" max="2050" width="34.7109375" style="26" customWidth="1"/>
    <col min="2051" max="2051" width="31.42578125" style="26" customWidth="1"/>
    <col min="2052" max="2052" width="31.5703125" style="26" customWidth="1"/>
    <col min="2053" max="2053" width="27.7109375" style="26" customWidth="1"/>
    <col min="2054" max="2054" width="31.85546875" style="26" customWidth="1"/>
    <col min="2055" max="2055" width="30.42578125" style="26" customWidth="1"/>
    <col min="2056" max="2056" width="28.7109375" style="26" customWidth="1"/>
    <col min="2057" max="2305" width="9.140625" style="26"/>
    <col min="2306" max="2306" width="34.7109375" style="26" customWidth="1"/>
    <col min="2307" max="2307" width="31.42578125" style="26" customWidth="1"/>
    <col min="2308" max="2308" width="31.5703125" style="26" customWidth="1"/>
    <col min="2309" max="2309" width="27.7109375" style="26" customWidth="1"/>
    <col min="2310" max="2310" width="31.85546875" style="26" customWidth="1"/>
    <col min="2311" max="2311" width="30.42578125" style="26" customWidth="1"/>
    <col min="2312" max="2312" width="28.7109375" style="26" customWidth="1"/>
    <col min="2313" max="2561" width="9.140625" style="26"/>
    <col min="2562" max="2562" width="34.7109375" style="26" customWidth="1"/>
    <col min="2563" max="2563" width="31.42578125" style="26" customWidth="1"/>
    <col min="2564" max="2564" width="31.5703125" style="26" customWidth="1"/>
    <col min="2565" max="2565" width="27.7109375" style="26" customWidth="1"/>
    <col min="2566" max="2566" width="31.85546875" style="26" customWidth="1"/>
    <col min="2567" max="2567" width="30.42578125" style="26" customWidth="1"/>
    <col min="2568" max="2568" width="28.7109375" style="26" customWidth="1"/>
    <col min="2569" max="2817" width="9.140625" style="26"/>
    <col min="2818" max="2818" width="34.7109375" style="26" customWidth="1"/>
    <col min="2819" max="2819" width="31.42578125" style="26" customWidth="1"/>
    <col min="2820" max="2820" width="31.5703125" style="26" customWidth="1"/>
    <col min="2821" max="2821" width="27.7109375" style="26" customWidth="1"/>
    <col min="2822" max="2822" width="31.85546875" style="26" customWidth="1"/>
    <col min="2823" max="2823" width="30.42578125" style="26" customWidth="1"/>
    <col min="2824" max="2824" width="28.7109375" style="26" customWidth="1"/>
    <col min="2825" max="3073" width="9.140625" style="26"/>
    <col min="3074" max="3074" width="34.7109375" style="26" customWidth="1"/>
    <col min="3075" max="3075" width="31.42578125" style="26" customWidth="1"/>
    <col min="3076" max="3076" width="31.5703125" style="26" customWidth="1"/>
    <col min="3077" max="3077" width="27.7109375" style="26" customWidth="1"/>
    <col min="3078" max="3078" width="31.85546875" style="26" customWidth="1"/>
    <col min="3079" max="3079" width="30.42578125" style="26" customWidth="1"/>
    <col min="3080" max="3080" width="28.7109375" style="26" customWidth="1"/>
    <col min="3081" max="3329" width="9.140625" style="26"/>
    <col min="3330" max="3330" width="34.7109375" style="26" customWidth="1"/>
    <col min="3331" max="3331" width="31.42578125" style="26" customWidth="1"/>
    <col min="3332" max="3332" width="31.5703125" style="26" customWidth="1"/>
    <col min="3333" max="3333" width="27.7109375" style="26" customWidth="1"/>
    <col min="3334" max="3334" width="31.85546875" style="26" customWidth="1"/>
    <col min="3335" max="3335" width="30.42578125" style="26" customWidth="1"/>
    <col min="3336" max="3336" width="28.7109375" style="26" customWidth="1"/>
    <col min="3337" max="3585" width="9.140625" style="26"/>
    <col min="3586" max="3586" width="34.7109375" style="26" customWidth="1"/>
    <col min="3587" max="3587" width="31.42578125" style="26" customWidth="1"/>
    <col min="3588" max="3588" width="31.5703125" style="26" customWidth="1"/>
    <col min="3589" max="3589" width="27.7109375" style="26" customWidth="1"/>
    <col min="3590" max="3590" width="31.85546875" style="26" customWidth="1"/>
    <col min="3591" max="3591" width="30.42578125" style="26" customWidth="1"/>
    <col min="3592" max="3592" width="28.7109375" style="26" customWidth="1"/>
    <col min="3593" max="3841" width="9.140625" style="26"/>
    <col min="3842" max="3842" width="34.7109375" style="26" customWidth="1"/>
    <col min="3843" max="3843" width="31.42578125" style="26" customWidth="1"/>
    <col min="3844" max="3844" width="31.5703125" style="26" customWidth="1"/>
    <col min="3845" max="3845" width="27.7109375" style="26" customWidth="1"/>
    <col min="3846" max="3846" width="31.85546875" style="26" customWidth="1"/>
    <col min="3847" max="3847" width="30.42578125" style="26" customWidth="1"/>
    <col min="3848" max="3848" width="28.7109375" style="26" customWidth="1"/>
    <col min="3849" max="4097" width="9.140625" style="26"/>
    <col min="4098" max="4098" width="34.7109375" style="26" customWidth="1"/>
    <col min="4099" max="4099" width="31.42578125" style="26" customWidth="1"/>
    <col min="4100" max="4100" width="31.5703125" style="26" customWidth="1"/>
    <col min="4101" max="4101" width="27.7109375" style="26" customWidth="1"/>
    <col min="4102" max="4102" width="31.85546875" style="26" customWidth="1"/>
    <col min="4103" max="4103" width="30.42578125" style="26" customWidth="1"/>
    <col min="4104" max="4104" width="28.7109375" style="26" customWidth="1"/>
    <col min="4105" max="4353" width="9.140625" style="26"/>
    <col min="4354" max="4354" width="34.7109375" style="26" customWidth="1"/>
    <col min="4355" max="4355" width="31.42578125" style="26" customWidth="1"/>
    <col min="4356" max="4356" width="31.5703125" style="26" customWidth="1"/>
    <col min="4357" max="4357" width="27.7109375" style="26" customWidth="1"/>
    <col min="4358" max="4358" width="31.85546875" style="26" customWidth="1"/>
    <col min="4359" max="4359" width="30.42578125" style="26" customWidth="1"/>
    <col min="4360" max="4360" width="28.7109375" style="26" customWidth="1"/>
    <col min="4361" max="4609" width="9.140625" style="26"/>
    <col min="4610" max="4610" width="34.7109375" style="26" customWidth="1"/>
    <col min="4611" max="4611" width="31.42578125" style="26" customWidth="1"/>
    <col min="4612" max="4612" width="31.5703125" style="26" customWidth="1"/>
    <col min="4613" max="4613" width="27.7109375" style="26" customWidth="1"/>
    <col min="4614" max="4614" width="31.85546875" style="26" customWidth="1"/>
    <col min="4615" max="4615" width="30.42578125" style="26" customWidth="1"/>
    <col min="4616" max="4616" width="28.7109375" style="26" customWidth="1"/>
    <col min="4617" max="4865" width="9.140625" style="26"/>
    <col min="4866" max="4866" width="34.7109375" style="26" customWidth="1"/>
    <col min="4867" max="4867" width="31.42578125" style="26" customWidth="1"/>
    <col min="4868" max="4868" width="31.5703125" style="26" customWidth="1"/>
    <col min="4869" max="4869" width="27.7109375" style="26" customWidth="1"/>
    <col min="4870" max="4870" width="31.85546875" style="26" customWidth="1"/>
    <col min="4871" max="4871" width="30.42578125" style="26" customWidth="1"/>
    <col min="4872" max="4872" width="28.7109375" style="26" customWidth="1"/>
    <col min="4873" max="5121" width="9.140625" style="26"/>
    <col min="5122" max="5122" width="34.7109375" style="26" customWidth="1"/>
    <col min="5123" max="5123" width="31.42578125" style="26" customWidth="1"/>
    <col min="5124" max="5124" width="31.5703125" style="26" customWidth="1"/>
    <col min="5125" max="5125" width="27.7109375" style="26" customWidth="1"/>
    <col min="5126" max="5126" width="31.85546875" style="26" customWidth="1"/>
    <col min="5127" max="5127" width="30.42578125" style="26" customWidth="1"/>
    <col min="5128" max="5128" width="28.7109375" style="26" customWidth="1"/>
    <col min="5129" max="5377" width="9.140625" style="26"/>
    <col min="5378" max="5378" width="34.7109375" style="26" customWidth="1"/>
    <col min="5379" max="5379" width="31.42578125" style="26" customWidth="1"/>
    <col min="5380" max="5380" width="31.5703125" style="26" customWidth="1"/>
    <col min="5381" max="5381" width="27.7109375" style="26" customWidth="1"/>
    <col min="5382" max="5382" width="31.85546875" style="26" customWidth="1"/>
    <col min="5383" max="5383" width="30.42578125" style="26" customWidth="1"/>
    <col min="5384" max="5384" width="28.7109375" style="26" customWidth="1"/>
    <col min="5385" max="5633" width="9.140625" style="26"/>
    <col min="5634" max="5634" width="34.7109375" style="26" customWidth="1"/>
    <col min="5635" max="5635" width="31.42578125" style="26" customWidth="1"/>
    <col min="5636" max="5636" width="31.5703125" style="26" customWidth="1"/>
    <col min="5637" max="5637" width="27.7109375" style="26" customWidth="1"/>
    <col min="5638" max="5638" width="31.85546875" style="26" customWidth="1"/>
    <col min="5639" max="5639" width="30.42578125" style="26" customWidth="1"/>
    <col min="5640" max="5640" width="28.7109375" style="26" customWidth="1"/>
    <col min="5641" max="5889" width="9.140625" style="26"/>
    <col min="5890" max="5890" width="34.7109375" style="26" customWidth="1"/>
    <col min="5891" max="5891" width="31.42578125" style="26" customWidth="1"/>
    <col min="5892" max="5892" width="31.5703125" style="26" customWidth="1"/>
    <col min="5893" max="5893" width="27.7109375" style="26" customWidth="1"/>
    <col min="5894" max="5894" width="31.85546875" style="26" customWidth="1"/>
    <col min="5895" max="5895" width="30.42578125" style="26" customWidth="1"/>
    <col min="5896" max="5896" width="28.7109375" style="26" customWidth="1"/>
    <col min="5897" max="6145" width="9.140625" style="26"/>
    <col min="6146" max="6146" width="34.7109375" style="26" customWidth="1"/>
    <col min="6147" max="6147" width="31.42578125" style="26" customWidth="1"/>
    <col min="6148" max="6148" width="31.5703125" style="26" customWidth="1"/>
    <col min="6149" max="6149" width="27.7109375" style="26" customWidth="1"/>
    <col min="6150" max="6150" width="31.85546875" style="26" customWidth="1"/>
    <col min="6151" max="6151" width="30.42578125" style="26" customWidth="1"/>
    <col min="6152" max="6152" width="28.7109375" style="26" customWidth="1"/>
    <col min="6153" max="6401" width="9.140625" style="26"/>
    <col min="6402" max="6402" width="34.7109375" style="26" customWidth="1"/>
    <col min="6403" max="6403" width="31.42578125" style="26" customWidth="1"/>
    <col min="6404" max="6404" width="31.5703125" style="26" customWidth="1"/>
    <col min="6405" max="6405" width="27.7109375" style="26" customWidth="1"/>
    <col min="6406" max="6406" width="31.85546875" style="26" customWidth="1"/>
    <col min="6407" max="6407" width="30.42578125" style="26" customWidth="1"/>
    <col min="6408" max="6408" width="28.7109375" style="26" customWidth="1"/>
    <col min="6409" max="6657" width="9.140625" style="26"/>
    <col min="6658" max="6658" width="34.7109375" style="26" customWidth="1"/>
    <col min="6659" max="6659" width="31.42578125" style="26" customWidth="1"/>
    <col min="6660" max="6660" width="31.5703125" style="26" customWidth="1"/>
    <col min="6661" max="6661" width="27.7109375" style="26" customWidth="1"/>
    <col min="6662" max="6662" width="31.85546875" style="26" customWidth="1"/>
    <col min="6663" max="6663" width="30.42578125" style="26" customWidth="1"/>
    <col min="6664" max="6664" width="28.7109375" style="26" customWidth="1"/>
    <col min="6665" max="6913" width="9.140625" style="26"/>
    <col min="6914" max="6914" width="34.7109375" style="26" customWidth="1"/>
    <col min="6915" max="6915" width="31.42578125" style="26" customWidth="1"/>
    <col min="6916" max="6916" width="31.5703125" style="26" customWidth="1"/>
    <col min="6917" max="6917" width="27.7109375" style="26" customWidth="1"/>
    <col min="6918" max="6918" width="31.85546875" style="26" customWidth="1"/>
    <col min="6919" max="6919" width="30.42578125" style="26" customWidth="1"/>
    <col min="6920" max="6920" width="28.7109375" style="26" customWidth="1"/>
    <col min="6921" max="7169" width="9.140625" style="26"/>
    <col min="7170" max="7170" width="34.7109375" style="26" customWidth="1"/>
    <col min="7171" max="7171" width="31.42578125" style="26" customWidth="1"/>
    <col min="7172" max="7172" width="31.5703125" style="26" customWidth="1"/>
    <col min="7173" max="7173" width="27.7109375" style="26" customWidth="1"/>
    <col min="7174" max="7174" width="31.85546875" style="26" customWidth="1"/>
    <col min="7175" max="7175" width="30.42578125" style="26" customWidth="1"/>
    <col min="7176" max="7176" width="28.7109375" style="26" customWidth="1"/>
    <col min="7177" max="7425" width="9.140625" style="26"/>
    <col min="7426" max="7426" width="34.7109375" style="26" customWidth="1"/>
    <col min="7427" max="7427" width="31.42578125" style="26" customWidth="1"/>
    <col min="7428" max="7428" width="31.5703125" style="26" customWidth="1"/>
    <col min="7429" max="7429" width="27.7109375" style="26" customWidth="1"/>
    <col min="7430" max="7430" width="31.85546875" style="26" customWidth="1"/>
    <col min="7431" max="7431" width="30.42578125" style="26" customWidth="1"/>
    <col min="7432" max="7432" width="28.7109375" style="26" customWidth="1"/>
    <col min="7433" max="7681" width="9.140625" style="26"/>
    <col min="7682" max="7682" width="34.7109375" style="26" customWidth="1"/>
    <col min="7683" max="7683" width="31.42578125" style="26" customWidth="1"/>
    <col min="7684" max="7684" width="31.5703125" style="26" customWidth="1"/>
    <col min="7685" max="7685" width="27.7109375" style="26" customWidth="1"/>
    <col min="7686" max="7686" width="31.85546875" style="26" customWidth="1"/>
    <col min="7687" max="7687" width="30.42578125" style="26" customWidth="1"/>
    <col min="7688" max="7688" width="28.7109375" style="26" customWidth="1"/>
    <col min="7689" max="7937" width="9.140625" style="26"/>
    <col min="7938" max="7938" width="34.7109375" style="26" customWidth="1"/>
    <col min="7939" max="7939" width="31.42578125" style="26" customWidth="1"/>
    <col min="7940" max="7940" width="31.5703125" style="26" customWidth="1"/>
    <col min="7941" max="7941" width="27.7109375" style="26" customWidth="1"/>
    <col min="7942" max="7942" width="31.85546875" style="26" customWidth="1"/>
    <col min="7943" max="7943" width="30.42578125" style="26" customWidth="1"/>
    <col min="7944" max="7944" width="28.7109375" style="26" customWidth="1"/>
    <col min="7945" max="8193" width="9.140625" style="26"/>
    <col min="8194" max="8194" width="34.7109375" style="26" customWidth="1"/>
    <col min="8195" max="8195" width="31.42578125" style="26" customWidth="1"/>
    <col min="8196" max="8196" width="31.5703125" style="26" customWidth="1"/>
    <col min="8197" max="8197" width="27.7109375" style="26" customWidth="1"/>
    <col min="8198" max="8198" width="31.85546875" style="26" customWidth="1"/>
    <col min="8199" max="8199" width="30.42578125" style="26" customWidth="1"/>
    <col min="8200" max="8200" width="28.7109375" style="26" customWidth="1"/>
    <col min="8201" max="8449" width="9.140625" style="26"/>
    <col min="8450" max="8450" width="34.7109375" style="26" customWidth="1"/>
    <col min="8451" max="8451" width="31.42578125" style="26" customWidth="1"/>
    <col min="8452" max="8452" width="31.5703125" style="26" customWidth="1"/>
    <col min="8453" max="8453" width="27.7109375" style="26" customWidth="1"/>
    <col min="8454" max="8454" width="31.85546875" style="26" customWidth="1"/>
    <col min="8455" max="8455" width="30.42578125" style="26" customWidth="1"/>
    <col min="8456" max="8456" width="28.7109375" style="26" customWidth="1"/>
    <col min="8457" max="8705" width="9.140625" style="26"/>
    <col min="8706" max="8706" width="34.7109375" style="26" customWidth="1"/>
    <col min="8707" max="8707" width="31.42578125" style="26" customWidth="1"/>
    <col min="8708" max="8708" width="31.5703125" style="26" customWidth="1"/>
    <col min="8709" max="8709" width="27.7109375" style="26" customWidth="1"/>
    <col min="8710" max="8710" width="31.85546875" style="26" customWidth="1"/>
    <col min="8711" max="8711" width="30.42578125" style="26" customWidth="1"/>
    <col min="8712" max="8712" width="28.7109375" style="26" customWidth="1"/>
    <col min="8713" max="8961" width="9.140625" style="26"/>
    <col min="8962" max="8962" width="34.7109375" style="26" customWidth="1"/>
    <col min="8963" max="8963" width="31.42578125" style="26" customWidth="1"/>
    <col min="8964" max="8964" width="31.5703125" style="26" customWidth="1"/>
    <col min="8965" max="8965" width="27.7109375" style="26" customWidth="1"/>
    <col min="8966" max="8966" width="31.85546875" style="26" customWidth="1"/>
    <col min="8967" max="8967" width="30.42578125" style="26" customWidth="1"/>
    <col min="8968" max="8968" width="28.7109375" style="26" customWidth="1"/>
    <col min="8969" max="9217" width="9.140625" style="26"/>
    <col min="9218" max="9218" width="34.7109375" style="26" customWidth="1"/>
    <col min="9219" max="9219" width="31.42578125" style="26" customWidth="1"/>
    <col min="9220" max="9220" width="31.5703125" style="26" customWidth="1"/>
    <col min="9221" max="9221" width="27.7109375" style="26" customWidth="1"/>
    <col min="9222" max="9222" width="31.85546875" style="26" customWidth="1"/>
    <col min="9223" max="9223" width="30.42578125" style="26" customWidth="1"/>
    <col min="9224" max="9224" width="28.7109375" style="26" customWidth="1"/>
    <col min="9225" max="9473" width="9.140625" style="26"/>
    <col min="9474" max="9474" width="34.7109375" style="26" customWidth="1"/>
    <col min="9475" max="9475" width="31.42578125" style="26" customWidth="1"/>
    <col min="9476" max="9476" width="31.5703125" style="26" customWidth="1"/>
    <col min="9477" max="9477" width="27.7109375" style="26" customWidth="1"/>
    <col min="9478" max="9478" width="31.85546875" style="26" customWidth="1"/>
    <col min="9479" max="9479" width="30.42578125" style="26" customWidth="1"/>
    <col min="9480" max="9480" width="28.7109375" style="26" customWidth="1"/>
    <col min="9481" max="9729" width="9.140625" style="26"/>
    <col min="9730" max="9730" width="34.7109375" style="26" customWidth="1"/>
    <col min="9731" max="9731" width="31.42578125" style="26" customWidth="1"/>
    <col min="9732" max="9732" width="31.5703125" style="26" customWidth="1"/>
    <col min="9733" max="9733" width="27.7109375" style="26" customWidth="1"/>
    <col min="9734" max="9734" width="31.85546875" style="26" customWidth="1"/>
    <col min="9735" max="9735" width="30.42578125" style="26" customWidth="1"/>
    <col min="9736" max="9736" width="28.7109375" style="26" customWidth="1"/>
    <col min="9737" max="9985" width="9.140625" style="26"/>
    <col min="9986" max="9986" width="34.7109375" style="26" customWidth="1"/>
    <col min="9987" max="9987" width="31.42578125" style="26" customWidth="1"/>
    <col min="9988" max="9988" width="31.5703125" style="26" customWidth="1"/>
    <col min="9989" max="9989" width="27.7109375" style="26" customWidth="1"/>
    <col min="9990" max="9990" width="31.85546875" style="26" customWidth="1"/>
    <col min="9991" max="9991" width="30.42578125" style="26" customWidth="1"/>
    <col min="9992" max="9992" width="28.7109375" style="26" customWidth="1"/>
    <col min="9993" max="10241" width="9.140625" style="26"/>
    <col min="10242" max="10242" width="34.7109375" style="26" customWidth="1"/>
    <col min="10243" max="10243" width="31.42578125" style="26" customWidth="1"/>
    <col min="10244" max="10244" width="31.5703125" style="26" customWidth="1"/>
    <col min="10245" max="10245" width="27.7109375" style="26" customWidth="1"/>
    <col min="10246" max="10246" width="31.85546875" style="26" customWidth="1"/>
    <col min="10247" max="10247" width="30.42578125" style="26" customWidth="1"/>
    <col min="10248" max="10248" width="28.7109375" style="26" customWidth="1"/>
    <col min="10249" max="10497" width="9.140625" style="26"/>
    <col min="10498" max="10498" width="34.7109375" style="26" customWidth="1"/>
    <col min="10499" max="10499" width="31.42578125" style="26" customWidth="1"/>
    <col min="10500" max="10500" width="31.5703125" style="26" customWidth="1"/>
    <col min="10501" max="10501" width="27.7109375" style="26" customWidth="1"/>
    <col min="10502" max="10502" width="31.85546875" style="26" customWidth="1"/>
    <col min="10503" max="10503" width="30.42578125" style="26" customWidth="1"/>
    <col min="10504" max="10504" width="28.7109375" style="26" customWidth="1"/>
    <col min="10505" max="10753" width="9.140625" style="26"/>
    <col min="10754" max="10754" width="34.7109375" style="26" customWidth="1"/>
    <col min="10755" max="10755" width="31.42578125" style="26" customWidth="1"/>
    <col min="10756" max="10756" width="31.5703125" style="26" customWidth="1"/>
    <col min="10757" max="10757" width="27.7109375" style="26" customWidth="1"/>
    <col min="10758" max="10758" width="31.85546875" style="26" customWidth="1"/>
    <col min="10759" max="10759" width="30.42578125" style="26" customWidth="1"/>
    <col min="10760" max="10760" width="28.7109375" style="26" customWidth="1"/>
    <col min="10761" max="11009" width="9.140625" style="26"/>
    <col min="11010" max="11010" width="34.7109375" style="26" customWidth="1"/>
    <col min="11011" max="11011" width="31.42578125" style="26" customWidth="1"/>
    <col min="11012" max="11012" width="31.5703125" style="26" customWidth="1"/>
    <col min="11013" max="11013" width="27.7109375" style="26" customWidth="1"/>
    <col min="11014" max="11014" width="31.85546875" style="26" customWidth="1"/>
    <col min="11015" max="11015" width="30.42578125" style="26" customWidth="1"/>
    <col min="11016" max="11016" width="28.7109375" style="26" customWidth="1"/>
    <col min="11017" max="11265" width="9.140625" style="26"/>
    <col min="11266" max="11266" width="34.7109375" style="26" customWidth="1"/>
    <col min="11267" max="11267" width="31.42578125" style="26" customWidth="1"/>
    <col min="11268" max="11268" width="31.5703125" style="26" customWidth="1"/>
    <col min="11269" max="11269" width="27.7109375" style="26" customWidth="1"/>
    <col min="11270" max="11270" width="31.85546875" style="26" customWidth="1"/>
    <col min="11271" max="11271" width="30.42578125" style="26" customWidth="1"/>
    <col min="11272" max="11272" width="28.7109375" style="26" customWidth="1"/>
    <col min="11273" max="11521" width="9.140625" style="26"/>
    <col min="11522" max="11522" width="34.7109375" style="26" customWidth="1"/>
    <col min="11523" max="11523" width="31.42578125" style="26" customWidth="1"/>
    <col min="11524" max="11524" width="31.5703125" style="26" customWidth="1"/>
    <col min="11525" max="11525" width="27.7109375" style="26" customWidth="1"/>
    <col min="11526" max="11526" width="31.85546875" style="26" customWidth="1"/>
    <col min="11527" max="11527" width="30.42578125" style="26" customWidth="1"/>
    <col min="11528" max="11528" width="28.7109375" style="26" customWidth="1"/>
    <col min="11529" max="11777" width="9.140625" style="26"/>
    <col min="11778" max="11778" width="34.7109375" style="26" customWidth="1"/>
    <col min="11779" max="11779" width="31.42578125" style="26" customWidth="1"/>
    <col min="11780" max="11780" width="31.5703125" style="26" customWidth="1"/>
    <col min="11781" max="11781" width="27.7109375" style="26" customWidth="1"/>
    <col min="11782" max="11782" width="31.85546875" style="26" customWidth="1"/>
    <col min="11783" max="11783" width="30.42578125" style="26" customWidth="1"/>
    <col min="11784" max="11784" width="28.7109375" style="26" customWidth="1"/>
    <col min="11785" max="12033" width="9.140625" style="26"/>
    <col min="12034" max="12034" width="34.7109375" style="26" customWidth="1"/>
    <col min="12035" max="12035" width="31.42578125" style="26" customWidth="1"/>
    <col min="12036" max="12036" width="31.5703125" style="26" customWidth="1"/>
    <col min="12037" max="12037" width="27.7109375" style="26" customWidth="1"/>
    <col min="12038" max="12038" width="31.85546875" style="26" customWidth="1"/>
    <col min="12039" max="12039" width="30.42578125" style="26" customWidth="1"/>
    <col min="12040" max="12040" width="28.7109375" style="26" customWidth="1"/>
    <col min="12041" max="12289" width="9.140625" style="26"/>
    <col min="12290" max="12290" width="34.7109375" style="26" customWidth="1"/>
    <col min="12291" max="12291" width="31.42578125" style="26" customWidth="1"/>
    <col min="12292" max="12292" width="31.5703125" style="26" customWidth="1"/>
    <col min="12293" max="12293" width="27.7109375" style="26" customWidth="1"/>
    <col min="12294" max="12294" width="31.85546875" style="26" customWidth="1"/>
    <col min="12295" max="12295" width="30.42578125" style="26" customWidth="1"/>
    <col min="12296" max="12296" width="28.7109375" style="26" customWidth="1"/>
    <col min="12297" max="12545" width="9.140625" style="26"/>
    <col min="12546" max="12546" width="34.7109375" style="26" customWidth="1"/>
    <col min="12547" max="12547" width="31.42578125" style="26" customWidth="1"/>
    <col min="12548" max="12548" width="31.5703125" style="26" customWidth="1"/>
    <col min="12549" max="12549" width="27.7109375" style="26" customWidth="1"/>
    <col min="12550" max="12550" width="31.85546875" style="26" customWidth="1"/>
    <col min="12551" max="12551" width="30.42578125" style="26" customWidth="1"/>
    <col min="12552" max="12552" width="28.7109375" style="26" customWidth="1"/>
    <col min="12553" max="12801" width="9.140625" style="26"/>
    <col min="12802" max="12802" width="34.7109375" style="26" customWidth="1"/>
    <col min="12803" max="12803" width="31.42578125" style="26" customWidth="1"/>
    <col min="12804" max="12804" width="31.5703125" style="26" customWidth="1"/>
    <col min="12805" max="12805" width="27.7109375" style="26" customWidth="1"/>
    <col min="12806" max="12806" width="31.85546875" style="26" customWidth="1"/>
    <col min="12807" max="12807" width="30.42578125" style="26" customWidth="1"/>
    <col min="12808" max="12808" width="28.7109375" style="26" customWidth="1"/>
    <col min="12809" max="13057" width="9.140625" style="26"/>
    <col min="13058" max="13058" width="34.7109375" style="26" customWidth="1"/>
    <col min="13059" max="13059" width="31.42578125" style="26" customWidth="1"/>
    <col min="13060" max="13060" width="31.5703125" style="26" customWidth="1"/>
    <col min="13061" max="13061" width="27.7109375" style="26" customWidth="1"/>
    <col min="13062" max="13062" width="31.85546875" style="26" customWidth="1"/>
    <col min="13063" max="13063" width="30.42578125" style="26" customWidth="1"/>
    <col min="13064" max="13064" width="28.7109375" style="26" customWidth="1"/>
    <col min="13065" max="13313" width="9.140625" style="26"/>
    <col min="13314" max="13314" width="34.7109375" style="26" customWidth="1"/>
    <col min="13315" max="13315" width="31.42578125" style="26" customWidth="1"/>
    <col min="13316" max="13316" width="31.5703125" style="26" customWidth="1"/>
    <col min="13317" max="13317" width="27.7109375" style="26" customWidth="1"/>
    <col min="13318" max="13318" width="31.85546875" style="26" customWidth="1"/>
    <col min="13319" max="13319" width="30.42578125" style="26" customWidth="1"/>
    <col min="13320" max="13320" width="28.7109375" style="26" customWidth="1"/>
    <col min="13321" max="13569" width="9.140625" style="26"/>
    <col min="13570" max="13570" width="34.7109375" style="26" customWidth="1"/>
    <col min="13571" max="13571" width="31.42578125" style="26" customWidth="1"/>
    <col min="13572" max="13572" width="31.5703125" style="26" customWidth="1"/>
    <col min="13573" max="13573" width="27.7109375" style="26" customWidth="1"/>
    <col min="13574" max="13574" width="31.85546875" style="26" customWidth="1"/>
    <col min="13575" max="13575" width="30.42578125" style="26" customWidth="1"/>
    <col min="13576" max="13576" width="28.7109375" style="26" customWidth="1"/>
    <col min="13577" max="13825" width="9.140625" style="26"/>
    <col min="13826" max="13826" width="34.7109375" style="26" customWidth="1"/>
    <col min="13827" max="13827" width="31.42578125" style="26" customWidth="1"/>
    <col min="13828" max="13828" width="31.5703125" style="26" customWidth="1"/>
    <col min="13829" max="13829" width="27.7109375" style="26" customWidth="1"/>
    <col min="13830" max="13830" width="31.85546875" style="26" customWidth="1"/>
    <col min="13831" max="13831" width="30.42578125" style="26" customWidth="1"/>
    <col min="13832" max="13832" width="28.7109375" style="26" customWidth="1"/>
    <col min="13833" max="14081" width="9.140625" style="26"/>
    <col min="14082" max="14082" width="34.7109375" style="26" customWidth="1"/>
    <col min="14083" max="14083" width="31.42578125" style="26" customWidth="1"/>
    <col min="14084" max="14084" width="31.5703125" style="26" customWidth="1"/>
    <col min="14085" max="14085" width="27.7109375" style="26" customWidth="1"/>
    <col min="14086" max="14086" width="31.85546875" style="26" customWidth="1"/>
    <col min="14087" max="14087" width="30.42578125" style="26" customWidth="1"/>
    <col min="14088" max="14088" width="28.7109375" style="26" customWidth="1"/>
    <col min="14089" max="14337" width="9.140625" style="26"/>
    <col min="14338" max="14338" width="34.7109375" style="26" customWidth="1"/>
    <col min="14339" max="14339" width="31.42578125" style="26" customWidth="1"/>
    <col min="14340" max="14340" width="31.5703125" style="26" customWidth="1"/>
    <col min="14341" max="14341" width="27.7109375" style="26" customWidth="1"/>
    <col min="14342" max="14342" width="31.85546875" style="26" customWidth="1"/>
    <col min="14343" max="14343" width="30.42578125" style="26" customWidth="1"/>
    <col min="14344" max="14344" width="28.7109375" style="26" customWidth="1"/>
    <col min="14345" max="14593" width="9.140625" style="26"/>
    <col min="14594" max="14594" width="34.7109375" style="26" customWidth="1"/>
    <col min="14595" max="14595" width="31.42578125" style="26" customWidth="1"/>
    <col min="14596" max="14596" width="31.5703125" style="26" customWidth="1"/>
    <col min="14597" max="14597" width="27.7109375" style="26" customWidth="1"/>
    <col min="14598" max="14598" width="31.85546875" style="26" customWidth="1"/>
    <col min="14599" max="14599" width="30.42578125" style="26" customWidth="1"/>
    <col min="14600" max="14600" width="28.7109375" style="26" customWidth="1"/>
    <col min="14601" max="14849" width="9.140625" style="26"/>
    <col min="14850" max="14850" width="34.7109375" style="26" customWidth="1"/>
    <col min="14851" max="14851" width="31.42578125" style="26" customWidth="1"/>
    <col min="14852" max="14852" width="31.5703125" style="26" customWidth="1"/>
    <col min="14853" max="14853" width="27.7109375" style="26" customWidth="1"/>
    <col min="14854" max="14854" width="31.85546875" style="26" customWidth="1"/>
    <col min="14855" max="14855" width="30.42578125" style="26" customWidth="1"/>
    <col min="14856" max="14856" width="28.7109375" style="26" customWidth="1"/>
    <col min="14857" max="15105" width="9.140625" style="26"/>
    <col min="15106" max="15106" width="34.7109375" style="26" customWidth="1"/>
    <col min="15107" max="15107" width="31.42578125" style="26" customWidth="1"/>
    <col min="15108" max="15108" width="31.5703125" style="26" customWidth="1"/>
    <col min="15109" max="15109" width="27.7109375" style="26" customWidth="1"/>
    <col min="15110" max="15110" width="31.85546875" style="26" customWidth="1"/>
    <col min="15111" max="15111" width="30.42578125" style="26" customWidth="1"/>
    <col min="15112" max="15112" width="28.7109375" style="26" customWidth="1"/>
    <col min="15113" max="15361" width="9.140625" style="26"/>
    <col min="15362" max="15362" width="34.7109375" style="26" customWidth="1"/>
    <col min="15363" max="15363" width="31.42578125" style="26" customWidth="1"/>
    <col min="15364" max="15364" width="31.5703125" style="26" customWidth="1"/>
    <col min="15365" max="15365" width="27.7109375" style="26" customWidth="1"/>
    <col min="15366" max="15366" width="31.85546875" style="26" customWidth="1"/>
    <col min="15367" max="15367" width="30.42578125" style="26" customWidth="1"/>
    <col min="15368" max="15368" width="28.7109375" style="26" customWidth="1"/>
    <col min="15369" max="15617" width="9.140625" style="26"/>
    <col min="15618" max="15618" width="34.7109375" style="26" customWidth="1"/>
    <col min="15619" max="15619" width="31.42578125" style="26" customWidth="1"/>
    <col min="15620" max="15620" width="31.5703125" style="26" customWidth="1"/>
    <col min="15621" max="15621" width="27.7109375" style="26" customWidth="1"/>
    <col min="15622" max="15622" width="31.85546875" style="26" customWidth="1"/>
    <col min="15623" max="15623" width="30.42578125" style="26" customWidth="1"/>
    <col min="15624" max="15624" width="28.7109375" style="26" customWidth="1"/>
    <col min="15625" max="15873" width="9.140625" style="26"/>
    <col min="15874" max="15874" width="34.7109375" style="26" customWidth="1"/>
    <col min="15875" max="15875" width="31.42578125" style="26" customWidth="1"/>
    <col min="15876" max="15876" width="31.5703125" style="26" customWidth="1"/>
    <col min="15877" max="15877" width="27.7109375" style="26" customWidth="1"/>
    <col min="15878" max="15878" width="31.85546875" style="26" customWidth="1"/>
    <col min="15879" max="15879" width="30.42578125" style="26" customWidth="1"/>
    <col min="15880" max="15880" width="28.7109375" style="26" customWidth="1"/>
    <col min="15881" max="16129" width="9.140625" style="26"/>
    <col min="16130" max="16130" width="34.7109375" style="26" customWidth="1"/>
    <col min="16131" max="16131" width="31.42578125" style="26" customWidth="1"/>
    <col min="16132" max="16132" width="31.5703125" style="26" customWidth="1"/>
    <col min="16133" max="16133" width="27.7109375" style="26" customWidth="1"/>
    <col min="16134" max="16134" width="31.85546875" style="26" customWidth="1"/>
    <col min="16135" max="16135" width="30.42578125" style="26" customWidth="1"/>
    <col min="16136" max="16136" width="28.7109375" style="26" customWidth="1"/>
    <col min="16137" max="16384" width="9.140625" style="26"/>
  </cols>
  <sheetData>
    <row r="1" spans="2:16" ht="24" customHeight="1" x14ac:dyDescent="0.25">
      <c r="B1" s="27" t="s">
        <v>112</v>
      </c>
      <c r="C1" s="27"/>
      <c r="D1" s="27"/>
      <c r="E1" s="27"/>
      <c r="F1" s="27"/>
    </row>
    <row r="2" spans="2:16" ht="25.15" customHeight="1" x14ac:dyDescent="0.25">
      <c r="B2" s="28" t="s">
        <v>37</v>
      </c>
      <c r="C2" s="27"/>
      <c r="D2" s="27"/>
      <c r="E2" s="27"/>
      <c r="F2" s="27"/>
    </row>
    <row r="3" spans="2:16" ht="18.75" customHeight="1" thickBot="1" x14ac:dyDescent="0.4">
      <c r="B3" s="29" t="s">
        <v>113</v>
      </c>
    </row>
    <row r="4" spans="2:16" ht="0.75" customHeight="1" thickBot="1" x14ac:dyDescent="0.4">
      <c r="B4" s="30"/>
      <c r="C4" s="31"/>
      <c r="D4" s="32"/>
      <c r="E4" s="33"/>
      <c r="F4" s="34"/>
      <c r="G4" s="35"/>
      <c r="H4" s="36"/>
      <c r="I4" s="37"/>
      <c r="J4" s="37"/>
      <c r="K4" s="37"/>
      <c r="L4" s="37"/>
      <c r="M4" s="37"/>
      <c r="N4" s="37"/>
      <c r="O4" s="37"/>
      <c r="P4" s="37"/>
    </row>
    <row r="5" spans="2:16" ht="36" customHeight="1" thickBot="1" x14ac:dyDescent="0.3">
      <c r="B5" s="526" t="s">
        <v>38</v>
      </c>
      <c r="C5" s="527"/>
      <c r="D5" s="528"/>
      <c r="E5" s="38"/>
      <c r="F5"/>
      <c r="G5"/>
      <c r="H5"/>
      <c r="I5" s="37"/>
      <c r="J5" s="37"/>
      <c r="K5" s="37"/>
      <c r="L5" s="37"/>
      <c r="M5" s="37"/>
      <c r="N5" s="37"/>
      <c r="O5" s="37"/>
      <c r="P5" s="37"/>
    </row>
    <row r="6" spans="2:16" ht="34.9" customHeight="1" x14ac:dyDescent="0.35">
      <c r="B6" s="529"/>
      <c r="C6" s="530"/>
      <c r="D6" s="531"/>
      <c r="E6" s="39"/>
      <c r="F6" s="40" t="s">
        <v>114</v>
      </c>
      <c r="G6" s="41"/>
      <c r="H6" s="42"/>
      <c r="I6" s="43"/>
      <c r="J6" s="37"/>
      <c r="K6" s="37"/>
      <c r="L6" s="37"/>
      <c r="M6" s="37"/>
      <c r="N6" s="37"/>
      <c r="O6" s="37"/>
      <c r="P6" s="37"/>
    </row>
    <row r="7" spans="2:16" ht="41.25" customHeight="1" x14ac:dyDescent="0.35">
      <c r="B7" s="44" t="s">
        <v>115</v>
      </c>
      <c r="C7" s="532" t="s">
        <v>196</v>
      </c>
      <c r="D7" s="533"/>
      <c r="E7" s="45"/>
      <c r="F7" s="46" t="s">
        <v>117</v>
      </c>
      <c r="G7" s="47"/>
      <c r="H7" s="138">
        <v>36480</v>
      </c>
      <c r="I7" s="43"/>
      <c r="J7" s="37"/>
      <c r="K7" s="37"/>
      <c r="L7" s="37"/>
      <c r="M7" s="37"/>
      <c r="N7" s="37"/>
      <c r="O7" s="37"/>
      <c r="P7" s="37"/>
    </row>
    <row r="8" spans="2:16" ht="34.9" customHeight="1" thickBot="1" x14ac:dyDescent="0.4">
      <c r="B8" s="44" t="s">
        <v>118</v>
      </c>
      <c r="C8" s="534">
        <v>41947</v>
      </c>
      <c r="D8" s="535"/>
      <c r="E8" s="49"/>
      <c r="F8" s="50" t="s">
        <v>119</v>
      </c>
      <c r="G8" s="47"/>
      <c r="H8" s="139">
        <v>5862</v>
      </c>
      <c r="I8" s="52"/>
      <c r="J8" s="52"/>
      <c r="K8" s="52"/>
      <c r="L8" s="37"/>
      <c r="M8" s="37"/>
      <c r="N8" s="37"/>
      <c r="O8" s="37"/>
      <c r="P8" s="37"/>
    </row>
    <row r="9" spans="2:16" ht="10.9" customHeight="1" thickBot="1" x14ac:dyDescent="0.4">
      <c r="B9" s="53"/>
      <c r="C9" s="54"/>
      <c r="D9" s="55"/>
      <c r="E9" s="33"/>
      <c r="F9" s="34"/>
      <c r="G9" s="35"/>
      <c r="H9" s="36"/>
      <c r="I9" s="37"/>
      <c r="J9" s="37"/>
      <c r="K9" s="37"/>
      <c r="L9" s="37"/>
      <c r="M9" s="37"/>
      <c r="N9" s="37"/>
      <c r="O9" s="37"/>
      <c r="P9" s="37"/>
    </row>
    <row r="10" spans="2:16" ht="40.9" customHeight="1" thickBot="1" x14ac:dyDescent="0.4">
      <c r="B10" s="56" t="s">
        <v>120</v>
      </c>
      <c r="C10" s="57"/>
      <c r="D10" s="58"/>
      <c r="E10" s="58"/>
      <c r="F10" s="58"/>
      <c r="G10" s="58"/>
      <c r="H10" s="59"/>
      <c r="I10" s="37"/>
      <c r="J10" s="37"/>
      <c r="K10" s="37"/>
      <c r="L10" s="37"/>
      <c r="M10" s="37"/>
      <c r="N10" s="37"/>
      <c r="O10" s="37"/>
      <c r="P10" s="37"/>
    </row>
    <row r="11" spans="2:16" ht="40.9" customHeight="1" x14ac:dyDescent="0.35">
      <c r="B11" s="56"/>
      <c r="C11" s="57"/>
      <c r="D11" s="58"/>
      <c r="E11" s="58"/>
      <c r="F11" s="536" t="s">
        <v>121</v>
      </c>
      <c r="G11" s="537"/>
      <c r="H11" s="59"/>
      <c r="I11" s="37"/>
      <c r="J11" s="37"/>
      <c r="K11" s="37"/>
      <c r="L11" s="37"/>
      <c r="M11" s="37"/>
      <c r="N11" s="37"/>
      <c r="O11" s="37"/>
      <c r="P11" s="37"/>
    </row>
    <row r="12" spans="2:16" s="60" customFormat="1" ht="52.5" x14ac:dyDescent="0.35">
      <c r="B12" s="61"/>
      <c r="C12" s="62" t="s">
        <v>122</v>
      </c>
      <c r="D12" s="63" t="s">
        <v>26</v>
      </c>
      <c r="E12" s="64" t="s">
        <v>123</v>
      </c>
      <c r="F12" s="65" t="s">
        <v>124</v>
      </c>
      <c r="G12" s="65" t="s">
        <v>125</v>
      </c>
      <c r="H12" s="66"/>
      <c r="I12" s="67"/>
      <c r="J12" s="67"/>
      <c r="K12" s="67"/>
      <c r="L12" s="67"/>
      <c r="M12" s="67"/>
      <c r="N12" s="67"/>
      <c r="O12" s="67"/>
      <c r="P12" s="67"/>
    </row>
    <row r="13" spans="2:16" ht="55.15" customHeight="1" thickBot="1" x14ac:dyDescent="0.4">
      <c r="B13" s="68" t="s">
        <v>126</v>
      </c>
      <c r="C13" s="141">
        <v>36526</v>
      </c>
      <c r="D13" s="142">
        <v>21153</v>
      </c>
      <c r="E13" s="143">
        <v>21023</v>
      </c>
      <c r="F13" s="72">
        <v>0</v>
      </c>
      <c r="G13" s="73">
        <v>130</v>
      </c>
      <c r="H13" s="74" t="s">
        <v>127</v>
      </c>
      <c r="I13" s="43"/>
      <c r="J13" s="37"/>
      <c r="K13" s="37"/>
      <c r="L13" s="37"/>
      <c r="M13" s="37"/>
      <c r="N13" s="37"/>
      <c r="O13" s="37"/>
      <c r="P13" s="37"/>
    </row>
    <row r="14" spans="2:16" ht="45" customHeight="1" thickTop="1" thickBot="1" x14ac:dyDescent="0.4">
      <c r="B14" s="75" t="s">
        <v>40</v>
      </c>
      <c r="C14" s="76">
        <v>227</v>
      </c>
      <c r="D14" s="76">
        <v>66</v>
      </c>
      <c r="E14" s="76">
        <v>66</v>
      </c>
      <c r="F14" s="77" t="s">
        <v>41</v>
      </c>
      <c r="G14" s="76">
        <v>0</v>
      </c>
      <c r="H14" s="78">
        <f>SUM(D14-(E14+G14))</f>
        <v>0</v>
      </c>
      <c r="I14" s="37"/>
      <c r="J14" s="37"/>
      <c r="K14" s="37"/>
      <c r="L14" s="37"/>
      <c r="M14" s="37"/>
      <c r="N14" s="37"/>
      <c r="O14" s="37"/>
      <c r="P14" s="37"/>
    </row>
    <row r="15" spans="2:16" ht="45" customHeight="1" thickTop="1" thickBot="1" x14ac:dyDescent="0.4">
      <c r="B15" s="79" t="s">
        <v>42</v>
      </c>
      <c r="C15" s="80" t="s">
        <v>41</v>
      </c>
      <c r="D15" s="76"/>
      <c r="E15" s="76"/>
      <c r="F15" s="80" t="s">
        <v>41</v>
      </c>
      <c r="G15" s="76"/>
      <c r="H15" s="78">
        <f>SUM(D15-(E15+G15))</f>
        <v>0</v>
      </c>
      <c r="I15" s="37"/>
      <c r="J15" s="37"/>
      <c r="K15" s="37"/>
      <c r="L15" s="37"/>
      <c r="M15" s="37"/>
      <c r="N15" s="37"/>
      <c r="O15" s="37"/>
      <c r="P15" s="37"/>
    </row>
    <row r="16" spans="2:16" ht="62.45" customHeight="1" thickTop="1" thickBot="1" x14ac:dyDescent="0.35">
      <c r="B16" s="79" t="s">
        <v>128</v>
      </c>
      <c r="C16" s="76">
        <v>0</v>
      </c>
      <c r="D16" s="76"/>
      <c r="E16" s="76"/>
      <c r="F16" s="76"/>
      <c r="G16" s="76"/>
      <c r="H16" s="78">
        <f>SUM(D16-(F16+E16+G16))</f>
        <v>0</v>
      </c>
      <c r="I16" s="37"/>
      <c r="J16" s="37"/>
      <c r="K16" s="37"/>
      <c r="L16" s="37"/>
      <c r="M16" s="37"/>
      <c r="N16" s="37"/>
      <c r="O16" s="37"/>
      <c r="P16" s="37"/>
    </row>
    <row r="17" spans="2:17" ht="57" customHeight="1" thickTop="1" thickBot="1" x14ac:dyDescent="0.35">
      <c r="B17" s="81" t="s">
        <v>129</v>
      </c>
      <c r="C17" s="82">
        <v>0</v>
      </c>
      <c r="D17" s="82"/>
      <c r="E17" s="82"/>
      <c r="F17" s="83" t="s">
        <v>41</v>
      </c>
      <c r="G17" s="82"/>
      <c r="H17" s="84">
        <f>SUM(D17-(E17+G17))</f>
        <v>0</v>
      </c>
      <c r="I17" s="37"/>
      <c r="J17" s="37"/>
      <c r="K17" s="37"/>
      <c r="L17" s="37"/>
      <c r="M17" s="37"/>
      <c r="N17" s="37"/>
      <c r="O17" s="37"/>
      <c r="P17" s="37"/>
    </row>
    <row r="18" spans="2:17" ht="69" customHeight="1" thickTop="1" thickBot="1" x14ac:dyDescent="0.4">
      <c r="B18" s="85" t="s">
        <v>130</v>
      </c>
      <c r="C18" s="86">
        <f>SUM(C13-(C14+C16+C17))</f>
        <v>36299</v>
      </c>
      <c r="D18" s="86">
        <f>SUM(D13-(D14++D15+D16+D17))</f>
        <v>21087</v>
      </c>
      <c r="E18" s="86">
        <f>SUM(E13-(E14++E15+E16+E17))</f>
        <v>20957</v>
      </c>
      <c r="F18" s="86">
        <f>SUM(F13-F16)</f>
        <v>0</v>
      </c>
      <c r="G18" s="86">
        <f>SUM(G13-(G14+G15+G16+G17))</f>
        <v>130</v>
      </c>
      <c r="H18" s="87">
        <f>SUM(D18-(F18+E18+G18))</f>
        <v>0</v>
      </c>
      <c r="I18" s="37"/>
      <c r="J18" s="37"/>
      <c r="K18" s="37"/>
      <c r="L18" s="37"/>
      <c r="M18" s="37"/>
      <c r="N18" s="37"/>
      <c r="O18" s="37"/>
      <c r="P18" s="37"/>
    </row>
    <row r="20" spans="2:17" ht="84.6" customHeight="1" thickBot="1" x14ac:dyDescent="0.3">
      <c r="B20" s="538" t="s">
        <v>131</v>
      </c>
      <c r="C20" s="539"/>
      <c r="D20" s="540" t="s">
        <v>132</v>
      </c>
      <c r="E20" s="541"/>
      <c r="F20" s="541"/>
      <c r="G20" s="541"/>
      <c r="H20" s="542"/>
      <c r="I20" s="43"/>
      <c r="J20" s="37"/>
      <c r="K20" s="37"/>
      <c r="L20" s="37"/>
      <c r="M20" s="37"/>
      <c r="N20" s="37"/>
      <c r="O20" s="37"/>
    </row>
    <row r="21" spans="2:17" ht="7.9" customHeight="1" thickBot="1" x14ac:dyDescent="0.4">
      <c r="B21" s="53"/>
      <c r="C21" s="54"/>
      <c r="D21" s="543" t="s">
        <v>133</v>
      </c>
      <c r="E21" s="544"/>
      <c r="F21" s="545"/>
      <c r="G21" s="55"/>
      <c r="H21" s="88"/>
      <c r="I21" s="37"/>
      <c r="J21" s="37"/>
      <c r="K21" s="37"/>
      <c r="L21" s="37"/>
      <c r="M21" s="37"/>
      <c r="N21" s="37"/>
      <c r="O21" s="37"/>
      <c r="P21" s="37"/>
    </row>
    <row r="22" spans="2:17" ht="37.9" customHeight="1" thickBot="1" x14ac:dyDescent="0.4">
      <c r="B22" s="547" t="s">
        <v>134</v>
      </c>
      <c r="C22" s="548"/>
      <c r="D22" s="546"/>
      <c r="E22" s="544"/>
      <c r="F22" s="545"/>
      <c r="G22" s="548" t="s">
        <v>135</v>
      </c>
      <c r="H22" s="549"/>
      <c r="I22" s="49"/>
      <c r="J22" s="43"/>
      <c r="K22" s="37"/>
      <c r="L22" s="37"/>
      <c r="M22" s="37"/>
      <c r="N22" s="37"/>
      <c r="O22" s="37"/>
      <c r="P22" s="37"/>
      <c r="Q22" s="37"/>
    </row>
    <row r="23" spans="2:17" ht="34.15" customHeight="1" x14ac:dyDescent="0.35">
      <c r="B23" s="89" t="s">
        <v>136</v>
      </c>
      <c r="C23" s="90">
        <v>21023</v>
      </c>
      <c r="D23" s="557" t="s">
        <v>137</v>
      </c>
      <c r="E23" s="558"/>
      <c r="F23" s="559"/>
      <c r="G23" s="91" t="s">
        <v>26</v>
      </c>
      <c r="H23" s="92">
        <f>SUM(D14:D18)</f>
        <v>21153</v>
      </c>
      <c r="I23" s="49"/>
      <c r="J23" s="43"/>
      <c r="K23" s="37"/>
      <c r="L23" s="37"/>
      <c r="M23" s="37"/>
      <c r="N23" s="37"/>
      <c r="O23" s="37"/>
      <c r="P23" s="37"/>
      <c r="Q23" s="37"/>
    </row>
    <row r="24" spans="2:17" ht="41.45" customHeight="1" x14ac:dyDescent="0.35">
      <c r="B24" s="93" t="s">
        <v>138</v>
      </c>
      <c r="C24" s="94">
        <v>2</v>
      </c>
      <c r="D24" s="560"/>
      <c r="E24" s="561"/>
      <c r="F24" s="562"/>
      <c r="G24" s="95" t="s">
        <v>39</v>
      </c>
      <c r="H24" s="96">
        <f>SUM(E14:E18)</f>
        <v>21023</v>
      </c>
      <c r="I24" s="97"/>
      <c r="J24" s="45"/>
    </row>
    <row r="25" spans="2:17" ht="42" customHeight="1" x14ac:dyDescent="0.35">
      <c r="B25" s="93" t="s">
        <v>139</v>
      </c>
      <c r="C25" s="94">
        <v>2</v>
      </c>
      <c r="D25" s="560"/>
      <c r="E25" s="561"/>
      <c r="F25" s="562"/>
      <c r="G25" s="91" t="s">
        <v>140</v>
      </c>
      <c r="H25" s="98">
        <f>SUM((F16+F18)+(G14+G15+G16+G17+G18))</f>
        <v>130</v>
      </c>
      <c r="I25" s="97"/>
      <c r="J25" s="45"/>
    </row>
    <row r="26" spans="2:17" ht="46.15" customHeight="1" thickBot="1" x14ac:dyDescent="0.4">
      <c r="B26" s="99" t="s">
        <v>141</v>
      </c>
      <c r="C26" s="100">
        <f>SUM(C23-C24+C25)</f>
        <v>21023</v>
      </c>
      <c r="D26" s="563"/>
      <c r="E26" s="564"/>
      <c r="F26" s="565"/>
      <c r="G26" s="101" t="s">
        <v>142</v>
      </c>
      <c r="H26" s="102">
        <f>SUM(H23,-H25, -H24)</f>
        <v>0</v>
      </c>
      <c r="I26" s="97"/>
      <c r="J26" s="45"/>
    </row>
    <row r="27" spans="2:17" ht="32.450000000000003" customHeight="1" x14ac:dyDescent="0.35">
      <c r="B27" s="103" t="s">
        <v>4</v>
      </c>
      <c r="C27" s="104">
        <f>SUM(C26 -H24)</f>
        <v>0</v>
      </c>
      <c r="D27" s="105"/>
      <c r="E27" s="106"/>
      <c r="F27" s="107"/>
      <c r="G27" s="108"/>
      <c r="H27" s="109"/>
      <c r="I27" s="110"/>
      <c r="J27" s="45"/>
    </row>
    <row r="28" spans="2:17" ht="108.6" customHeight="1" thickBot="1" x14ac:dyDescent="0.3">
      <c r="B28" s="566" t="s">
        <v>143</v>
      </c>
      <c r="C28" s="567"/>
      <c r="D28" s="568" t="s">
        <v>137</v>
      </c>
      <c r="E28" s="569"/>
      <c r="F28" s="569"/>
      <c r="G28" s="569"/>
      <c r="H28" s="570"/>
      <c r="I28" s="45"/>
      <c r="L28" s="26" t="s">
        <v>144</v>
      </c>
    </row>
    <row r="29" spans="2:17" ht="7.9" customHeight="1" thickBot="1" x14ac:dyDescent="0.35">
      <c r="B29" s="53"/>
      <c r="C29" s="54"/>
      <c r="D29" s="55"/>
      <c r="E29" s="33"/>
      <c r="F29" s="111"/>
      <c r="G29" s="111"/>
      <c r="H29" s="111"/>
      <c r="I29" s="37"/>
      <c r="J29" s="37"/>
      <c r="K29" s="37"/>
      <c r="L29" s="37"/>
      <c r="M29" s="37"/>
      <c r="N29" s="37"/>
      <c r="O29" s="37"/>
      <c r="P29" s="37"/>
    </row>
    <row r="30" spans="2:17" ht="90" customHeight="1" x14ac:dyDescent="0.25">
      <c r="B30" s="571" t="s">
        <v>145</v>
      </c>
      <c r="C30" s="572"/>
      <c r="D30" s="572"/>
      <c r="E30" s="572"/>
      <c r="F30" s="112"/>
      <c r="G30" s="113"/>
      <c r="H30" s="114"/>
      <c r="I30" s="45"/>
    </row>
    <row r="31" spans="2:17" ht="53.25" customHeight="1" x14ac:dyDescent="0.3">
      <c r="B31" s="573" t="s">
        <v>44</v>
      </c>
      <c r="C31" s="574"/>
      <c r="D31" s="575" t="s">
        <v>45</v>
      </c>
      <c r="E31" s="576"/>
      <c r="F31" s="115"/>
      <c r="G31" s="115"/>
      <c r="H31" s="116"/>
      <c r="I31" s="45"/>
    </row>
    <row r="32" spans="2:17" ht="38.25" customHeight="1" thickBot="1" x14ac:dyDescent="0.35">
      <c r="B32" s="117" t="s">
        <v>46</v>
      </c>
      <c r="C32" s="118">
        <v>2</v>
      </c>
      <c r="D32" s="119" t="s">
        <v>47</v>
      </c>
      <c r="E32" s="120">
        <v>24</v>
      </c>
      <c r="F32" s="115"/>
      <c r="G32" s="115"/>
      <c r="H32" s="121"/>
      <c r="I32" s="45"/>
    </row>
    <row r="33" spans="2:10" ht="38.450000000000003" customHeight="1" thickBot="1" x14ac:dyDescent="0.35">
      <c r="B33" s="117" t="s">
        <v>48</v>
      </c>
      <c r="C33" s="118">
        <v>0</v>
      </c>
      <c r="D33" s="119" t="s">
        <v>49</v>
      </c>
      <c r="E33" s="120"/>
      <c r="F33" s="550" t="s">
        <v>146</v>
      </c>
      <c r="G33" s="551"/>
      <c r="H33" s="122" t="s">
        <v>157</v>
      </c>
      <c r="I33" s="45"/>
    </row>
    <row r="34" spans="2:10" ht="60.6" customHeight="1" thickBot="1" x14ac:dyDescent="0.4">
      <c r="B34" s="123" t="s">
        <v>147</v>
      </c>
      <c r="C34" s="124">
        <v>5948</v>
      </c>
      <c r="D34" s="125" t="s">
        <v>50</v>
      </c>
      <c r="E34" s="126"/>
      <c r="F34" s="115"/>
      <c r="G34" s="115"/>
      <c r="H34" s="121"/>
      <c r="I34" s="127"/>
      <c r="J34" s="45"/>
    </row>
    <row r="35" spans="2:10" ht="37.9" customHeight="1" thickTop="1" x14ac:dyDescent="0.3">
      <c r="B35" s="128" t="s">
        <v>148</v>
      </c>
      <c r="C35" s="552" t="s">
        <v>69</v>
      </c>
      <c r="D35" s="553"/>
      <c r="E35" s="129"/>
      <c r="F35" s="115"/>
      <c r="G35" s="115"/>
      <c r="H35" s="121"/>
      <c r="I35" s="45"/>
    </row>
    <row r="36" spans="2:10" ht="35.450000000000003" customHeight="1" thickBot="1" x14ac:dyDescent="0.35">
      <c r="B36" s="130" t="s">
        <v>150</v>
      </c>
      <c r="C36" s="554" t="s">
        <v>197</v>
      </c>
      <c r="D36" s="555"/>
      <c r="E36" s="131"/>
      <c r="F36" s="132"/>
      <c r="G36" s="132"/>
      <c r="H36" s="133"/>
      <c r="I36" s="45"/>
    </row>
    <row r="37" spans="2:10" ht="35.450000000000003" customHeight="1" x14ac:dyDescent="0.25">
      <c r="B37" s="134" t="s">
        <v>152</v>
      </c>
      <c r="C37" s="135"/>
      <c r="D37" s="134"/>
      <c r="E37" s="12"/>
      <c r="F37" s="136"/>
      <c r="G37" s="12"/>
      <c r="H37" s="12" t="s">
        <v>153</v>
      </c>
    </row>
    <row r="38" spans="2:10" ht="44.25" customHeight="1" x14ac:dyDescent="0.3">
      <c r="B38" s="556" t="s">
        <v>154</v>
      </c>
      <c r="C38" s="556"/>
      <c r="D38" s="556"/>
      <c r="E38" s="137"/>
      <c r="F38" s="12"/>
      <c r="G38" s="12"/>
      <c r="H38" s="12"/>
    </row>
    <row r="39" spans="2:10" ht="35.450000000000003" customHeight="1" x14ac:dyDescent="0.3">
      <c r="B39" s="23"/>
      <c r="C39" s="21"/>
      <c r="D39" s="21"/>
      <c r="E39" s="21"/>
      <c r="F39" s="137"/>
      <c r="G39" s="12"/>
      <c r="H39" s="12"/>
    </row>
    <row r="40" spans="2:10" ht="35.450000000000003" customHeight="1" x14ac:dyDescent="0.25">
      <c r="B40" s="21"/>
      <c r="C40" s="21"/>
      <c r="D40" s="21"/>
      <c r="E40" s="21"/>
      <c r="F40" s="21"/>
      <c r="G40" s="21"/>
      <c r="H40" s="21"/>
    </row>
    <row r="41" spans="2:10" ht="286.89999999999998" customHeight="1" x14ac:dyDescent="0.3">
      <c r="B41" s="23"/>
      <c r="C41" s="23"/>
      <c r="D41" s="23"/>
      <c r="E41" s="23"/>
      <c r="F41" s="21"/>
      <c r="G41" s="22"/>
      <c r="H41" s="12"/>
    </row>
    <row r="42" spans="2:10" ht="37.15" customHeight="1" x14ac:dyDescent="0.3">
      <c r="B42" s="22"/>
      <c r="C42" s="22"/>
      <c r="D42" s="22"/>
      <c r="E42" s="22"/>
      <c r="F42" s="23"/>
      <c r="G42" s="22"/>
      <c r="H42" s="22"/>
    </row>
    <row r="43" spans="2:10" ht="49.9" customHeight="1" x14ac:dyDescent="0.25">
      <c r="B43" s="21"/>
      <c r="C43" s="21"/>
      <c r="D43" s="21"/>
      <c r="E43" s="21"/>
      <c r="F43" s="22"/>
      <c r="G43" s="21"/>
      <c r="H43" s="21"/>
    </row>
    <row r="44" spans="2:10" ht="28.9" customHeight="1" x14ac:dyDescent="0.3">
      <c r="B44" s="23"/>
      <c r="C44" s="23"/>
      <c r="D44" s="23"/>
      <c r="E44" s="23"/>
      <c r="F44" s="21"/>
      <c r="G44" s="23"/>
      <c r="H44" s="23"/>
    </row>
    <row r="45" spans="2:10" ht="28.9" customHeight="1" x14ac:dyDescent="0.3">
      <c r="B45" s="22"/>
      <c r="C45" s="22"/>
      <c r="D45" s="22"/>
      <c r="E45" s="22"/>
      <c r="F45" s="23"/>
      <c r="G45" s="22"/>
      <c r="H45" s="12"/>
    </row>
    <row r="46" spans="2:10" ht="24.6" customHeight="1" x14ac:dyDescent="0.25">
      <c r="B46" s="22"/>
      <c r="C46" s="22"/>
      <c r="D46" s="22"/>
      <c r="E46" s="22"/>
      <c r="F46" s="22"/>
      <c r="G46" s="22"/>
      <c r="H46" s="22"/>
    </row>
    <row r="47" spans="2:10" ht="36" customHeight="1" x14ac:dyDescent="0.25">
      <c r="F47" s="22"/>
    </row>
    <row r="48" spans="2:10" ht="30" customHeight="1" x14ac:dyDescent="0.25"/>
    <row r="49" ht="30" customHeight="1" x14ac:dyDescent="0.25"/>
    <row r="50" ht="30" customHeight="1" x14ac:dyDescent="0.25"/>
    <row r="51" ht="11.25" customHeight="1" x14ac:dyDescent="0.25"/>
    <row r="52" ht="30" customHeight="1" x14ac:dyDescent="0.25"/>
    <row r="53" ht="30" customHeight="1" x14ac:dyDescent="0.25"/>
    <row r="54" ht="30" customHeight="1" x14ac:dyDescent="0.25"/>
    <row r="55" ht="12" customHeight="1" x14ac:dyDescent="0.25"/>
    <row r="56" ht="30" customHeight="1" x14ac:dyDescent="0.25"/>
    <row r="57" ht="16.5" customHeight="1" x14ac:dyDescent="0.25"/>
  </sheetData>
  <mergeCells count="19">
    <mergeCell ref="C35:D35"/>
    <mergeCell ref="C36:D36"/>
    <mergeCell ref="B38:D38"/>
    <mergeCell ref="B20:C20"/>
    <mergeCell ref="D20:H20"/>
    <mergeCell ref="D21:F22"/>
    <mergeCell ref="B22:C22"/>
    <mergeCell ref="G22:H22"/>
    <mergeCell ref="D23:F26"/>
    <mergeCell ref="B28:C28"/>
    <mergeCell ref="D28:H28"/>
    <mergeCell ref="B30:E30"/>
    <mergeCell ref="B31:C31"/>
    <mergeCell ref="D31:E31"/>
    <mergeCell ref="B5:D6"/>
    <mergeCell ref="C7:D7"/>
    <mergeCell ref="C8:D8"/>
    <mergeCell ref="F11:G11"/>
    <mergeCell ref="F33:G33"/>
  </mergeCells>
  <conditionalFormatting sqref="H14:H18">
    <cfRule type="cellIs" dxfId="80" priority="3" stopIfTrue="1" operator="notEqual">
      <formula>0</formula>
    </cfRule>
  </conditionalFormatting>
  <conditionalFormatting sqref="H26 C27">
    <cfRule type="cellIs" dxfId="79" priority="1" stopIfTrue="1" operator="notEqual">
      <formula>0</formula>
    </cfRule>
  </conditionalFormatting>
  <conditionalFormatting sqref="H26 C27 H14:H18">
    <cfRule type="cellIs" dxfId="78" priority="2" stopIfTrue="1" operator="equal">
      <formula>0</formula>
    </cfRule>
  </conditionalFormatting>
  <pageMargins left="0.7" right="0.7" top="0.75" bottom="0.75" header="0.3" footer="0.3"/>
  <drawing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dimension ref="B1:Q57"/>
  <sheetViews>
    <sheetView topLeftCell="A16" workbookViewId="0">
      <selection activeCell="C26" sqref="C26"/>
    </sheetView>
  </sheetViews>
  <sheetFormatPr defaultRowHeight="15" x14ac:dyDescent="0.25"/>
  <cols>
    <col min="1" max="1" width="9.140625" style="26"/>
    <col min="2" max="2" width="34.7109375" style="26" customWidth="1"/>
    <col min="3" max="3" width="31.42578125" style="26" customWidth="1"/>
    <col min="4" max="4" width="31.5703125" style="26" customWidth="1"/>
    <col min="5" max="5" width="27.7109375" style="26" customWidth="1"/>
    <col min="6" max="6" width="31.85546875" style="26" customWidth="1"/>
    <col min="7" max="7" width="30.42578125" style="26" customWidth="1"/>
    <col min="8" max="8" width="28.7109375" style="26" customWidth="1"/>
    <col min="9" max="257" width="9.140625" style="26"/>
    <col min="258" max="258" width="34.7109375" style="26" customWidth="1"/>
    <col min="259" max="259" width="31.42578125" style="26" customWidth="1"/>
    <col min="260" max="260" width="31.5703125" style="26" customWidth="1"/>
    <col min="261" max="261" width="27.7109375" style="26" customWidth="1"/>
    <col min="262" max="262" width="31.85546875" style="26" customWidth="1"/>
    <col min="263" max="263" width="30.42578125" style="26" customWidth="1"/>
    <col min="264" max="264" width="28.7109375" style="26" customWidth="1"/>
    <col min="265" max="513" width="9.140625" style="26"/>
    <col min="514" max="514" width="34.7109375" style="26" customWidth="1"/>
    <col min="515" max="515" width="31.42578125" style="26" customWidth="1"/>
    <col min="516" max="516" width="31.5703125" style="26" customWidth="1"/>
    <col min="517" max="517" width="27.7109375" style="26" customWidth="1"/>
    <col min="518" max="518" width="31.85546875" style="26" customWidth="1"/>
    <col min="519" max="519" width="30.42578125" style="26" customWidth="1"/>
    <col min="520" max="520" width="28.7109375" style="26" customWidth="1"/>
    <col min="521" max="769" width="9.140625" style="26"/>
    <col min="770" max="770" width="34.7109375" style="26" customWidth="1"/>
    <col min="771" max="771" width="31.42578125" style="26" customWidth="1"/>
    <col min="772" max="772" width="31.5703125" style="26" customWidth="1"/>
    <col min="773" max="773" width="27.7109375" style="26" customWidth="1"/>
    <col min="774" max="774" width="31.85546875" style="26" customWidth="1"/>
    <col min="775" max="775" width="30.42578125" style="26" customWidth="1"/>
    <col min="776" max="776" width="28.7109375" style="26" customWidth="1"/>
    <col min="777" max="1025" width="9.140625" style="26"/>
    <col min="1026" max="1026" width="34.7109375" style="26" customWidth="1"/>
    <col min="1027" max="1027" width="31.42578125" style="26" customWidth="1"/>
    <col min="1028" max="1028" width="31.5703125" style="26" customWidth="1"/>
    <col min="1029" max="1029" width="27.7109375" style="26" customWidth="1"/>
    <col min="1030" max="1030" width="31.85546875" style="26" customWidth="1"/>
    <col min="1031" max="1031" width="30.42578125" style="26" customWidth="1"/>
    <col min="1032" max="1032" width="28.7109375" style="26" customWidth="1"/>
    <col min="1033" max="1281" width="9.140625" style="26"/>
    <col min="1282" max="1282" width="34.7109375" style="26" customWidth="1"/>
    <col min="1283" max="1283" width="31.42578125" style="26" customWidth="1"/>
    <col min="1284" max="1284" width="31.5703125" style="26" customWidth="1"/>
    <col min="1285" max="1285" width="27.7109375" style="26" customWidth="1"/>
    <col min="1286" max="1286" width="31.85546875" style="26" customWidth="1"/>
    <col min="1287" max="1287" width="30.42578125" style="26" customWidth="1"/>
    <col min="1288" max="1288" width="28.7109375" style="26" customWidth="1"/>
    <col min="1289" max="1537" width="9.140625" style="26"/>
    <col min="1538" max="1538" width="34.7109375" style="26" customWidth="1"/>
    <col min="1539" max="1539" width="31.42578125" style="26" customWidth="1"/>
    <col min="1540" max="1540" width="31.5703125" style="26" customWidth="1"/>
    <col min="1541" max="1541" width="27.7109375" style="26" customWidth="1"/>
    <col min="1542" max="1542" width="31.85546875" style="26" customWidth="1"/>
    <col min="1543" max="1543" width="30.42578125" style="26" customWidth="1"/>
    <col min="1544" max="1544" width="28.7109375" style="26" customWidth="1"/>
    <col min="1545" max="1793" width="9.140625" style="26"/>
    <col min="1794" max="1794" width="34.7109375" style="26" customWidth="1"/>
    <col min="1795" max="1795" width="31.42578125" style="26" customWidth="1"/>
    <col min="1796" max="1796" width="31.5703125" style="26" customWidth="1"/>
    <col min="1797" max="1797" width="27.7109375" style="26" customWidth="1"/>
    <col min="1798" max="1798" width="31.85546875" style="26" customWidth="1"/>
    <col min="1799" max="1799" width="30.42578125" style="26" customWidth="1"/>
    <col min="1800" max="1800" width="28.7109375" style="26" customWidth="1"/>
    <col min="1801" max="2049" width="9.140625" style="26"/>
    <col min="2050" max="2050" width="34.7109375" style="26" customWidth="1"/>
    <col min="2051" max="2051" width="31.42578125" style="26" customWidth="1"/>
    <col min="2052" max="2052" width="31.5703125" style="26" customWidth="1"/>
    <col min="2053" max="2053" width="27.7109375" style="26" customWidth="1"/>
    <col min="2054" max="2054" width="31.85546875" style="26" customWidth="1"/>
    <col min="2055" max="2055" width="30.42578125" style="26" customWidth="1"/>
    <col min="2056" max="2056" width="28.7109375" style="26" customWidth="1"/>
    <col min="2057" max="2305" width="9.140625" style="26"/>
    <col min="2306" max="2306" width="34.7109375" style="26" customWidth="1"/>
    <col min="2307" max="2307" width="31.42578125" style="26" customWidth="1"/>
    <col min="2308" max="2308" width="31.5703125" style="26" customWidth="1"/>
    <col min="2309" max="2309" width="27.7109375" style="26" customWidth="1"/>
    <col min="2310" max="2310" width="31.85546875" style="26" customWidth="1"/>
    <col min="2311" max="2311" width="30.42578125" style="26" customWidth="1"/>
    <col min="2312" max="2312" width="28.7109375" style="26" customWidth="1"/>
    <col min="2313" max="2561" width="9.140625" style="26"/>
    <col min="2562" max="2562" width="34.7109375" style="26" customWidth="1"/>
    <col min="2563" max="2563" width="31.42578125" style="26" customWidth="1"/>
    <col min="2564" max="2564" width="31.5703125" style="26" customWidth="1"/>
    <col min="2565" max="2565" width="27.7109375" style="26" customWidth="1"/>
    <col min="2566" max="2566" width="31.85546875" style="26" customWidth="1"/>
    <col min="2567" max="2567" width="30.42578125" style="26" customWidth="1"/>
    <col min="2568" max="2568" width="28.7109375" style="26" customWidth="1"/>
    <col min="2569" max="2817" width="9.140625" style="26"/>
    <col min="2818" max="2818" width="34.7109375" style="26" customWidth="1"/>
    <col min="2819" max="2819" width="31.42578125" style="26" customWidth="1"/>
    <col min="2820" max="2820" width="31.5703125" style="26" customWidth="1"/>
    <col min="2821" max="2821" width="27.7109375" style="26" customWidth="1"/>
    <col min="2822" max="2822" width="31.85546875" style="26" customWidth="1"/>
    <col min="2823" max="2823" width="30.42578125" style="26" customWidth="1"/>
    <col min="2824" max="2824" width="28.7109375" style="26" customWidth="1"/>
    <col min="2825" max="3073" width="9.140625" style="26"/>
    <col min="3074" max="3074" width="34.7109375" style="26" customWidth="1"/>
    <col min="3075" max="3075" width="31.42578125" style="26" customWidth="1"/>
    <col min="3076" max="3076" width="31.5703125" style="26" customWidth="1"/>
    <col min="3077" max="3077" width="27.7109375" style="26" customWidth="1"/>
    <col min="3078" max="3078" width="31.85546875" style="26" customWidth="1"/>
    <col min="3079" max="3079" width="30.42578125" style="26" customWidth="1"/>
    <col min="3080" max="3080" width="28.7109375" style="26" customWidth="1"/>
    <col min="3081" max="3329" width="9.140625" style="26"/>
    <col min="3330" max="3330" width="34.7109375" style="26" customWidth="1"/>
    <col min="3331" max="3331" width="31.42578125" style="26" customWidth="1"/>
    <col min="3332" max="3332" width="31.5703125" style="26" customWidth="1"/>
    <col min="3333" max="3333" width="27.7109375" style="26" customWidth="1"/>
    <col min="3334" max="3334" width="31.85546875" style="26" customWidth="1"/>
    <col min="3335" max="3335" width="30.42578125" style="26" customWidth="1"/>
    <col min="3336" max="3336" width="28.7109375" style="26" customWidth="1"/>
    <col min="3337" max="3585" width="9.140625" style="26"/>
    <col min="3586" max="3586" width="34.7109375" style="26" customWidth="1"/>
    <col min="3587" max="3587" width="31.42578125" style="26" customWidth="1"/>
    <col min="3588" max="3588" width="31.5703125" style="26" customWidth="1"/>
    <col min="3589" max="3589" width="27.7109375" style="26" customWidth="1"/>
    <col min="3590" max="3590" width="31.85546875" style="26" customWidth="1"/>
    <col min="3591" max="3591" width="30.42578125" style="26" customWidth="1"/>
    <col min="3592" max="3592" width="28.7109375" style="26" customWidth="1"/>
    <col min="3593" max="3841" width="9.140625" style="26"/>
    <col min="3842" max="3842" width="34.7109375" style="26" customWidth="1"/>
    <col min="3843" max="3843" width="31.42578125" style="26" customWidth="1"/>
    <col min="3844" max="3844" width="31.5703125" style="26" customWidth="1"/>
    <col min="3845" max="3845" width="27.7109375" style="26" customWidth="1"/>
    <col min="3846" max="3846" width="31.85546875" style="26" customWidth="1"/>
    <col min="3847" max="3847" width="30.42578125" style="26" customWidth="1"/>
    <col min="3848" max="3848" width="28.7109375" style="26" customWidth="1"/>
    <col min="3849" max="4097" width="9.140625" style="26"/>
    <col min="4098" max="4098" width="34.7109375" style="26" customWidth="1"/>
    <col min="4099" max="4099" width="31.42578125" style="26" customWidth="1"/>
    <col min="4100" max="4100" width="31.5703125" style="26" customWidth="1"/>
    <col min="4101" max="4101" width="27.7109375" style="26" customWidth="1"/>
    <col min="4102" max="4102" width="31.85546875" style="26" customWidth="1"/>
    <col min="4103" max="4103" width="30.42578125" style="26" customWidth="1"/>
    <col min="4104" max="4104" width="28.7109375" style="26" customWidth="1"/>
    <col min="4105" max="4353" width="9.140625" style="26"/>
    <col min="4354" max="4354" width="34.7109375" style="26" customWidth="1"/>
    <col min="4355" max="4355" width="31.42578125" style="26" customWidth="1"/>
    <col min="4356" max="4356" width="31.5703125" style="26" customWidth="1"/>
    <col min="4357" max="4357" width="27.7109375" style="26" customWidth="1"/>
    <col min="4358" max="4358" width="31.85546875" style="26" customWidth="1"/>
    <col min="4359" max="4359" width="30.42578125" style="26" customWidth="1"/>
    <col min="4360" max="4360" width="28.7109375" style="26" customWidth="1"/>
    <col min="4361" max="4609" width="9.140625" style="26"/>
    <col min="4610" max="4610" width="34.7109375" style="26" customWidth="1"/>
    <col min="4611" max="4611" width="31.42578125" style="26" customWidth="1"/>
    <col min="4612" max="4612" width="31.5703125" style="26" customWidth="1"/>
    <col min="4613" max="4613" width="27.7109375" style="26" customWidth="1"/>
    <col min="4614" max="4614" width="31.85546875" style="26" customWidth="1"/>
    <col min="4615" max="4615" width="30.42578125" style="26" customWidth="1"/>
    <col min="4616" max="4616" width="28.7109375" style="26" customWidth="1"/>
    <col min="4617" max="4865" width="9.140625" style="26"/>
    <col min="4866" max="4866" width="34.7109375" style="26" customWidth="1"/>
    <col min="4867" max="4867" width="31.42578125" style="26" customWidth="1"/>
    <col min="4868" max="4868" width="31.5703125" style="26" customWidth="1"/>
    <col min="4869" max="4869" width="27.7109375" style="26" customWidth="1"/>
    <col min="4870" max="4870" width="31.85546875" style="26" customWidth="1"/>
    <col min="4871" max="4871" width="30.42578125" style="26" customWidth="1"/>
    <col min="4872" max="4872" width="28.7109375" style="26" customWidth="1"/>
    <col min="4873" max="5121" width="9.140625" style="26"/>
    <col min="5122" max="5122" width="34.7109375" style="26" customWidth="1"/>
    <col min="5123" max="5123" width="31.42578125" style="26" customWidth="1"/>
    <col min="5124" max="5124" width="31.5703125" style="26" customWidth="1"/>
    <col min="5125" max="5125" width="27.7109375" style="26" customWidth="1"/>
    <col min="5126" max="5126" width="31.85546875" style="26" customWidth="1"/>
    <col min="5127" max="5127" width="30.42578125" style="26" customWidth="1"/>
    <col min="5128" max="5128" width="28.7109375" style="26" customWidth="1"/>
    <col min="5129" max="5377" width="9.140625" style="26"/>
    <col min="5378" max="5378" width="34.7109375" style="26" customWidth="1"/>
    <col min="5379" max="5379" width="31.42578125" style="26" customWidth="1"/>
    <col min="5380" max="5380" width="31.5703125" style="26" customWidth="1"/>
    <col min="5381" max="5381" width="27.7109375" style="26" customWidth="1"/>
    <col min="5382" max="5382" width="31.85546875" style="26" customWidth="1"/>
    <col min="5383" max="5383" width="30.42578125" style="26" customWidth="1"/>
    <col min="5384" max="5384" width="28.7109375" style="26" customWidth="1"/>
    <col min="5385" max="5633" width="9.140625" style="26"/>
    <col min="5634" max="5634" width="34.7109375" style="26" customWidth="1"/>
    <col min="5635" max="5635" width="31.42578125" style="26" customWidth="1"/>
    <col min="5636" max="5636" width="31.5703125" style="26" customWidth="1"/>
    <col min="5637" max="5637" width="27.7109375" style="26" customWidth="1"/>
    <col min="5638" max="5638" width="31.85546875" style="26" customWidth="1"/>
    <col min="5639" max="5639" width="30.42578125" style="26" customWidth="1"/>
    <col min="5640" max="5640" width="28.7109375" style="26" customWidth="1"/>
    <col min="5641" max="5889" width="9.140625" style="26"/>
    <col min="5890" max="5890" width="34.7109375" style="26" customWidth="1"/>
    <col min="5891" max="5891" width="31.42578125" style="26" customWidth="1"/>
    <col min="5892" max="5892" width="31.5703125" style="26" customWidth="1"/>
    <col min="5893" max="5893" width="27.7109375" style="26" customWidth="1"/>
    <col min="5894" max="5894" width="31.85546875" style="26" customWidth="1"/>
    <col min="5895" max="5895" width="30.42578125" style="26" customWidth="1"/>
    <col min="5896" max="5896" width="28.7109375" style="26" customWidth="1"/>
    <col min="5897" max="6145" width="9.140625" style="26"/>
    <col min="6146" max="6146" width="34.7109375" style="26" customWidth="1"/>
    <col min="6147" max="6147" width="31.42578125" style="26" customWidth="1"/>
    <col min="6148" max="6148" width="31.5703125" style="26" customWidth="1"/>
    <col min="6149" max="6149" width="27.7109375" style="26" customWidth="1"/>
    <col min="6150" max="6150" width="31.85546875" style="26" customWidth="1"/>
    <col min="6151" max="6151" width="30.42578125" style="26" customWidth="1"/>
    <col min="6152" max="6152" width="28.7109375" style="26" customWidth="1"/>
    <col min="6153" max="6401" width="9.140625" style="26"/>
    <col min="6402" max="6402" width="34.7109375" style="26" customWidth="1"/>
    <col min="6403" max="6403" width="31.42578125" style="26" customWidth="1"/>
    <col min="6404" max="6404" width="31.5703125" style="26" customWidth="1"/>
    <col min="6405" max="6405" width="27.7109375" style="26" customWidth="1"/>
    <col min="6406" max="6406" width="31.85546875" style="26" customWidth="1"/>
    <col min="6407" max="6407" width="30.42578125" style="26" customWidth="1"/>
    <col min="6408" max="6408" width="28.7109375" style="26" customWidth="1"/>
    <col min="6409" max="6657" width="9.140625" style="26"/>
    <col min="6658" max="6658" width="34.7109375" style="26" customWidth="1"/>
    <col min="6659" max="6659" width="31.42578125" style="26" customWidth="1"/>
    <col min="6660" max="6660" width="31.5703125" style="26" customWidth="1"/>
    <col min="6661" max="6661" width="27.7109375" style="26" customWidth="1"/>
    <col min="6662" max="6662" width="31.85546875" style="26" customWidth="1"/>
    <col min="6663" max="6663" width="30.42578125" style="26" customWidth="1"/>
    <col min="6664" max="6664" width="28.7109375" style="26" customWidth="1"/>
    <col min="6665" max="6913" width="9.140625" style="26"/>
    <col min="6914" max="6914" width="34.7109375" style="26" customWidth="1"/>
    <col min="6915" max="6915" width="31.42578125" style="26" customWidth="1"/>
    <col min="6916" max="6916" width="31.5703125" style="26" customWidth="1"/>
    <col min="6917" max="6917" width="27.7109375" style="26" customWidth="1"/>
    <col min="6918" max="6918" width="31.85546875" style="26" customWidth="1"/>
    <col min="6919" max="6919" width="30.42578125" style="26" customWidth="1"/>
    <col min="6920" max="6920" width="28.7109375" style="26" customWidth="1"/>
    <col min="6921" max="7169" width="9.140625" style="26"/>
    <col min="7170" max="7170" width="34.7109375" style="26" customWidth="1"/>
    <col min="7171" max="7171" width="31.42578125" style="26" customWidth="1"/>
    <col min="7172" max="7172" width="31.5703125" style="26" customWidth="1"/>
    <col min="7173" max="7173" width="27.7109375" style="26" customWidth="1"/>
    <col min="7174" max="7174" width="31.85546875" style="26" customWidth="1"/>
    <col min="7175" max="7175" width="30.42578125" style="26" customWidth="1"/>
    <col min="7176" max="7176" width="28.7109375" style="26" customWidth="1"/>
    <col min="7177" max="7425" width="9.140625" style="26"/>
    <col min="7426" max="7426" width="34.7109375" style="26" customWidth="1"/>
    <col min="7427" max="7427" width="31.42578125" style="26" customWidth="1"/>
    <col min="7428" max="7428" width="31.5703125" style="26" customWidth="1"/>
    <col min="7429" max="7429" width="27.7109375" style="26" customWidth="1"/>
    <col min="7430" max="7430" width="31.85546875" style="26" customWidth="1"/>
    <col min="7431" max="7431" width="30.42578125" style="26" customWidth="1"/>
    <col min="7432" max="7432" width="28.7109375" style="26" customWidth="1"/>
    <col min="7433" max="7681" width="9.140625" style="26"/>
    <col min="7682" max="7682" width="34.7109375" style="26" customWidth="1"/>
    <col min="7683" max="7683" width="31.42578125" style="26" customWidth="1"/>
    <col min="7684" max="7684" width="31.5703125" style="26" customWidth="1"/>
    <col min="7685" max="7685" width="27.7109375" style="26" customWidth="1"/>
    <col min="7686" max="7686" width="31.85546875" style="26" customWidth="1"/>
    <col min="7687" max="7687" width="30.42578125" style="26" customWidth="1"/>
    <col min="7688" max="7688" width="28.7109375" style="26" customWidth="1"/>
    <col min="7689" max="7937" width="9.140625" style="26"/>
    <col min="7938" max="7938" width="34.7109375" style="26" customWidth="1"/>
    <col min="7939" max="7939" width="31.42578125" style="26" customWidth="1"/>
    <col min="7940" max="7940" width="31.5703125" style="26" customWidth="1"/>
    <col min="7941" max="7941" width="27.7109375" style="26" customWidth="1"/>
    <col min="7942" max="7942" width="31.85546875" style="26" customWidth="1"/>
    <col min="7943" max="7943" width="30.42578125" style="26" customWidth="1"/>
    <col min="7944" max="7944" width="28.7109375" style="26" customWidth="1"/>
    <col min="7945" max="8193" width="9.140625" style="26"/>
    <col min="8194" max="8194" width="34.7109375" style="26" customWidth="1"/>
    <col min="8195" max="8195" width="31.42578125" style="26" customWidth="1"/>
    <col min="8196" max="8196" width="31.5703125" style="26" customWidth="1"/>
    <col min="8197" max="8197" width="27.7109375" style="26" customWidth="1"/>
    <col min="8198" max="8198" width="31.85546875" style="26" customWidth="1"/>
    <col min="8199" max="8199" width="30.42578125" style="26" customWidth="1"/>
    <col min="8200" max="8200" width="28.7109375" style="26" customWidth="1"/>
    <col min="8201" max="8449" width="9.140625" style="26"/>
    <col min="8450" max="8450" width="34.7109375" style="26" customWidth="1"/>
    <col min="8451" max="8451" width="31.42578125" style="26" customWidth="1"/>
    <col min="8452" max="8452" width="31.5703125" style="26" customWidth="1"/>
    <col min="8453" max="8453" width="27.7109375" style="26" customWidth="1"/>
    <col min="8454" max="8454" width="31.85546875" style="26" customWidth="1"/>
    <col min="8455" max="8455" width="30.42578125" style="26" customWidth="1"/>
    <col min="8456" max="8456" width="28.7109375" style="26" customWidth="1"/>
    <col min="8457" max="8705" width="9.140625" style="26"/>
    <col min="8706" max="8706" width="34.7109375" style="26" customWidth="1"/>
    <col min="8707" max="8707" width="31.42578125" style="26" customWidth="1"/>
    <col min="8708" max="8708" width="31.5703125" style="26" customWidth="1"/>
    <col min="8709" max="8709" width="27.7109375" style="26" customWidth="1"/>
    <col min="8710" max="8710" width="31.85546875" style="26" customWidth="1"/>
    <col min="8711" max="8711" width="30.42578125" style="26" customWidth="1"/>
    <col min="8712" max="8712" width="28.7109375" style="26" customWidth="1"/>
    <col min="8713" max="8961" width="9.140625" style="26"/>
    <col min="8962" max="8962" width="34.7109375" style="26" customWidth="1"/>
    <col min="8963" max="8963" width="31.42578125" style="26" customWidth="1"/>
    <col min="8964" max="8964" width="31.5703125" style="26" customWidth="1"/>
    <col min="8965" max="8965" width="27.7109375" style="26" customWidth="1"/>
    <col min="8966" max="8966" width="31.85546875" style="26" customWidth="1"/>
    <col min="8967" max="8967" width="30.42578125" style="26" customWidth="1"/>
    <col min="8968" max="8968" width="28.7109375" style="26" customWidth="1"/>
    <col min="8969" max="9217" width="9.140625" style="26"/>
    <col min="9218" max="9218" width="34.7109375" style="26" customWidth="1"/>
    <col min="9219" max="9219" width="31.42578125" style="26" customWidth="1"/>
    <col min="9220" max="9220" width="31.5703125" style="26" customWidth="1"/>
    <col min="9221" max="9221" width="27.7109375" style="26" customWidth="1"/>
    <col min="9222" max="9222" width="31.85546875" style="26" customWidth="1"/>
    <col min="9223" max="9223" width="30.42578125" style="26" customWidth="1"/>
    <col min="9224" max="9224" width="28.7109375" style="26" customWidth="1"/>
    <col min="9225" max="9473" width="9.140625" style="26"/>
    <col min="9474" max="9474" width="34.7109375" style="26" customWidth="1"/>
    <col min="9475" max="9475" width="31.42578125" style="26" customWidth="1"/>
    <col min="9476" max="9476" width="31.5703125" style="26" customWidth="1"/>
    <col min="9477" max="9477" width="27.7109375" style="26" customWidth="1"/>
    <col min="9478" max="9478" width="31.85546875" style="26" customWidth="1"/>
    <col min="9479" max="9479" width="30.42578125" style="26" customWidth="1"/>
    <col min="9480" max="9480" width="28.7109375" style="26" customWidth="1"/>
    <col min="9481" max="9729" width="9.140625" style="26"/>
    <col min="9730" max="9730" width="34.7109375" style="26" customWidth="1"/>
    <col min="9731" max="9731" width="31.42578125" style="26" customWidth="1"/>
    <col min="9732" max="9732" width="31.5703125" style="26" customWidth="1"/>
    <col min="9733" max="9733" width="27.7109375" style="26" customWidth="1"/>
    <col min="9734" max="9734" width="31.85546875" style="26" customWidth="1"/>
    <col min="9735" max="9735" width="30.42578125" style="26" customWidth="1"/>
    <col min="9736" max="9736" width="28.7109375" style="26" customWidth="1"/>
    <col min="9737" max="9985" width="9.140625" style="26"/>
    <col min="9986" max="9986" width="34.7109375" style="26" customWidth="1"/>
    <col min="9987" max="9987" width="31.42578125" style="26" customWidth="1"/>
    <col min="9988" max="9988" width="31.5703125" style="26" customWidth="1"/>
    <col min="9989" max="9989" width="27.7109375" style="26" customWidth="1"/>
    <col min="9990" max="9990" width="31.85546875" style="26" customWidth="1"/>
    <col min="9991" max="9991" width="30.42578125" style="26" customWidth="1"/>
    <col min="9992" max="9992" width="28.7109375" style="26" customWidth="1"/>
    <col min="9993" max="10241" width="9.140625" style="26"/>
    <col min="10242" max="10242" width="34.7109375" style="26" customWidth="1"/>
    <col min="10243" max="10243" width="31.42578125" style="26" customWidth="1"/>
    <col min="10244" max="10244" width="31.5703125" style="26" customWidth="1"/>
    <col min="10245" max="10245" width="27.7109375" style="26" customWidth="1"/>
    <col min="10246" max="10246" width="31.85546875" style="26" customWidth="1"/>
    <col min="10247" max="10247" width="30.42578125" style="26" customWidth="1"/>
    <col min="10248" max="10248" width="28.7109375" style="26" customWidth="1"/>
    <col min="10249" max="10497" width="9.140625" style="26"/>
    <col min="10498" max="10498" width="34.7109375" style="26" customWidth="1"/>
    <col min="10499" max="10499" width="31.42578125" style="26" customWidth="1"/>
    <col min="10500" max="10500" width="31.5703125" style="26" customWidth="1"/>
    <col min="10501" max="10501" width="27.7109375" style="26" customWidth="1"/>
    <col min="10502" max="10502" width="31.85546875" style="26" customWidth="1"/>
    <col min="10503" max="10503" width="30.42578125" style="26" customWidth="1"/>
    <col min="10504" max="10504" width="28.7109375" style="26" customWidth="1"/>
    <col min="10505" max="10753" width="9.140625" style="26"/>
    <col min="10754" max="10754" width="34.7109375" style="26" customWidth="1"/>
    <col min="10755" max="10755" width="31.42578125" style="26" customWidth="1"/>
    <col min="10756" max="10756" width="31.5703125" style="26" customWidth="1"/>
    <col min="10757" max="10757" width="27.7109375" style="26" customWidth="1"/>
    <col min="10758" max="10758" width="31.85546875" style="26" customWidth="1"/>
    <col min="10759" max="10759" width="30.42578125" style="26" customWidth="1"/>
    <col min="10760" max="10760" width="28.7109375" style="26" customWidth="1"/>
    <col min="10761" max="11009" width="9.140625" style="26"/>
    <col min="11010" max="11010" width="34.7109375" style="26" customWidth="1"/>
    <col min="11011" max="11011" width="31.42578125" style="26" customWidth="1"/>
    <col min="11012" max="11012" width="31.5703125" style="26" customWidth="1"/>
    <col min="11013" max="11013" width="27.7109375" style="26" customWidth="1"/>
    <col min="11014" max="11014" width="31.85546875" style="26" customWidth="1"/>
    <col min="11015" max="11015" width="30.42578125" style="26" customWidth="1"/>
    <col min="11016" max="11016" width="28.7109375" style="26" customWidth="1"/>
    <col min="11017" max="11265" width="9.140625" style="26"/>
    <col min="11266" max="11266" width="34.7109375" style="26" customWidth="1"/>
    <col min="11267" max="11267" width="31.42578125" style="26" customWidth="1"/>
    <col min="11268" max="11268" width="31.5703125" style="26" customWidth="1"/>
    <col min="11269" max="11269" width="27.7109375" style="26" customWidth="1"/>
    <col min="11270" max="11270" width="31.85546875" style="26" customWidth="1"/>
    <col min="11271" max="11271" width="30.42578125" style="26" customWidth="1"/>
    <col min="11272" max="11272" width="28.7109375" style="26" customWidth="1"/>
    <col min="11273" max="11521" width="9.140625" style="26"/>
    <col min="11522" max="11522" width="34.7109375" style="26" customWidth="1"/>
    <col min="11523" max="11523" width="31.42578125" style="26" customWidth="1"/>
    <col min="11524" max="11524" width="31.5703125" style="26" customWidth="1"/>
    <col min="11525" max="11525" width="27.7109375" style="26" customWidth="1"/>
    <col min="11526" max="11526" width="31.85546875" style="26" customWidth="1"/>
    <col min="11527" max="11527" width="30.42578125" style="26" customWidth="1"/>
    <col min="11528" max="11528" width="28.7109375" style="26" customWidth="1"/>
    <col min="11529" max="11777" width="9.140625" style="26"/>
    <col min="11778" max="11778" width="34.7109375" style="26" customWidth="1"/>
    <col min="11779" max="11779" width="31.42578125" style="26" customWidth="1"/>
    <col min="11780" max="11780" width="31.5703125" style="26" customWidth="1"/>
    <col min="11781" max="11781" width="27.7109375" style="26" customWidth="1"/>
    <col min="11782" max="11782" width="31.85546875" style="26" customWidth="1"/>
    <col min="11783" max="11783" width="30.42578125" style="26" customWidth="1"/>
    <col min="11784" max="11784" width="28.7109375" style="26" customWidth="1"/>
    <col min="11785" max="12033" width="9.140625" style="26"/>
    <col min="12034" max="12034" width="34.7109375" style="26" customWidth="1"/>
    <col min="12035" max="12035" width="31.42578125" style="26" customWidth="1"/>
    <col min="12036" max="12036" width="31.5703125" style="26" customWidth="1"/>
    <col min="12037" max="12037" width="27.7109375" style="26" customWidth="1"/>
    <col min="12038" max="12038" width="31.85546875" style="26" customWidth="1"/>
    <col min="12039" max="12039" width="30.42578125" style="26" customWidth="1"/>
    <col min="12040" max="12040" width="28.7109375" style="26" customWidth="1"/>
    <col min="12041" max="12289" width="9.140625" style="26"/>
    <col min="12290" max="12290" width="34.7109375" style="26" customWidth="1"/>
    <col min="12291" max="12291" width="31.42578125" style="26" customWidth="1"/>
    <col min="12292" max="12292" width="31.5703125" style="26" customWidth="1"/>
    <col min="12293" max="12293" width="27.7109375" style="26" customWidth="1"/>
    <col min="12294" max="12294" width="31.85546875" style="26" customWidth="1"/>
    <col min="12295" max="12295" width="30.42578125" style="26" customWidth="1"/>
    <col min="12296" max="12296" width="28.7109375" style="26" customWidth="1"/>
    <col min="12297" max="12545" width="9.140625" style="26"/>
    <col min="12546" max="12546" width="34.7109375" style="26" customWidth="1"/>
    <col min="12547" max="12547" width="31.42578125" style="26" customWidth="1"/>
    <col min="12548" max="12548" width="31.5703125" style="26" customWidth="1"/>
    <col min="12549" max="12549" width="27.7109375" style="26" customWidth="1"/>
    <col min="12550" max="12550" width="31.85546875" style="26" customWidth="1"/>
    <col min="12551" max="12551" width="30.42578125" style="26" customWidth="1"/>
    <col min="12552" max="12552" width="28.7109375" style="26" customWidth="1"/>
    <col min="12553" max="12801" width="9.140625" style="26"/>
    <col min="12802" max="12802" width="34.7109375" style="26" customWidth="1"/>
    <col min="12803" max="12803" width="31.42578125" style="26" customWidth="1"/>
    <col min="12804" max="12804" width="31.5703125" style="26" customWidth="1"/>
    <col min="12805" max="12805" width="27.7109375" style="26" customWidth="1"/>
    <col min="12806" max="12806" width="31.85546875" style="26" customWidth="1"/>
    <col min="12807" max="12807" width="30.42578125" style="26" customWidth="1"/>
    <col min="12808" max="12808" width="28.7109375" style="26" customWidth="1"/>
    <col min="12809" max="13057" width="9.140625" style="26"/>
    <col min="13058" max="13058" width="34.7109375" style="26" customWidth="1"/>
    <col min="13059" max="13059" width="31.42578125" style="26" customWidth="1"/>
    <col min="13060" max="13060" width="31.5703125" style="26" customWidth="1"/>
    <col min="13061" max="13061" width="27.7109375" style="26" customWidth="1"/>
    <col min="13062" max="13062" width="31.85546875" style="26" customWidth="1"/>
    <col min="13063" max="13063" width="30.42578125" style="26" customWidth="1"/>
    <col min="13064" max="13064" width="28.7109375" style="26" customWidth="1"/>
    <col min="13065" max="13313" width="9.140625" style="26"/>
    <col min="13314" max="13314" width="34.7109375" style="26" customWidth="1"/>
    <col min="13315" max="13315" width="31.42578125" style="26" customWidth="1"/>
    <col min="13316" max="13316" width="31.5703125" style="26" customWidth="1"/>
    <col min="13317" max="13317" width="27.7109375" style="26" customWidth="1"/>
    <col min="13318" max="13318" width="31.85546875" style="26" customWidth="1"/>
    <col min="13319" max="13319" width="30.42578125" style="26" customWidth="1"/>
    <col min="13320" max="13320" width="28.7109375" style="26" customWidth="1"/>
    <col min="13321" max="13569" width="9.140625" style="26"/>
    <col min="13570" max="13570" width="34.7109375" style="26" customWidth="1"/>
    <col min="13571" max="13571" width="31.42578125" style="26" customWidth="1"/>
    <col min="13572" max="13572" width="31.5703125" style="26" customWidth="1"/>
    <col min="13573" max="13573" width="27.7109375" style="26" customWidth="1"/>
    <col min="13574" max="13574" width="31.85546875" style="26" customWidth="1"/>
    <col min="13575" max="13575" width="30.42578125" style="26" customWidth="1"/>
    <col min="13576" max="13576" width="28.7109375" style="26" customWidth="1"/>
    <col min="13577" max="13825" width="9.140625" style="26"/>
    <col min="13826" max="13826" width="34.7109375" style="26" customWidth="1"/>
    <col min="13827" max="13827" width="31.42578125" style="26" customWidth="1"/>
    <col min="13828" max="13828" width="31.5703125" style="26" customWidth="1"/>
    <col min="13829" max="13829" width="27.7109375" style="26" customWidth="1"/>
    <col min="13830" max="13830" width="31.85546875" style="26" customWidth="1"/>
    <col min="13831" max="13831" width="30.42578125" style="26" customWidth="1"/>
    <col min="13832" max="13832" width="28.7109375" style="26" customWidth="1"/>
    <col min="13833" max="14081" width="9.140625" style="26"/>
    <col min="14082" max="14082" width="34.7109375" style="26" customWidth="1"/>
    <col min="14083" max="14083" width="31.42578125" style="26" customWidth="1"/>
    <col min="14084" max="14084" width="31.5703125" style="26" customWidth="1"/>
    <col min="14085" max="14085" width="27.7109375" style="26" customWidth="1"/>
    <col min="14086" max="14086" width="31.85546875" style="26" customWidth="1"/>
    <col min="14087" max="14087" width="30.42578125" style="26" customWidth="1"/>
    <col min="14088" max="14088" width="28.7109375" style="26" customWidth="1"/>
    <col min="14089" max="14337" width="9.140625" style="26"/>
    <col min="14338" max="14338" width="34.7109375" style="26" customWidth="1"/>
    <col min="14339" max="14339" width="31.42578125" style="26" customWidth="1"/>
    <col min="14340" max="14340" width="31.5703125" style="26" customWidth="1"/>
    <col min="14341" max="14341" width="27.7109375" style="26" customWidth="1"/>
    <col min="14342" max="14342" width="31.85546875" style="26" customWidth="1"/>
    <col min="14343" max="14343" width="30.42578125" style="26" customWidth="1"/>
    <col min="14344" max="14344" width="28.7109375" style="26" customWidth="1"/>
    <col min="14345" max="14593" width="9.140625" style="26"/>
    <col min="14594" max="14594" width="34.7109375" style="26" customWidth="1"/>
    <col min="14595" max="14595" width="31.42578125" style="26" customWidth="1"/>
    <col min="14596" max="14596" width="31.5703125" style="26" customWidth="1"/>
    <col min="14597" max="14597" width="27.7109375" style="26" customWidth="1"/>
    <col min="14598" max="14598" width="31.85546875" style="26" customWidth="1"/>
    <col min="14599" max="14599" width="30.42578125" style="26" customWidth="1"/>
    <col min="14600" max="14600" width="28.7109375" style="26" customWidth="1"/>
    <col min="14601" max="14849" width="9.140625" style="26"/>
    <col min="14850" max="14850" width="34.7109375" style="26" customWidth="1"/>
    <col min="14851" max="14851" width="31.42578125" style="26" customWidth="1"/>
    <col min="14852" max="14852" width="31.5703125" style="26" customWidth="1"/>
    <col min="14853" max="14853" width="27.7109375" style="26" customWidth="1"/>
    <col min="14854" max="14854" width="31.85546875" style="26" customWidth="1"/>
    <col min="14855" max="14855" width="30.42578125" style="26" customWidth="1"/>
    <col min="14856" max="14856" width="28.7109375" style="26" customWidth="1"/>
    <col min="14857" max="15105" width="9.140625" style="26"/>
    <col min="15106" max="15106" width="34.7109375" style="26" customWidth="1"/>
    <col min="15107" max="15107" width="31.42578125" style="26" customWidth="1"/>
    <col min="15108" max="15108" width="31.5703125" style="26" customWidth="1"/>
    <col min="15109" max="15109" width="27.7109375" style="26" customWidth="1"/>
    <col min="15110" max="15110" width="31.85546875" style="26" customWidth="1"/>
    <col min="15111" max="15111" width="30.42578125" style="26" customWidth="1"/>
    <col min="15112" max="15112" width="28.7109375" style="26" customWidth="1"/>
    <col min="15113" max="15361" width="9.140625" style="26"/>
    <col min="15362" max="15362" width="34.7109375" style="26" customWidth="1"/>
    <col min="15363" max="15363" width="31.42578125" style="26" customWidth="1"/>
    <col min="15364" max="15364" width="31.5703125" style="26" customWidth="1"/>
    <col min="15365" max="15365" width="27.7109375" style="26" customWidth="1"/>
    <col min="15366" max="15366" width="31.85546875" style="26" customWidth="1"/>
    <col min="15367" max="15367" width="30.42578125" style="26" customWidth="1"/>
    <col min="15368" max="15368" width="28.7109375" style="26" customWidth="1"/>
    <col min="15369" max="15617" width="9.140625" style="26"/>
    <col min="15618" max="15618" width="34.7109375" style="26" customWidth="1"/>
    <col min="15619" max="15619" width="31.42578125" style="26" customWidth="1"/>
    <col min="15620" max="15620" width="31.5703125" style="26" customWidth="1"/>
    <col min="15621" max="15621" width="27.7109375" style="26" customWidth="1"/>
    <col min="15622" max="15622" width="31.85546875" style="26" customWidth="1"/>
    <col min="15623" max="15623" width="30.42578125" style="26" customWidth="1"/>
    <col min="15624" max="15624" width="28.7109375" style="26" customWidth="1"/>
    <col min="15625" max="15873" width="9.140625" style="26"/>
    <col min="15874" max="15874" width="34.7109375" style="26" customWidth="1"/>
    <col min="15875" max="15875" width="31.42578125" style="26" customWidth="1"/>
    <col min="15876" max="15876" width="31.5703125" style="26" customWidth="1"/>
    <col min="15877" max="15877" width="27.7109375" style="26" customWidth="1"/>
    <col min="15878" max="15878" width="31.85546875" style="26" customWidth="1"/>
    <col min="15879" max="15879" width="30.42578125" style="26" customWidth="1"/>
    <col min="15880" max="15880" width="28.7109375" style="26" customWidth="1"/>
    <col min="15881" max="16129" width="9.140625" style="26"/>
    <col min="16130" max="16130" width="34.7109375" style="26" customWidth="1"/>
    <col min="16131" max="16131" width="31.42578125" style="26" customWidth="1"/>
    <col min="16132" max="16132" width="31.5703125" style="26" customWidth="1"/>
    <col min="16133" max="16133" width="27.7109375" style="26" customWidth="1"/>
    <col min="16134" max="16134" width="31.85546875" style="26" customWidth="1"/>
    <col min="16135" max="16135" width="30.42578125" style="26" customWidth="1"/>
    <col min="16136" max="16136" width="28.7109375" style="26" customWidth="1"/>
    <col min="16137" max="16384" width="9.140625" style="26"/>
  </cols>
  <sheetData>
    <row r="1" spans="2:16" ht="24" customHeight="1" x14ac:dyDescent="0.25">
      <c r="B1" s="27" t="s">
        <v>112</v>
      </c>
      <c r="C1" s="27"/>
      <c r="D1" s="27"/>
      <c r="E1" s="27"/>
      <c r="F1" s="27"/>
    </row>
    <row r="2" spans="2:16" ht="25.15" customHeight="1" x14ac:dyDescent="0.25">
      <c r="B2" s="28" t="s">
        <v>37</v>
      </c>
      <c r="C2" s="27"/>
      <c r="D2" s="27"/>
      <c r="E2" s="27"/>
      <c r="F2" s="27"/>
    </row>
    <row r="3" spans="2:16" ht="18.75" customHeight="1" thickBot="1" x14ac:dyDescent="0.4">
      <c r="B3" s="29" t="s">
        <v>113</v>
      </c>
    </row>
    <row r="4" spans="2:16" ht="0.75" customHeight="1" thickBot="1" x14ac:dyDescent="0.4">
      <c r="B4" s="30"/>
      <c r="C4" s="31"/>
      <c r="D4" s="32"/>
      <c r="E4" s="33"/>
      <c r="F4" s="34"/>
      <c r="G4" s="35"/>
      <c r="H4" s="36"/>
      <c r="I4" s="37"/>
      <c r="J4" s="37"/>
      <c r="K4" s="37"/>
      <c r="L4" s="37"/>
      <c r="M4" s="37"/>
      <c r="N4" s="37"/>
      <c r="O4" s="37"/>
      <c r="P4" s="37"/>
    </row>
    <row r="5" spans="2:16" ht="36" customHeight="1" thickBot="1" x14ac:dyDescent="0.3">
      <c r="B5" s="526" t="s">
        <v>38</v>
      </c>
      <c r="C5" s="527"/>
      <c r="D5" s="528"/>
      <c r="E5" s="38"/>
      <c r="F5"/>
      <c r="G5"/>
      <c r="H5"/>
      <c r="I5" s="37"/>
      <c r="J5" s="37"/>
      <c r="K5" s="37"/>
      <c r="L5" s="37"/>
      <c r="M5" s="37"/>
      <c r="N5" s="37"/>
      <c r="O5" s="37"/>
      <c r="P5" s="37"/>
    </row>
    <row r="6" spans="2:16" ht="34.9" customHeight="1" x14ac:dyDescent="0.35">
      <c r="B6" s="529"/>
      <c r="C6" s="530"/>
      <c r="D6" s="531"/>
      <c r="E6" s="39"/>
      <c r="F6" s="40" t="s">
        <v>114</v>
      </c>
      <c r="G6" s="41"/>
      <c r="H6" s="42"/>
      <c r="I6" s="43"/>
      <c r="J6" s="37"/>
      <c r="K6" s="37"/>
      <c r="L6" s="37"/>
      <c r="M6" s="37"/>
      <c r="N6" s="37"/>
      <c r="O6" s="37"/>
      <c r="P6" s="37"/>
    </row>
    <row r="7" spans="2:16" ht="41.25" customHeight="1" x14ac:dyDescent="0.35">
      <c r="B7" s="44" t="s">
        <v>115</v>
      </c>
      <c r="C7" s="532" t="s">
        <v>70</v>
      </c>
      <c r="D7" s="533"/>
      <c r="E7" s="45"/>
      <c r="F7" s="46" t="s">
        <v>117</v>
      </c>
      <c r="G7" s="47"/>
      <c r="H7" s="48">
        <v>37407</v>
      </c>
      <c r="I7" s="43"/>
      <c r="J7" s="37"/>
      <c r="K7" s="37"/>
      <c r="L7" s="37"/>
      <c r="M7" s="37"/>
      <c r="N7" s="37"/>
      <c r="O7" s="37"/>
      <c r="P7" s="37"/>
    </row>
    <row r="8" spans="2:16" ht="34.9" customHeight="1" thickBot="1" x14ac:dyDescent="0.4">
      <c r="B8" s="44" t="s">
        <v>118</v>
      </c>
      <c r="C8" s="534">
        <v>41947</v>
      </c>
      <c r="D8" s="535"/>
      <c r="E8" s="49"/>
      <c r="F8" s="50" t="s">
        <v>119</v>
      </c>
      <c r="G8" s="47"/>
      <c r="H8" s="51">
        <v>6179</v>
      </c>
      <c r="I8" s="52"/>
      <c r="J8" s="52"/>
      <c r="K8" s="52"/>
      <c r="L8" s="37"/>
      <c r="M8" s="37"/>
      <c r="N8" s="37"/>
      <c r="O8" s="37"/>
      <c r="P8" s="37"/>
    </row>
    <row r="9" spans="2:16" ht="10.9" customHeight="1" thickBot="1" x14ac:dyDescent="0.4">
      <c r="B9" s="53"/>
      <c r="C9" s="54"/>
      <c r="D9" s="55"/>
      <c r="E9" s="33"/>
      <c r="F9" s="34"/>
      <c r="G9" s="35"/>
      <c r="H9" s="36"/>
      <c r="I9" s="37"/>
      <c r="J9" s="37"/>
      <c r="K9" s="37"/>
      <c r="L9" s="37"/>
      <c r="M9" s="37"/>
      <c r="N9" s="37"/>
      <c r="O9" s="37"/>
      <c r="P9" s="37"/>
    </row>
    <row r="10" spans="2:16" ht="40.9" customHeight="1" thickBot="1" x14ac:dyDescent="0.4">
      <c r="B10" s="56" t="s">
        <v>120</v>
      </c>
      <c r="C10" s="57"/>
      <c r="D10" s="58"/>
      <c r="E10" s="58"/>
      <c r="F10" s="58"/>
      <c r="G10" s="58"/>
      <c r="H10" s="59"/>
      <c r="I10" s="37"/>
      <c r="J10" s="37"/>
      <c r="K10" s="37"/>
      <c r="L10" s="37"/>
      <c r="M10" s="37"/>
      <c r="N10" s="37"/>
      <c r="O10" s="37"/>
      <c r="P10" s="37"/>
    </row>
    <row r="11" spans="2:16" ht="40.9" customHeight="1" x14ac:dyDescent="0.35">
      <c r="B11" s="56"/>
      <c r="C11" s="57"/>
      <c r="D11" s="58"/>
      <c r="E11" s="58"/>
      <c r="F11" s="536" t="s">
        <v>121</v>
      </c>
      <c r="G11" s="537"/>
      <c r="H11" s="59"/>
      <c r="I11" s="37"/>
      <c r="J11" s="37"/>
      <c r="K11" s="37"/>
      <c r="L11" s="37"/>
      <c r="M11" s="37"/>
      <c r="N11" s="37"/>
      <c r="O11" s="37"/>
      <c r="P11" s="37"/>
    </row>
    <row r="12" spans="2:16" s="60" customFormat="1" ht="52.5" x14ac:dyDescent="0.35">
      <c r="B12" s="61"/>
      <c r="C12" s="62" t="s">
        <v>122</v>
      </c>
      <c r="D12" s="63" t="s">
        <v>26</v>
      </c>
      <c r="E12" s="64" t="s">
        <v>123</v>
      </c>
      <c r="F12" s="65" t="s">
        <v>124</v>
      </c>
      <c r="G12" s="65" t="s">
        <v>125</v>
      </c>
      <c r="H12" s="66"/>
      <c r="I12" s="67"/>
      <c r="J12" s="67"/>
      <c r="K12" s="67"/>
      <c r="L12" s="67"/>
      <c r="M12" s="67"/>
      <c r="N12" s="67"/>
      <c r="O12" s="67"/>
      <c r="P12" s="67"/>
    </row>
    <row r="13" spans="2:16" ht="55.15" customHeight="1" thickBot="1" x14ac:dyDescent="0.4">
      <c r="B13" s="68" t="s">
        <v>126</v>
      </c>
      <c r="C13" s="69">
        <v>37407</v>
      </c>
      <c r="D13" s="70">
        <v>21108</v>
      </c>
      <c r="E13" s="71">
        <v>20880</v>
      </c>
      <c r="F13" s="72">
        <v>0</v>
      </c>
      <c r="G13" s="73">
        <v>233</v>
      </c>
      <c r="H13" s="74" t="s">
        <v>127</v>
      </c>
      <c r="I13" s="43"/>
      <c r="J13" s="37"/>
      <c r="K13" s="37"/>
      <c r="L13" s="37"/>
      <c r="M13" s="37"/>
      <c r="N13" s="37"/>
      <c r="O13" s="37"/>
      <c r="P13" s="37"/>
    </row>
    <row r="14" spans="2:16" ht="45" customHeight="1" thickTop="1" thickBot="1" x14ac:dyDescent="0.4">
      <c r="B14" s="75" t="s">
        <v>40</v>
      </c>
      <c r="C14" s="76">
        <v>176</v>
      </c>
      <c r="D14" s="76">
        <v>45</v>
      </c>
      <c r="E14" s="76">
        <v>45</v>
      </c>
      <c r="F14" s="77" t="s">
        <v>41</v>
      </c>
      <c r="G14" s="76">
        <v>0</v>
      </c>
      <c r="H14" s="78">
        <f>SUM(D14-(E14+G14))</f>
        <v>0</v>
      </c>
      <c r="I14" s="37"/>
      <c r="J14" s="37"/>
      <c r="K14" s="37"/>
      <c r="L14" s="37"/>
      <c r="M14" s="37"/>
      <c r="N14" s="37"/>
      <c r="O14" s="37"/>
      <c r="P14" s="37"/>
    </row>
    <row r="15" spans="2:16" ht="45" customHeight="1" thickTop="1" thickBot="1" x14ac:dyDescent="0.4">
      <c r="B15" s="79" t="s">
        <v>42</v>
      </c>
      <c r="C15" s="80" t="s">
        <v>41</v>
      </c>
      <c r="D15" s="76">
        <v>0</v>
      </c>
      <c r="E15" s="76">
        <v>0</v>
      </c>
      <c r="F15" s="80" t="s">
        <v>41</v>
      </c>
      <c r="G15" s="76">
        <v>0</v>
      </c>
      <c r="H15" s="78">
        <f>SUM(D15-(E15+G15))</f>
        <v>0</v>
      </c>
      <c r="I15" s="37"/>
      <c r="J15" s="37"/>
      <c r="K15" s="37"/>
      <c r="L15" s="37"/>
      <c r="M15" s="37"/>
      <c r="N15" s="37"/>
      <c r="O15" s="37"/>
      <c r="P15" s="37"/>
    </row>
    <row r="16" spans="2:16" ht="62.45" customHeight="1" thickTop="1" thickBot="1" x14ac:dyDescent="0.35">
      <c r="B16" s="79" t="s">
        <v>128</v>
      </c>
      <c r="C16" s="76">
        <v>2</v>
      </c>
      <c r="D16" s="76">
        <v>2</v>
      </c>
      <c r="E16" s="76">
        <v>1</v>
      </c>
      <c r="F16" s="76">
        <v>0</v>
      </c>
      <c r="G16" s="76">
        <v>1</v>
      </c>
      <c r="H16" s="78">
        <f>SUM(D16-(F16+E16+G16))</f>
        <v>0</v>
      </c>
      <c r="I16" s="37"/>
      <c r="J16" s="37"/>
      <c r="K16" s="37"/>
      <c r="L16" s="37"/>
      <c r="M16" s="37"/>
      <c r="N16" s="37"/>
      <c r="O16" s="37"/>
      <c r="P16" s="37"/>
    </row>
    <row r="17" spans="2:17" ht="57" customHeight="1" thickTop="1" thickBot="1" x14ac:dyDescent="0.35">
      <c r="B17" s="81" t="s">
        <v>129</v>
      </c>
      <c r="C17" s="82">
        <v>1</v>
      </c>
      <c r="D17" s="82">
        <v>1</v>
      </c>
      <c r="E17" s="82">
        <v>1</v>
      </c>
      <c r="F17" s="83" t="s">
        <v>41</v>
      </c>
      <c r="G17" s="82">
        <v>0</v>
      </c>
      <c r="H17" s="84">
        <f>SUM(D17-(E17+G17))</f>
        <v>0</v>
      </c>
      <c r="I17" s="37"/>
      <c r="J17" s="37"/>
      <c r="K17" s="37"/>
      <c r="L17" s="37"/>
      <c r="M17" s="37"/>
      <c r="N17" s="37"/>
      <c r="O17" s="37"/>
      <c r="P17" s="37"/>
    </row>
    <row r="18" spans="2:17" ht="69" customHeight="1" thickTop="1" thickBot="1" x14ac:dyDescent="0.4">
      <c r="B18" s="85" t="s">
        <v>130</v>
      </c>
      <c r="C18" s="86">
        <f>SUM(C13-(C14+C16+C17))</f>
        <v>37228</v>
      </c>
      <c r="D18" s="86">
        <f>SUM(D13-(D14++D15+D16+D17))</f>
        <v>21060</v>
      </c>
      <c r="E18" s="86">
        <f>SUM(E13-(E14++E15+E16+E17))</f>
        <v>20833</v>
      </c>
      <c r="F18" s="86">
        <f>SUM(F13-F16)</f>
        <v>0</v>
      </c>
      <c r="G18" s="86">
        <f>SUM(G13-(G14+G15+G16+G17))</f>
        <v>232</v>
      </c>
      <c r="H18" s="87">
        <f>SUM(D18-(F18+E18+G18))</f>
        <v>-5</v>
      </c>
      <c r="I18" s="37"/>
      <c r="J18" s="37"/>
      <c r="K18" s="37"/>
      <c r="L18" s="37"/>
      <c r="M18" s="37"/>
      <c r="N18" s="37"/>
      <c r="O18" s="37"/>
      <c r="P18" s="37"/>
    </row>
    <row r="20" spans="2:17" ht="84.6" customHeight="1" thickBot="1" x14ac:dyDescent="0.3">
      <c r="B20" s="538" t="s">
        <v>131</v>
      </c>
      <c r="C20" s="539"/>
      <c r="D20" s="540" t="s">
        <v>198</v>
      </c>
      <c r="E20" s="541"/>
      <c r="F20" s="541"/>
      <c r="G20" s="541"/>
      <c r="H20" s="542"/>
      <c r="I20" s="43"/>
      <c r="J20" s="37"/>
      <c r="K20" s="37"/>
      <c r="L20" s="37"/>
      <c r="M20" s="37"/>
      <c r="N20" s="37"/>
      <c r="O20" s="37"/>
    </row>
    <row r="21" spans="2:17" ht="7.9" customHeight="1" thickBot="1" x14ac:dyDescent="0.4">
      <c r="B21" s="53"/>
      <c r="C21" s="54"/>
      <c r="D21" s="543" t="s">
        <v>133</v>
      </c>
      <c r="E21" s="544"/>
      <c r="F21" s="545"/>
      <c r="G21" s="55"/>
      <c r="H21" s="88"/>
      <c r="I21" s="37"/>
      <c r="J21" s="37"/>
      <c r="K21" s="37"/>
      <c r="L21" s="37"/>
      <c r="M21" s="37"/>
      <c r="N21" s="37"/>
      <c r="O21" s="37"/>
      <c r="P21" s="37"/>
    </row>
    <row r="22" spans="2:17" ht="37.9" customHeight="1" thickBot="1" x14ac:dyDescent="0.4">
      <c r="B22" s="547" t="s">
        <v>134</v>
      </c>
      <c r="C22" s="548"/>
      <c r="D22" s="546"/>
      <c r="E22" s="544"/>
      <c r="F22" s="545"/>
      <c r="G22" s="548" t="s">
        <v>135</v>
      </c>
      <c r="H22" s="549"/>
      <c r="I22" s="49"/>
      <c r="J22" s="43"/>
      <c r="K22" s="37"/>
      <c r="L22" s="37"/>
      <c r="M22" s="37"/>
      <c r="N22" s="37"/>
      <c r="O22" s="37"/>
      <c r="P22" s="37"/>
      <c r="Q22" s="37"/>
    </row>
    <row r="23" spans="2:17" ht="34.15" customHeight="1" x14ac:dyDescent="0.35">
      <c r="B23" s="89" t="s">
        <v>136</v>
      </c>
      <c r="C23" s="90">
        <v>20885</v>
      </c>
      <c r="D23" s="557" t="s">
        <v>199</v>
      </c>
      <c r="E23" s="558"/>
      <c r="F23" s="559"/>
      <c r="G23" s="91" t="s">
        <v>26</v>
      </c>
      <c r="H23" s="92">
        <f>SUM(D14:D18)</f>
        <v>21108</v>
      </c>
      <c r="I23" s="49"/>
      <c r="J23" s="43"/>
      <c r="K23" s="37"/>
      <c r="L23" s="37"/>
      <c r="M23" s="37"/>
      <c r="N23" s="37"/>
      <c r="O23" s="37"/>
      <c r="P23" s="37"/>
      <c r="Q23" s="37"/>
    </row>
    <row r="24" spans="2:17" ht="62.45" customHeight="1" x14ac:dyDescent="0.35">
      <c r="B24" s="93" t="s">
        <v>138</v>
      </c>
      <c r="C24" s="94">
        <v>6</v>
      </c>
      <c r="D24" s="560"/>
      <c r="E24" s="561"/>
      <c r="F24" s="562"/>
      <c r="G24" s="95" t="s">
        <v>39</v>
      </c>
      <c r="H24" s="96">
        <f>SUM(E14:E18)</f>
        <v>20880</v>
      </c>
      <c r="I24" s="97"/>
      <c r="J24" s="45"/>
    </row>
    <row r="25" spans="2:17" ht="55.9" customHeight="1" x14ac:dyDescent="0.35">
      <c r="B25" s="93" t="s">
        <v>139</v>
      </c>
      <c r="C25" s="94">
        <v>1</v>
      </c>
      <c r="D25" s="560"/>
      <c r="E25" s="561"/>
      <c r="F25" s="562"/>
      <c r="G25" s="91" t="s">
        <v>140</v>
      </c>
      <c r="H25" s="98">
        <f>SUM((F16+F18)+(G14+G15+G16+G17+G18))</f>
        <v>233</v>
      </c>
      <c r="I25" s="97"/>
      <c r="J25" s="45"/>
    </row>
    <row r="26" spans="2:17" ht="46.15" customHeight="1" thickBot="1" x14ac:dyDescent="0.4">
      <c r="B26" s="99" t="s">
        <v>141</v>
      </c>
      <c r="C26" s="100">
        <f>SUM(C23-C24+C25)</f>
        <v>20880</v>
      </c>
      <c r="D26" s="563"/>
      <c r="E26" s="564"/>
      <c r="F26" s="565"/>
      <c r="G26" s="101" t="s">
        <v>142</v>
      </c>
      <c r="H26" s="102">
        <f>SUM(H23,-H25, -H24)</f>
        <v>-5</v>
      </c>
      <c r="I26" s="97"/>
      <c r="J26" s="45"/>
    </row>
    <row r="27" spans="2:17" ht="32.450000000000003" customHeight="1" x14ac:dyDescent="0.35">
      <c r="B27" s="103" t="s">
        <v>4</v>
      </c>
      <c r="C27" s="104">
        <f>SUM(C26 -H24)</f>
        <v>0</v>
      </c>
      <c r="D27" s="105"/>
      <c r="E27" s="106"/>
      <c r="F27" s="107"/>
      <c r="G27" s="108"/>
      <c r="H27" s="109"/>
      <c r="I27" s="110"/>
      <c r="J27" s="45"/>
    </row>
    <row r="28" spans="2:17" ht="108.6" customHeight="1" thickBot="1" x14ac:dyDescent="0.3">
      <c r="B28" s="566" t="s">
        <v>143</v>
      </c>
      <c r="C28" s="567"/>
      <c r="D28" s="568" t="s">
        <v>137</v>
      </c>
      <c r="E28" s="569"/>
      <c r="F28" s="569"/>
      <c r="G28" s="569"/>
      <c r="H28" s="570"/>
      <c r="I28" s="45"/>
      <c r="L28" s="26" t="s">
        <v>144</v>
      </c>
    </row>
    <row r="29" spans="2:17" ht="7.9" customHeight="1" thickBot="1" x14ac:dyDescent="0.35">
      <c r="B29" s="53"/>
      <c r="C29" s="54"/>
      <c r="D29" s="55"/>
      <c r="E29" s="33"/>
      <c r="F29" s="111"/>
      <c r="G29" s="111"/>
      <c r="H29" s="111"/>
      <c r="I29" s="37"/>
      <c r="J29" s="37"/>
      <c r="K29" s="37"/>
      <c r="L29" s="37"/>
      <c r="M29" s="37"/>
      <c r="N29" s="37"/>
      <c r="O29" s="37"/>
      <c r="P29" s="37"/>
    </row>
    <row r="30" spans="2:17" ht="90" customHeight="1" x14ac:dyDescent="0.25">
      <c r="B30" s="571" t="s">
        <v>145</v>
      </c>
      <c r="C30" s="572"/>
      <c r="D30" s="572"/>
      <c r="E30" s="572"/>
      <c r="F30" s="112"/>
      <c r="G30" s="113"/>
      <c r="H30" s="114"/>
      <c r="I30" s="45"/>
    </row>
    <row r="31" spans="2:17" ht="53.25" customHeight="1" x14ac:dyDescent="0.3">
      <c r="B31" s="573" t="s">
        <v>44</v>
      </c>
      <c r="C31" s="574"/>
      <c r="D31" s="575" t="s">
        <v>45</v>
      </c>
      <c r="E31" s="576"/>
      <c r="F31" s="115"/>
      <c r="G31" s="115"/>
      <c r="H31" s="116"/>
      <c r="I31" s="45"/>
    </row>
    <row r="32" spans="2:17" ht="38.25" customHeight="1" thickBot="1" x14ac:dyDescent="0.35">
      <c r="B32" s="117" t="s">
        <v>46</v>
      </c>
      <c r="C32" s="118">
        <v>2</v>
      </c>
      <c r="D32" s="119" t="s">
        <v>47</v>
      </c>
      <c r="E32" s="120">
        <v>43</v>
      </c>
      <c r="F32" s="115"/>
      <c r="G32" s="115"/>
      <c r="H32" s="121"/>
      <c r="I32" s="45"/>
    </row>
    <row r="33" spans="2:10" ht="38.450000000000003" customHeight="1" thickBot="1" x14ac:dyDescent="0.35">
      <c r="B33" s="117" t="s">
        <v>48</v>
      </c>
      <c r="C33" s="118">
        <v>1</v>
      </c>
      <c r="D33" s="119" t="s">
        <v>49</v>
      </c>
      <c r="E33" s="120">
        <v>0</v>
      </c>
      <c r="F33" s="550" t="s">
        <v>146</v>
      </c>
      <c r="G33" s="551"/>
      <c r="H33" s="122" t="s">
        <v>157</v>
      </c>
      <c r="I33" s="45"/>
    </row>
    <row r="34" spans="2:10" ht="60.6" customHeight="1" thickBot="1" x14ac:dyDescent="0.4">
      <c r="B34" s="123" t="s">
        <v>147</v>
      </c>
      <c r="C34" s="124">
        <v>2240</v>
      </c>
      <c r="D34" s="125" t="s">
        <v>50</v>
      </c>
      <c r="E34" s="126">
        <v>0</v>
      </c>
      <c r="F34" s="115"/>
      <c r="G34" s="115"/>
      <c r="H34" s="121"/>
      <c r="I34" s="127"/>
      <c r="J34" s="45"/>
    </row>
    <row r="35" spans="2:10" ht="37.9" customHeight="1" thickTop="1" x14ac:dyDescent="0.3">
      <c r="B35" s="128" t="s">
        <v>148</v>
      </c>
      <c r="C35" s="552" t="s">
        <v>71</v>
      </c>
      <c r="D35" s="553"/>
      <c r="E35" s="129"/>
      <c r="F35" s="115"/>
      <c r="G35" s="115"/>
      <c r="H35" s="121"/>
      <c r="I35" s="45"/>
    </row>
    <row r="36" spans="2:10" ht="35.450000000000003" customHeight="1" thickBot="1" x14ac:dyDescent="0.35">
      <c r="B36" s="130" t="s">
        <v>150</v>
      </c>
      <c r="C36" s="554" t="s">
        <v>72</v>
      </c>
      <c r="D36" s="555"/>
      <c r="E36" s="131"/>
      <c r="F36" s="132"/>
      <c r="G36" s="132"/>
      <c r="H36" s="133"/>
      <c r="I36" s="45"/>
    </row>
    <row r="37" spans="2:10" ht="35.450000000000003" customHeight="1" x14ac:dyDescent="0.25">
      <c r="B37" s="134" t="s">
        <v>152</v>
      </c>
      <c r="C37" s="135"/>
      <c r="D37" s="134"/>
      <c r="E37" s="12"/>
      <c r="F37" s="136"/>
      <c r="G37" s="12"/>
      <c r="H37" s="12" t="s">
        <v>153</v>
      </c>
    </row>
    <row r="38" spans="2:10" ht="44.25" customHeight="1" x14ac:dyDescent="0.3">
      <c r="B38" s="556" t="s">
        <v>154</v>
      </c>
      <c r="C38" s="556"/>
      <c r="D38" s="556"/>
      <c r="E38" s="137"/>
      <c r="F38" s="12"/>
      <c r="G38" s="12"/>
      <c r="H38" s="12"/>
    </row>
    <row r="39" spans="2:10" ht="35.450000000000003" customHeight="1" x14ac:dyDescent="0.3">
      <c r="B39" s="23"/>
      <c r="C39" s="21"/>
      <c r="D39" s="21"/>
      <c r="E39" s="21"/>
      <c r="F39" s="137"/>
      <c r="G39" s="12"/>
      <c r="H39" s="12"/>
    </row>
    <row r="40" spans="2:10" ht="35.450000000000003" customHeight="1" x14ac:dyDescent="0.25">
      <c r="B40" s="21"/>
      <c r="C40" s="21"/>
      <c r="D40" s="21"/>
      <c r="E40" s="21"/>
      <c r="F40" s="21"/>
      <c r="G40" s="21"/>
      <c r="H40" s="21"/>
    </row>
    <row r="41" spans="2:10" ht="286.89999999999998" customHeight="1" x14ac:dyDescent="0.3">
      <c r="B41" s="23"/>
      <c r="C41" s="23"/>
      <c r="D41" s="23"/>
      <c r="E41" s="23"/>
      <c r="F41" s="21"/>
      <c r="G41" s="22"/>
      <c r="H41" s="12"/>
    </row>
    <row r="42" spans="2:10" ht="37.15" customHeight="1" x14ac:dyDescent="0.3">
      <c r="B42" s="22"/>
      <c r="C42" s="22"/>
      <c r="D42" s="22"/>
      <c r="E42" s="22"/>
      <c r="F42" s="23"/>
      <c r="G42" s="22"/>
      <c r="H42" s="22"/>
    </row>
    <row r="43" spans="2:10" ht="49.9" customHeight="1" x14ac:dyDescent="0.25">
      <c r="B43" s="21"/>
      <c r="C43" s="21"/>
      <c r="D43" s="21"/>
      <c r="E43" s="21"/>
      <c r="F43" s="22"/>
      <c r="G43" s="21"/>
      <c r="H43" s="21"/>
    </row>
    <row r="44" spans="2:10" ht="28.9" customHeight="1" x14ac:dyDescent="0.3">
      <c r="B44" s="23"/>
      <c r="C44" s="23"/>
      <c r="D44" s="23"/>
      <c r="E44" s="23"/>
      <c r="F44" s="21"/>
      <c r="G44" s="23"/>
      <c r="H44" s="23"/>
    </row>
    <row r="45" spans="2:10" ht="28.9" customHeight="1" x14ac:dyDescent="0.3">
      <c r="B45" s="22"/>
      <c r="C45" s="22"/>
      <c r="D45" s="22"/>
      <c r="E45" s="22"/>
      <c r="F45" s="23"/>
      <c r="G45" s="22"/>
      <c r="H45" s="12"/>
    </row>
    <row r="46" spans="2:10" ht="24.6" customHeight="1" x14ac:dyDescent="0.25">
      <c r="B46" s="22"/>
      <c r="C46" s="22"/>
      <c r="D46" s="22"/>
      <c r="E46" s="22"/>
      <c r="F46" s="22"/>
      <c r="G46" s="22"/>
      <c r="H46" s="22"/>
    </row>
    <row r="47" spans="2:10" ht="36" customHeight="1" x14ac:dyDescent="0.25">
      <c r="F47" s="22"/>
    </row>
    <row r="48" spans="2:10" ht="30" customHeight="1" x14ac:dyDescent="0.25"/>
    <row r="49" ht="30" customHeight="1" x14ac:dyDescent="0.25"/>
    <row r="50" ht="30" customHeight="1" x14ac:dyDescent="0.25"/>
    <row r="51" ht="11.25" customHeight="1" x14ac:dyDescent="0.25"/>
    <row r="52" ht="30" customHeight="1" x14ac:dyDescent="0.25"/>
    <row r="53" ht="30" customHeight="1" x14ac:dyDescent="0.25"/>
    <row r="54" ht="30" customHeight="1" x14ac:dyDescent="0.25"/>
    <row r="55" ht="12" customHeight="1" x14ac:dyDescent="0.25"/>
    <row r="56" ht="30" customHeight="1" x14ac:dyDescent="0.25"/>
    <row r="57" ht="16.5" customHeight="1" x14ac:dyDescent="0.25"/>
  </sheetData>
  <mergeCells count="19">
    <mergeCell ref="B38:D38"/>
    <mergeCell ref="B31:C31"/>
    <mergeCell ref="D31:E31"/>
    <mergeCell ref="F33:G33"/>
    <mergeCell ref="C35:D35"/>
    <mergeCell ref="C36:D36"/>
    <mergeCell ref="G22:H22"/>
    <mergeCell ref="D23:F26"/>
    <mergeCell ref="B28:C28"/>
    <mergeCell ref="D28:H28"/>
    <mergeCell ref="B30:E30"/>
    <mergeCell ref="D21:F22"/>
    <mergeCell ref="B22:C22"/>
    <mergeCell ref="B5:D6"/>
    <mergeCell ref="C7:D7"/>
    <mergeCell ref="C8:D8"/>
    <mergeCell ref="F11:G11"/>
    <mergeCell ref="B20:C20"/>
    <mergeCell ref="D20:H20"/>
  </mergeCells>
  <conditionalFormatting sqref="H14:H18">
    <cfRule type="cellIs" dxfId="77" priority="3" stopIfTrue="1" operator="notEqual">
      <formula>0</formula>
    </cfRule>
  </conditionalFormatting>
  <conditionalFormatting sqref="H26 C27">
    <cfRule type="cellIs" dxfId="76" priority="1" stopIfTrue="1" operator="notEqual">
      <formula>0</formula>
    </cfRule>
  </conditionalFormatting>
  <conditionalFormatting sqref="H26 C27 H14:H18">
    <cfRule type="cellIs" dxfId="75" priority="2" stopIfTrue="1" operator="equal">
      <formula>0</formula>
    </cfRule>
  </conditionalFormatting>
  <pageMargins left="0.7" right="0.7" top="0.75" bottom="0.75" header="0.3" footer="0.3"/>
  <pageSetup orientation="portrait" r:id="rId1"/>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dimension ref="B1:Q57"/>
  <sheetViews>
    <sheetView workbookViewId="0">
      <selection sqref="A1:XFD1048576"/>
    </sheetView>
  </sheetViews>
  <sheetFormatPr defaultRowHeight="15" x14ac:dyDescent="0.25"/>
  <cols>
    <col min="1" max="1" width="9.140625" style="26"/>
    <col min="2" max="2" width="34.7109375" style="26" customWidth="1"/>
    <col min="3" max="3" width="31.42578125" style="26" customWidth="1"/>
    <col min="4" max="4" width="31.5703125" style="26" customWidth="1"/>
    <col min="5" max="5" width="27.7109375" style="26" customWidth="1"/>
    <col min="6" max="6" width="31.85546875" style="26" customWidth="1"/>
    <col min="7" max="7" width="30.42578125" style="26" customWidth="1"/>
    <col min="8" max="8" width="28.7109375" style="26" customWidth="1"/>
    <col min="9" max="257" width="9.140625" style="26"/>
    <col min="258" max="258" width="34.7109375" style="26" customWidth="1"/>
    <col min="259" max="259" width="31.42578125" style="26" customWidth="1"/>
    <col min="260" max="260" width="31.5703125" style="26" customWidth="1"/>
    <col min="261" max="261" width="27.7109375" style="26" customWidth="1"/>
    <col min="262" max="262" width="31.85546875" style="26" customWidth="1"/>
    <col min="263" max="263" width="30.42578125" style="26" customWidth="1"/>
    <col min="264" max="264" width="28.7109375" style="26" customWidth="1"/>
    <col min="265" max="513" width="9.140625" style="26"/>
    <col min="514" max="514" width="34.7109375" style="26" customWidth="1"/>
    <col min="515" max="515" width="31.42578125" style="26" customWidth="1"/>
    <col min="516" max="516" width="31.5703125" style="26" customWidth="1"/>
    <col min="517" max="517" width="27.7109375" style="26" customWidth="1"/>
    <col min="518" max="518" width="31.85546875" style="26" customWidth="1"/>
    <col min="519" max="519" width="30.42578125" style="26" customWidth="1"/>
    <col min="520" max="520" width="28.7109375" style="26" customWidth="1"/>
    <col min="521" max="769" width="9.140625" style="26"/>
    <col min="770" max="770" width="34.7109375" style="26" customWidth="1"/>
    <col min="771" max="771" width="31.42578125" style="26" customWidth="1"/>
    <col min="772" max="772" width="31.5703125" style="26" customWidth="1"/>
    <col min="773" max="773" width="27.7109375" style="26" customWidth="1"/>
    <col min="774" max="774" width="31.85546875" style="26" customWidth="1"/>
    <col min="775" max="775" width="30.42578125" style="26" customWidth="1"/>
    <col min="776" max="776" width="28.7109375" style="26" customWidth="1"/>
    <col min="777" max="1025" width="9.140625" style="26"/>
    <col min="1026" max="1026" width="34.7109375" style="26" customWidth="1"/>
    <col min="1027" max="1027" width="31.42578125" style="26" customWidth="1"/>
    <col min="1028" max="1028" width="31.5703125" style="26" customWidth="1"/>
    <col min="1029" max="1029" width="27.7109375" style="26" customWidth="1"/>
    <col min="1030" max="1030" width="31.85546875" style="26" customWidth="1"/>
    <col min="1031" max="1031" width="30.42578125" style="26" customWidth="1"/>
    <col min="1032" max="1032" width="28.7109375" style="26" customWidth="1"/>
    <col min="1033" max="1281" width="9.140625" style="26"/>
    <col min="1282" max="1282" width="34.7109375" style="26" customWidth="1"/>
    <col min="1283" max="1283" width="31.42578125" style="26" customWidth="1"/>
    <col min="1284" max="1284" width="31.5703125" style="26" customWidth="1"/>
    <col min="1285" max="1285" width="27.7109375" style="26" customWidth="1"/>
    <col min="1286" max="1286" width="31.85546875" style="26" customWidth="1"/>
    <col min="1287" max="1287" width="30.42578125" style="26" customWidth="1"/>
    <col min="1288" max="1288" width="28.7109375" style="26" customWidth="1"/>
    <col min="1289" max="1537" width="9.140625" style="26"/>
    <col min="1538" max="1538" width="34.7109375" style="26" customWidth="1"/>
    <col min="1539" max="1539" width="31.42578125" style="26" customWidth="1"/>
    <col min="1540" max="1540" width="31.5703125" style="26" customWidth="1"/>
    <col min="1541" max="1541" width="27.7109375" style="26" customWidth="1"/>
    <col min="1542" max="1542" width="31.85546875" style="26" customWidth="1"/>
    <col min="1543" max="1543" width="30.42578125" style="26" customWidth="1"/>
    <col min="1544" max="1544" width="28.7109375" style="26" customWidth="1"/>
    <col min="1545" max="1793" width="9.140625" style="26"/>
    <col min="1794" max="1794" width="34.7109375" style="26" customWidth="1"/>
    <col min="1795" max="1795" width="31.42578125" style="26" customWidth="1"/>
    <col min="1796" max="1796" width="31.5703125" style="26" customWidth="1"/>
    <col min="1797" max="1797" width="27.7109375" style="26" customWidth="1"/>
    <col min="1798" max="1798" width="31.85546875" style="26" customWidth="1"/>
    <col min="1799" max="1799" width="30.42578125" style="26" customWidth="1"/>
    <col min="1800" max="1800" width="28.7109375" style="26" customWidth="1"/>
    <col min="1801" max="2049" width="9.140625" style="26"/>
    <col min="2050" max="2050" width="34.7109375" style="26" customWidth="1"/>
    <col min="2051" max="2051" width="31.42578125" style="26" customWidth="1"/>
    <col min="2052" max="2052" width="31.5703125" style="26" customWidth="1"/>
    <col min="2053" max="2053" width="27.7109375" style="26" customWidth="1"/>
    <col min="2054" max="2054" width="31.85546875" style="26" customWidth="1"/>
    <col min="2055" max="2055" width="30.42578125" style="26" customWidth="1"/>
    <col min="2056" max="2056" width="28.7109375" style="26" customWidth="1"/>
    <col min="2057" max="2305" width="9.140625" style="26"/>
    <col min="2306" max="2306" width="34.7109375" style="26" customWidth="1"/>
    <col min="2307" max="2307" width="31.42578125" style="26" customWidth="1"/>
    <col min="2308" max="2308" width="31.5703125" style="26" customWidth="1"/>
    <col min="2309" max="2309" width="27.7109375" style="26" customWidth="1"/>
    <col min="2310" max="2310" width="31.85546875" style="26" customWidth="1"/>
    <col min="2311" max="2311" width="30.42578125" style="26" customWidth="1"/>
    <col min="2312" max="2312" width="28.7109375" style="26" customWidth="1"/>
    <col min="2313" max="2561" width="9.140625" style="26"/>
    <col min="2562" max="2562" width="34.7109375" style="26" customWidth="1"/>
    <col min="2563" max="2563" width="31.42578125" style="26" customWidth="1"/>
    <col min="2564" max="2564" width="31.5703125" style="26" customWidth="1"/>
    <col min="2565" max="2565" width="27.7109375" style="26" customWidth="1"/>
    <col min="2566" max="2566" width="31.85546875" style="26" customWidth="1"/>
    <col min="2567" max="2567" width="30.42578125" style="26" customWidth="1"/>
    <col min="2568" max="2568" width="28.7109375" style="26" customWidth="1"/>
    <col min="2569" max="2817" width="9.140625" style="26"/>
    <col min="2818" max="2818" width="34.7109375" style="26" customWidth="1"/>
    <col min="2819" max="2819" width="31.42578125" style="26" customWidth="1"/>
    <col min="2820" max="2820" width="31.5703125" style="26" customWidth="1"/>
    <col min="2821" max="2821" width="27.7109375" style="26" customWidth="1"/>
    <col min="2822" max="2822" width="31.85546875" style="26" customWidth="1"/>
    <col min="2823" max="2823" width="30.42578125" style="26" customWidth="1"/>
    <col min="2824" max="2824" width="28.7109375" style="26" customWidth="1"/>
    <col min="2825" max="3073" width="9.140625" style="26"/>
    <col min="3074" max="3074" width="34.7109375" style="26" customWidth="1"/>
    <col min="3075" max="3075" width="31.42578125" style="26" customWidth="1"/>
    <col min="3076" max="3076" width="31.5703125" style="26" customWidth="1"/>
    <col min="3077" max="3077" width="27.7109375" style="26" customWidth="1"/>
    <col min="3078" max="3078" width="31.85546875" style="26" customWidth="1"/>
    <col min="3079" max="3079" width="30.42578125" style="26" customWidth="1"/>
    <col min="3080" max="3080" width="28.7109375" style="26" customWidth="1"/>
    <col min="3081" max="3329" width="9.140625" style="26"/>
    <col min="3330" max="3330" width="34.7109375" style="26" customWidth="1"/>
    <col min="3331" max="3331" width="31.42578125" style="26" customWidth="1"/>
    <col min="3332" max="3332" width="31.5703125" style="26" customWidth="1"/>
    <col min="3333" max="3333" width="27.7109375" style="26" customWidth="1"/>
    <col min="3334" max="3334" width="31.85546875" style="26" customWidth="1"/>
    <col min="3335" max="3335" width="30.42578125" style="26" customWidth="1"/>
    <col min="3336" max="3336" width="28.7109375" style="26" customWidth="1"/>
    <col min="3337" max="3585" width="9.140625" style="26"/>
    <col min="3586" max="3586" width="34.7109375" style="26" customWidth="1"/>
    <col min="3587" max="3587" width="31.42578125" style="26" customWidth="1"/>
    <col min="3588" max="3588" width="31.5703125" style="26" customWidth="1"/>
    <col min="3589" max="3589" width="27.7109375" style="26" customWidth="1"/>
    <col min="3590" max="3590" width="31.85546875" style="26" customWidth="1"/>
    <col min="3591" max="3591" width="30.42578125" style="26" customWidth="1"/>
    <col min="3592" max="3592" width="28.7109375" style="26" customWidth="1"/>
    <col min="3593" max="3841" width="9.140625" style="26"/>
    <col min="3842" max="3842" width="34.7109375" style="26" customWidth="1"/>
    <col min="3843" max="3843" width="31.42578125" style="26" customWidth="1"/>
    <col min="3844" max="3844" width="31.5703125" style="26" customWidth="1"/>
    <col min="3845" max="3845" width="27.7109375" style="26" customWidth="1"/>
    <col min="3846" max="3846" width="31.85546875" style="26" customWidth="1"/>
    <col min="3847" max="3847" width="30.42578125" style="26" customWidth="1"/>
    <col min="3848" max="3848" width="28.7109375" style="26" customWidth="1"/>
    <col min="3849" max="4097" width="9.140625" style="26"/>
    <col min="4098" max="4098" width="34.7109375" style="26" customWidth="1"/>
    <col min="4099" max="4099" width="31.42578125" style="26" customWidth="1"/>
    <col min="4100" max="4100" width="31.5703125" style="26" customWidth="1"/>
    <col min="4101" max="4101" width="27.7109375" style="26" customWidth="1"/>
    <col min="4102" max="4102" width="31.85546875" style="26" customWidth="1"/>
    <col min="4103" max="4103" width="30.42578125" style="26" customWidth="1"/>
    <col min="4104" max="4104" width="28.7109375" style="26" customWidth="1"/>
    <col min="4105" max="4353" width="9.140625" style="26"/>
    <col min="4354" max="4354" width="34.7109375" style="26" customWidth="1"/>
    <col min="4355" max="4355" width="31.42578125" style="26" customWidth="1"/>
    <col min="4356" max="4356" width="31.5703125" style="26" customWidth="1"/>
    <col min="4357" max="4357" width="27.7109375" style="26" customWidth="1"/>
    <col min="4358" max="4358" width="31.85546875" style="26" customWidth="1"/>
    <col min="4359" max="4359" width="30.42578125" style="26" customWidth="1"/>
    <col min="4360" max="4360" width="28.7109375" style="26" customWidth="1"/>
    <col min="4361" max="4609" width="9.140625" style="26"/>
    <col min="4610" max="4610" width="34.7109375" style="26" customWidth="1"/>
    <col min="4611" max="4611" width="31.42578125" style="26" customWidth="1"/>
    <col min="4612" max="4612" width="31.5703125" style="26" customWidth="1"/>
    <col min="4613" max="4613" width="27.7109375" style="26" customWidth="1"/>
    <col min="4614" max="4614" width="31.85546875" style="26" customWidth="1"/>
    <col min="4615" max="4615" width="30.42578125" style="26" customWidth="1"/>
    <col min="4616" max="4616" width="28.7109375" style="26" customWidth="1"/>
    <col min="4617" max="4865" width="9.140625" style="26"/>
    <col min="4866" max="4866" width="34.7109375" style="26" customWidth="1"/>
    <col min="4867" max="4867" width="31.42578125" style="26" customWidth="1"/>
    <col min="4868" max="4868" width="31.5703125" style="26" customWidth="1"/>
    <col min="4869" max="4869" width="27.7109375" style="26" customWidth="1"/>
    <col min="4870" max="4870" width="31.85546875" style="26" customWidth="1"/>
    <col min="4871" max="4871" width="30.42578125" style="26" customWidth="1"/>
    <col min="4872" max="4872" width="28.7109375" style="26" customWidth="1"/>
    <col min="4873" max="5121" width="9.140625" style="26"/>
    <col min="5122" max="5122" width="34.7109375" style="26" customWidth="1"/>
    <col min="5123" max="5123" width="31.42578125" style="26" customWidth="1"/>
    <col min="5124" max="5124" width="31.5703125" style="26" customWidth="1"/>
    <col min="5125" max="5125" width="27.7109375" style="26" customWidth="1"/>
    <col min="5126" max="5126" width="31.85546875" style="26" customWidth="1"/>
    <col min="5127" max="5127" width="30.42578125" style="26" customWidth="1"/>
    <col min="5128" max="5128" width="28.7109375" style="26" customWidth="1"/>
    <col min="5129" max="5377" width="9.140625" style="26"/>
    <col min="5378" max="5378" width="34.7109375" style="26" customWidth="1"/>
    <col min="5379" max="5379" width="31.42578125" style="26" customWidth="1"/>
    <col min="5380" max="5380" width="31.5703125" style="26" customWidth="1"/>
    <col min="5381" max="5381" width="27.7109375" style="26" customWidth="1"/>
    <col min="5382" max="5382" width="31.85546875" style="26" customWidth="1"/>
    <col min="5383" max="5383" width="30.42578125" style="26" customWidth="1"/>
    <col min="5384" max="5384" width="28.7109375" style="26" customWidth="1"/>
    <col min="5385" max="5633" width="9.140625" style="26"/>
    <col min="5634" max="5634" width="34.7109375" style="26" customWidth="1"/>
    <col min="5635" max="5635" width="31.42578125" style="26" customWidth="1"/>
    <col min="5636" max="5636" width="31.5703125" style="26" customWidth="1"/>
    <col min="5637" max="5637" width="27.7109375" style="26" customWidth="1"/>
    <col min="5638" max="5638" width="31.85546875" style="26" customWidth="1"/>
    <col min="5639" max="5639" width="30.42578125" style="26" customWidth="1"/>
    <col min="5640" max="5640" width="28.7109375" style="26" customWidth="1"/>
    <col min="5641" max="5889" width="9.140625" style="26"/>
    <col min="5890" max="5890" width="34.7109375" style="26" customWidth="1"/>
    <col min="5891" max="5891" width="31.42578125" style="26" customWidth="1"/>
    <col min="5892" max="5892" width="31.5703125" style="26" customWidth="1"/>
    <col min="5893" max="5893" width="27.7109375" style="26" customWidth="1"/>
    <col min="5894" max="5894" width="31.85546875" style="26" customWidth="1"/>
    <col min="5895" max="5895" width="30.42578125" style="26" customWidth="1"/>
    <col min="5896" max="5896" width="28.7109375" style="26" customWidth="1"/>
    <col min="5897" max="6145" width="9.140625" style="26"/>
    <col min="6146" max="6146" width="34.7109375" style="26" customWidth="1"/>
    <col min="6147" max="6147" width="31.42578125" style="26" customWidth="1"/>
    <col min="6148" max="6148" width="31.5703125" style="26" customWidth="1"/>
    <col min="6149" max="6149" width="27.7109375" style="26" customWidth="1"/>
    <col min="6150" max="6150" width="31.85546875" style="26" customWidth="1"/>
    <col min="6151" max="6151" width="30.42578125" style="26" customWidth="1"/>
    <col min="6152" max="6152" width="28.7109375" style="26" customWidth="1"/>
    <col min="6153" max="6401" width="9.140625" style="26"/>
    <col min="6402" max="6402" width="34.7109375" style="26" customWidth="1"/>
    <col min="6403" max="6403" width="31.42578125" style="26" customWidth="1"/>
    <col min="6404" max="6404" width="31.5703125" style="26" customWidth="1"/>
    <col min="6405" max="6405" width="27.7109375" style="26" customWidth="1"/>
    <col min="6406" max="6406" width="31.85546875" style="26" customWidth="1"/>
    <col min="6407" max="6407" width="30.42578125" style="26" customWidth="1"/>
    <col min="6408" max="6408" width="28.7109375" style="26" customWidth="1"/>
    <col min="6409" max="6657" width="9.140625" style="26"/>
    <col min="6658" max="6658" width="34.7109375" style="26" customWidth="1"/>
    <col min="6659" max="6659" width="31.42578125" style="26" customWidth="1"/>
    <col min="6660" max="6660" width="31.5703125" style="26" customWidth="1"/>
    <col min="6661" max="6661" width="27.7109375" style="26" customWidth="1"/>
    <col min="6662" max="6662" width="31.85546875" style="26" customWidth="1"/>
    <col min="6663" max="6663" width="30.42578125" style="26" customWidth="1"/>
    <col min="6664" max="6664" width="28.7109375" style="26" customWidth="1"/>
    <col min="6665" max="6913" width="9.140625" style="26"/>
    <col min="6914" max="6914" width="34.7109375" style="26" customWidth="1"/>
    <col min="6915" max="6915" width="31.42578125" style="26" customWidth="1"/>
    <col min="6916" max="6916" width="31.5703125" style="26" customWidth="1"/>
    <col min="6917" max="6917" width="27.7109375" style="26" customWidth="1"/>
    <col min="6918" max="6918" width="31.85546875" style="26" customWidth="1"/>
    <col min="6919" max="6919" width="30.42578125" style="26" customWidth="1"/>
    <col min="6920" max="6920" width="28.7109375" style="26" customWidth="1"/>
    <col min="6921" max="7169" width="9.140625" style="26"/>
    <col min="7170" max="7170" width="34.7109375" style="26" customWidth="1"/>
    <col min="7171" max="7171" width="31.42578125" style="26" customWidth="1"/>
    <col min="7172" max="7172" width="31.5703125" style="26" customWidth="1"/>
    <col min="7173" max="7173" width="27.7109375" style="26" customWidth="1"/>
    <col min="7174" max="7174" width="31.85546875" style="26" customWidth="1"/>
    <col min="7175" max="7175" width="30.42578125" style="26" customWidth="1"/>
    <col min="7176" max="7176" width="28.7109375" style="26" customWidth="1"/>
    <col min="7177" max="7425" width="9.140625" style="26"/>
    <col min="7426" max="7426" width="34.7109375" style="26" customWidth="1"/>
    <col min="7427" max="7427" width="31.42578125" style="26" customWidth="1"/>
    <col min="7428" max="7428" width="31.5703125" style="26" customWidth="1"/>
    <col min="7429" max="7429" width="27.7109375" style="26" customWidth="1"/>
    <col min="7430" max="7430" width="31.85546875" style="26" customWidth="1"/>
    <col min="7431" max="7431" width="30.42578125" style="26" customWidth="1"/>
    <col min="7432" max="7432" width="28.7109375" style="26" customWidth="1"/>
    <col min="7433" max="7681" width="9.140625" style="26"/>
    <col min="7682" max="7682" width="34.7109375" style="26" customWidth="1"/>
    <col min="7683" max="7683" width="31.42578125" style="26" customWidth="1"/>
    <col min="7684" max="7684" width="31.5703125" style="26" customWidth="1"/>
    <col min="7685" max="7685" width="27.7109375" style="26" customWidth="1"/>
    <col min="7686" max="7686" width="31.85546875" style="26" customWidth="1"/>
    <col min="7687" max="7687" width="30.42578125" style="26" customWidth="1"/>
    <col min="7688" max="7688" width="28.7109375" style="26" customWidth="1"/>
    <col min="7689" max="7937" width="9.140625" style="26"/>
    <col min="7938" max="7938" width="34.7109375" style="26" customWidth="1"/>
    <col min="7939" max="7939" width="31.42578125" style="26" customWidth="1"/>
    <col min="7940" max="7940" width="31.5703125" style="26" customWidth="1"/>
    <col min="7941" max="7941" width="27.7109375" style="26" customWidth="1"/>
    <col min="7942" max="7942" width="31.85546875" style="26" customWidth="1"/>
    <col min="7943" max="7943" width="30.42578125" style="26" customWidth="1"/>
    <col min="7944" max="7944" width="28.7109375" style="26" customWidth="1"/>
    <col min="7945" max="8193" width="9.140625" style="26"/>
    <col min="8194" max="8194" width="34.7109375" style="26" customWidth="1"/>
    <col min="8195" max="8195" width="31.42578125" style="26" customWidth="1"/>
    <col min="8196" max="8196" width="31.5703125" style="26" customWidth="1"/>
    <col min="8197" max="8197" width="27.7109375" style="26" customWidth="1"/>
    <col min="8198" max="8198" width="31.85546875" style="26" customWidth="1"/>
    <col min="8199" max="8199" width="30.42578125" style="26" customWidth="1"/>
    <col min="8200" max="8200" width="28.7109375" style="26" customWidth="1"/>
    <col min="8201" max="8449" width="9.140625" style="26"/>
    <col min="8450" max="8450" width="34.7109375" style="26" customWidth="1"/>
    <col min="8451" max="8451" width="31.42578125" style="26" customWidth="1"/>
    <col min="8452" max="8452" width="31.5703125" style="26" customWidth="1"/>
    <col min="8453" max="8453" width="27.7109375" style="26" customWidth="1"/>
    <col min="8454" max="8454" width="31.85546875" style="26" customWidth="1"/>
    <col min="8455" max="8455" width="30.42578125" style="26" customWidth="1"/>
    <col min="8456" max="8456" width="28.7109375" style="26" customWidth="1"/>
    <col min="8457" max="8705" width="9.140625" style="26"/>
    <col min="8706" max="8706" width="34.7109375" style="26" customWidth="1"/>
    <col min="8707" max="8707" width="31.42578125" style="26" customWidth="1"/>
    <col min="8708" max="8708" width="31.5703125" style="26" customWidth="1"/>
    <col min="8709" max="8709" width="27.7109375" style="26" customWidth="1"/>
    <col min="8710" max="8710" width="31.85546875" style="26" customWidth="1"/>
    <col min="8711" max="8711" width="30.42578125" style="26" customWidth="1"/>
    <col min="8712" max="8712" width="28.7109375" style="26" customWidth="1"/>
    <col min="8713" max="8961" width="9.140625" style="26"/>
    <col min="8962" max="8962" width="34.7109375" style="26" customWidth="1"/>
    <col min="8963" max="8963" width="31.42578125" style="26" customWidth="1"/>
    <col min="8964" max="8964" width="31.5703125" style="26" customWidth="1"/>
    <col min="8965" max="8965" width="27.7109375" style="26" customWidth="1"/>
    <col min="8966" max="8966" width="31.85546875" style="26" customWidth="1"/>
    <col min="8967" max="8967" width="30.42578125" style="26" customWidth="1"/>
    <col min="8968" max="8968" width="28.7109375" style="26" customWidth="1"/>
    <col min="8969" max="9217" width="9.140625" style="26"/>
    <col min="9218" max="9218" width="34.7109375" style="26" customWidth="1"/>
    <col min="9219" max="9219" width="31.42578125" style="26" customWidth="1"/>
    <col min="9220" max="9220" width="31.5703125" style="26" customWidth="1"/>
    <col min="9221" max="9221" width="27.7109375" style="26" customWidth="1"/>
    <col min="9222" max="9222" width="31.85546875" style="26" customWidth="1"/>
    <col min="9223" max="9223" width="30.42578125" style="26" customWidth="1"/>
    <col min="9224" max="9224" width="28.7109375" style="26" customWidth="1"/>
    <col min="9225" max="9473" width="9.140625" style="26"/>
    <col min="9474" max="9474" width="34.7109375" style="26" customWidth="1"/>
    <col min="9475" max="9475" width="31.42578125" style="26" customWidth="1"/>
    <col min="9476" max="9476" width="31.5703125" style="26" customWidth="1"/>
    <col min="9477" max="9477" width="27.7109375" style="26" customWidth="1"/>
    <col min="9478" max="9478" width="31.85546875" style="26" customWidth="1"/>
    <col min="9479" max="9479" width="30.42578125" style="26" customWidth="1"/>
    <col min="9480" max="9480" width="28.7109375" style="26" customWidth="1"/>
    <col min="9481" max="9729" width="9.140625" style="26"/>
    <col min="9730" max="9730" width="34.7109375" style="26" customWidth="1"/>
    <col min="9731" max="9731" width="31.42578125" style="26" customWidth="1"/>
    <col min="9732" max="9732" width="31.5703125" style="26" customWidth="1"/>
    <col min="9733" max="9733" width="27.7109375" style="26" customWidth="1"/>
    <col min="9734" max="9734" width="31.85546875" style="26" customWidth="1"/>
    <col min="9735" max="9735" width="30.42578125" style="26" customWidth="1"/>
    <col min="9736" max="9736" width="28.7109375" style="26" customWidth="1"/>
    <col min="9737" max="9985" width="9.140625" style="26"/>
    <col min="9986" max="9986" width="34.7109375" style="26" customWidth="1"/>
    <col min="9987" max="9987" width="31.42578125" style="26" customWidth="1"/>
    <col min="9988" max="9988" width="31.5703125" style="26" customWidth="1"/>
    <col min="9989" max="9989" width="27.7109375" style="26" customWidth="1"/>
    <col min="9990" max="9990" width="31.85546875" style="26" customWidth="1"/>
    <col min="9991" max="9991" width="30.42578125" style="26" customWidth="1"/>
    <col min="9992" max="9992" width="28.7109375" style="26" customWidth="1"/>
    <col min="9993" max="10241" width="9.140625" style="26"/>
    <col min="10242" max="10242" width="34.7109375" style="26" customWidth="1"/>
    <col min="10243" max="10243" width="31.42578125" style="26" customWidth="1"/>
    <col min="10244" max="10244" width="31.5703125" style="26" customWidth="1"/>
    <col min="10245" max="10245" width="27.7109375" style="26" customWidth="1"/>
    <col min="10246" max="10246" width="31.85546875" style="26" customWidth="1"/>
    <col min="10247" max="10247" width="30.42578125" style="26" customWidth="1"/>
    <col min="10248" max="10248" width="28.7109375" style="26" customWidth="1"/>
    <col min="10249" max="10497" width="9.140625" style="26"/>
    <col min="10498" max="10498" width="34.7109375" style="26" customWidth="1"/>
    <col min="10499" max="10499" width="31.42578125" style="26" customWidth="1"/>
    <col min="10500" max="10500" width="31.5703125" style="26" customWidth="1"/>
    <col min="10501" max="10501" width="27.7109375" style="26" customWidth="1"/>
    <col min="10502" max="10502" width="31.85546875" style="26" customWidth="1"/>
    <col min="10503" max="10503" width="30.42578125" style="26" customWidth="1"/>
    <col min="10504" max="10504" width="28.7109375" style="26" customWidth="1"/>
    <col min="10505" max="10753" width="9.140625" style="26"/>
    <col min="10754" max="10754" width="34.7109375" style="26" customWidth="1"/>
    <col min="10755" max="10755" width="31.42578125" style="26" customWidth="1"/>
    <col min="10756" max="10756" width="31.5703125" style="26" customWidth="1"/>
    <col min="10757" max="10757" width="27.7109375" style="26" customWidth="1"/>
    <col min="10758" max="10758" width="31.85546875" style="26" customWidth="1"/>
    <col min="10759" max="10759" width="30.42578125" style="26" customWidth="1"/>
    <col min="10760" max="10760" width="28.7109375" style="26" customWidth="1"/>
    <col min="10761" max="11009" width="9.140625" style="26"/>
    <col min="11010" max="11010" width="34.7109375" style="26" customWidth="1"/>
    <col min="11011" max="11011" width="31.42578125" style="26" customWidth="1"/>
    <col min="11012" max="11012" width="31.5703125" style="26" customWidth="1"/>
    <col min="11013" max="11013" width="27.7109375" style="26" customWidth="1"/>
    <col min="11014" max="11014" width="31.85546875" style="26" customWidth="1"/>
    <col min="11015" max="11015" width="30.42578125" style="26" customWidth="1"/>
    <col min="11016" max="11016" width="28.7109375" style="26" customWidth="1"/>
    <col min="11017" max="11265" width="9.140625" style="26"/>
    <col min="11266" max="11266" width="34.7109375" style="26" customWidth="1"/>
    <col min="11267" max="11267" width="31.42578125" style="26" customWidth="1"/>
    <col min="11268" max="11268" width="31.5703125" style="26" customWidth="1"/>
    <col min="11269" max="11269" width="27.7109375" style="26" customWidth="1"/>
    <col min="11270" max="11270" width="31.85546875" style="26" customWidth="1"/>
    <col min="11271" max="11271" width="30.42578125" style="26" customWidth="1"/>
    <col min="11272" max="11272" width="28.7109375" style="26" customWidth="1"/>
    <col min="11273" max="11521" width="9.140625" style="26"/>
    <col min="11522" max="11522" width="34.7109375" style="26" customWidth="1"/>
    <col min="11523" max="11523" width="31.42578125" style="26" customWidth="1"/>
    <col min="11524" max="11524" width="31.5703125" style="26" customWidth="1"/>
    <col min="11525" max="11525" width="27.7109375" style="26" customWidth="1"/>
    <col min="11526" max="11526" width="31.85546875" style="26" customWidth="1"/>
    <col min="11527" max="11527" width="30.42578125" style="26" customWidth="1"/>
    <col min="11528" max="11528" width="28.7109375" style="26" customWidth="1"/>
    <col min="11529" max="11777" width="9.140625" style="26"/>
    <col min="11778" max="11778" width="34.7109375" style="26" customWidth="1"/>
    <col min="11779" max="11779" width="31.42578125" style="26" customWidth="1"/>
    <col min="11780" max="11780" width="31.5703125" style="26" customWidth="1"/>
    <col min="11781" max="11781" width="27.7109375" style="26" customWidth="1"/>
    <col min="11782" max="11782" width="31.85546875" style="26" customWidth="1"/>
    <col min="11783" max="11783" width="30.42578125" style="26" customWidth="1"/>
    <col min="11784" max="11784" width="28.7109375" style="26" customWidth="1"/>
    <col min="11785" max="12033" width="9.140625" style="26"/>
    <col min="12034" max="12034" width="34.7109375" style="26" customWidth="1"/>
    <col min="12035" max="12035" width="31.42578125" style="26" customWidth="1"/>
    <col min="12036" max="12036" width="31.5703125" style="26" customWidth="1"/>
    <col min="12037" max="12037" width="27.7109375" style="26" customWidth="1"/>
    <col min="12038" max="12038" width="31.85546875" style="26" customWidth="1"/>
    <col min="12039" max="12039" width="30.42578125" style="26" customWidth="1"/>
    <col min="12040" max="12040" width="28.7109375" style="26" customWidth="1"/>
    <col min="12041" max="12289" width="9.140625" style="26"/>
    <col min="12290" max="12290" width="34.7109375" style="26" customWidth="1"/>
    <col min="12291" max="12291" width="31.42578125" style="26" customWidth="1"/>
    <col min="12292" max="12292" width="31.5703125" style="26" customWidth="1"/>
    <col min="12293" max="12293" width="27.7109375" style="26" customWidth="1"/>
    <col min="12294" max="12294" width="31.85546875" style="26" customWidth="1"/>
    <col min="12295" max="12295" width="30.42578125" style="26" customWidth="1"/>
    <col min="12296" max="12296" width="28.7109375" style="26" customWidth="1"/>
    <col min="12297" max="12545" width="9.140625" style="26"/>
    <col min="12546" max="12546" width="34.7109375" style="26" customWidth="1"/>
    <col min="12547" max="12547" width="31.42578125" style="26" customWidth="1"/>
    <col min="12548" max="12548" width="31.5703125" style="26" customWidth="1"/>
    <col min="12549" max="12549" width="27.7109375" style="26" customWidth="1"/>
    <col min="12550" max="12550" width="31.85546875" style="26" customWidth="1"/>
    <col min="12551" max="12551" width="30.42578125" style="26" customWidth="1"/>
    <col min="12552" max="12552" width="28.7109375" style="26" customWidth="1"/>
    <col min="12553" max="12801" width="9.140625" style="26"/>
    <col min="12802" max="12802" width="34.7109375" style="26" customWidth="1"/>
    <col min="12803" max="12803" width="31.42578125" style="26" customWidth="1"/>
    <col min="12804" max="12804" width="31.5703125" style="26" customWidth="1"/>
    <col min="12805" max="12805" width="27.7109375" style="26" customWidth="1"/>
    <col min="12806" max="12806" width="31.85546875" style="26" customWidth="1"/>
    <col min="12807" max="12807" width="30.42578125" style="26" customWidth="1"/>
    <col min="12808" max="12808" width="28.7109375" style="26" customWidth="1"/>
    <col min="12809" max="13057" width="9.140625" style="26"/>
    <col min="13058" max="13058" width="34.7109375" style="26" customWidth="1"/>
    <col min="13059" max="13059" width="31.42578125" style="26" customWidth="1"/>
    <col min="13060" max="13060" width="31.5703125" style="26" customWidth="1"/>
    <col min="13061" max="13061" width="27.7109375" style="26" customWidth="1"/>
    <col min="13062" max="13062" width="31.85546875" style="26" customWidth="1"/>
    <col min="13063" max="13063" width="30.42578125" style="26" customWidth="1"/>
    <col min="13064" max="13064" width="28.7109375" style="26" customWidth="1"/>
    <col min="13065" max="13313" width="9.140625" style="26"/>
    <col min="13314" max="13314" width="34.7109375" style="26" customWidth="1"/>
    <col min="13315" max="13315" width="31.42578125" style="26" customWidth="1"/>
    <col min="13316" max="13316" width="31.5703125" style="26" customWidth="1"/>
    <col min="13317" max="13317" width="27.7109375" style="26" customWidth="1"/>
    <col min="13318" max="13318" width="31.85546875" style="26" customWidth="1"/>
    <col min="13319" max="13319" width="30.42578125" style="26" customWidth="1"/>
    <col min="13320" max="13320" width="28.7109375" style="26" customWidth="1"/>
    <col min="13321" max="13569" width="9.140625" style="26"/>
    <col min="13570" max="13570" width="34.7109375" style="26" customWidth="1"/>
    <col min="13571" max="13571" width="31.42578125" style="26" customWidth="1"/>
    <col min="13572" max="13572" width="31.5703125" style="26" customWidth="1"/>
    <col min="13573" max="13573" width="27.7109375" style="26" customWidth="1"/>
    <col min="13574" max="13574" width="31.85546875" style="26" customWidth="1"/>
    <col min="13575" max="13575" width="30.42578125" style="26" customWidth="1"/>
    <col min="13576" max="13576" width="28.7109375" style="26" customWidth="1"/>
    <col min="13577" max="13825" width="9.140625" style="26"/>
    <col min="13826" max="13826" width="34.7109375" style="26" customWidth="1"/>
    <col min="13827" max="13827" width="31.42578125" style="26" customWidth="1"/>
    <col min="13828" max="13828" width="31.5703125" style="26" customWidth="1"/>
    <col min="13829" max="13829" width="27.7109375" style="26" customWidth="1"/>
    <col min="13830" max="13830" width="31.85546875" style="26" customWidth="1"/>
    <col min="13831" max="13831" width="30.42578125" style="26" customWidth="1"/>
    <col min="13832" max="13832" width="28.7109375" style="26" customWidth="1"/>
    <col min="13833" max="14081" width="9.140625" style="26"/>
    <col min="14082" max="14082" width="34.7109375" style="26" customWidth="1"/>
    <col min="14083" max="14083" width="31.42578125" style="26" customWidth="1"/>
    <col min="14084" max="14084" width="31.5703125" style="26" customWidth="1"/>
    <col min="14085" max="14085" width="27.7109375" style="26" customWidth="1"/>
    <col min="14086" max="14086" width="31.85546875" style="26" customWidth="1"/>
    <col min="14087" max="14087" width="30.42578125" style="26" customWidth="1"/>
    <col min="14088" max="14088" width="28.7109375" style="26" customWidth="1"/>
    <col min="14089" max="14337" width="9.140625" style="26"/>
    <col min="14338" max="14338" width="34.7109375" style="26" customWidth="1"/>
    <col min="14339" max="14339" width="31.42578125" style="26" customWidth="1"/>
    <col min="14340" max="14340" width="31.5703125" style="26" customWidth="1"/>
    <col min="14341" max="14341" width="27.7109375" style="26" customWidth="1"/>
    <col min="14342" max="14342" width="31.85546875" style="26" customWidth="1"/>
    <col min="14343" max="14343" width="30.42578125" style="26" customWidth="1"/>
    <col min="14344" max="14344" width="28.7109375" style="26" customWidth="1"/>
    <col min="14345" max="14593" width="9.140625" style="26"/>
    <col min="14594" max="14594" width="34.7109375" style="26" customWidth="1"/>
    <col min="14595" max="14595" width="31.42578125" style="26" customWidth="1"/>
    <col min="14596" max="14596" width="31.5703125" style="26" customWidth="1"/>
    <col min="14597" max="14597" width="27.7109375" style="26" customWidth="1"/>
    <col min="14598" max="14598" width="31.85546875" style="26" customWidth="1"/>
    <col min="14599" max="14599" width="30.42578125" style="26" customWidth="1"/>
    <col min="14600" max="14600" width="28.7109375" style="26" customWidth="1"/>
    <col min="14601" max="14849" width="9.140625" style="26"/>
    <col min="14850" max="14850" width="34.7109375" style="26" customWidth="1"/>
    <col min="14851" max="14851" width="31.42578125" style="26" customWidth="1"/>
    <col min="14852" max="14852" width="31.5703125" style="26" customWidth="1"/>
    <col min="14853" max="14853" width="27.7109375" style="26" customWidth="1"/>
    <col min="14854" max="14854" width="31.85546875" style="26" customWidth="1"/>
    <col min="14855" max="14855" width="30.42578125" style="26" customWidth="1"/>
    <col min="14856" max="14856" width="28.7109375" style="26" customWidth="1"/>
    <col min="14857" max="15105" width="9.140625" style="26"/>
    <col min="15106" max="15106" width="34.7109375" style="26" customWidth="1"/>
    <col min="15107" max="15107" width="31.42578125" style="26" customWidth="1"/>
    <col min="15108" max="15108" width="31.5703125" style="26" customWidth="1"/>
    <col min="15109" max="15109" width="27.7109375" style="26" customWidth="1"/>
    <col min="15110" max="15110" width="31.85546875" style="26" customWidth="1"/>
    <col min="15111" max="15111" width="30.42578125" style="26" customWidth="1"/>
    <col min="15112" max="15112" width="28.7109375" style="26" customWidth="1"/>
    <col min="15113" max="15361" width="9.140625" style="26"/>
    <col min="15362" max="15362" width="34.7109375" style="26" customWidth="1"/>
    <col min="15363" max="15363" width="31.42578125" style="26" customWidth="1"/>
    <col min="15364" max="15364" width="31.5703125" style="26" customWidth="1"/>
    <col min="15365" max="15365" width="27.7109375" style="26" customWidth="1"/>
    <col min="15366" max="15366" width="31.85546875" style="26" customWidth="1"/>
    <col min="15367" max="15367" width="30.42578125" style="26" customWidth="1"/>
    <col min="15368" max="15368" width="28.7109375" style="26" customWidth="1"/>
    <col min="15369" max="15617" width="9.140625" style="26"/>
    <col min="15618" max="15618" width="34.7109375" style="26" customWidth="1"/>
    <col min="15619" max="15619" width="31.42578125" style="26" customWidth="1"/>
    <col min="15620" max="15620" width="31.5703125" style="26" customWidth="1"/>
    <col min="15621" max="15621" width="27.7109375" style="26" customWidth="1"/>
    <col min="15622" max="15622" width="31.85546875" style="26" customWidth="1"/>
    <col min="15623" max="15623" width="30.42578125" style="26" customWidth="1"/>
    <col min="15624" max="15624" width="28.7109375" style="26" customWidth="1"/>
    <col min="15625" max="15873" width="9.140625" style="26"/>
    <col min="15874" max="15874" width="34.7109375" style="26" customWidth="1"/>
    <col min="15875" max="15875" width="31.42578125" style="26" customWidth="1"/>
    <col min="15876" max="15876" width="31.5703125" style="26" customWidth="1"/>
    <col min="15877" max="15877" width="27.7109375" style="26" customWidth="1"/>
    <col min="15878" max="15878" width="31.85546875" style="26" customWidth="1"/>
    <col min="15879" max="15879" width="30.42578125" style="26" customWidth="1"/>
    <col min="15880" max="15880" width="28.7109375" style="26" customWidth="1"/>
    <col min="15881" max="16129" width="9.140625" style="26"/>
    <col min="16130" max="16130" width="34.7109375" style="26" customWidth="1"/>
    <col min="16131" max="16131" width="31.42578125" style="26" customWidth="1"/>
    <col min="16132" max="16132" width="31.5703125" style="26" customWidth="1"/>
    <col min="16133" max="16133" width="27.7109375" style="26" customWidth="1"/>
    <col min="16134" max="16134" width="31.85546875" style="26" customWidth="1"/>
    <col min="16135" max="16135" width="30.42578125" style="26" customWidth="1"/>
    <col min="16136" max="16136" width="28.7109375" style="26" customWidth="1"/>
    <col min="16137" max="16384" width="9.140625" style="26"/>
  </cols>
  <sheetData>
    <row r="1" spans="2:16" ht="24" customHeight="1" x14ac:dyDescent="0.25">
      <c r="B1" s="27" t="s">
        <v>112</v>
      </c>
      <c r="C1" s="27"/>
      <c r="D1" s="27"/>
      <c r="E1" s="27"/>
      <c r="F1" s="27"/>
    </row>
    <row r="2" spans="2:16" ht="25.15" customHeight="1" x14ac:dyDescent="0.25">
      <c r="B2" s="28" t="s">
        <v>37</v>
      </c>
      <c r="C2" s="27"/>
      <c r="D2" s="27"/>
      <c r="E2" s="27"/>
      <c r="F2" s="27"/>
    </row>
    <row r="3" spans="2:16" ht="18.75" customHeight="1" thickBot="1" x14ac:dyDescent="0.4">
      <c r="B3" s="29" t="s">
        <v>113</v>
      </c>
    </row>
    <row r="4" spans="2:16" ht="0.75" customHeight="1" thickBot="1" x14ac:dyDescent="0.4">
      <c r="B4" s="30"/>
      <c r="C4" s="31"/>
      <c r="D4" s="32"/>
      <c r="E4" s="33"/>
      <c r="F4" s="34"/>
      <c r="G4" s="35"/>
      <c r="H4" s="36"/>
      <c r="I4" s="37"/>
      <c r="J4" s="37"/>
      <c r="K4" s="37"/>
      <c r="L4" s="37"/>
      <c r="M4" s="37"/>
      <c r="N4" s="37"/>
      <c r="O4" s="37"/>
      <c r="P4" s="37"/>
    </row>
    <row r="5" spans="2:16" ht="36" customHeight="1" thickBot="1" x14ac:dyDescent="0.3">
      <c r="B5" s="526" t="s">
        <v>38</v>
      </c>
      <c r="C5" s="527"/>
      <c r="D5" s="528"/>
      <c r="E5" s="38"/>
      <c r="F5"/>
      <c r="G5"/>
      <c r="H5"/>
      <c r="I5" s="37"/>
      <c r="J5" s="37"/>
      <c r="K5" s="37"/>
      <c r="L5" s="37"/>
      <c r="M5" s="37"/>
      <c r="N5" s="37"/>
      <c r="O5" s="37"/>
      <c r="P5" s="37"/>
    </row>
    <row r="6" spans="2:16" ht="34.9" customHeight="1" x14ac:dyDescent="0.35">
      <c r="B6" s="529"/>
      <c r="C6" s="530"/>
      <c r="D6" s="531"/>
      <c r="E6" s="39"/>
      <c r="F6" s="40" t="s">
        <v>114</v>
      </c>
      <c r="G6" s="41"/>
      <c r="H6" s="42"/>
      <c r="I6" s="43"/>
      <c r="J6" s="37"/>
      <c r="K6" s="37"/>
      <c r="L6" s="37"/>
      <c r="M6" s="37"/>
      <c r="N6" s="37"/>
      <c r="O6" s="37"/>
      <c r="P6" s="37"/>
    </row>
    <row r="7" spans="2:16" ht="41.25" customHeight="1" x14ac:dyDescent="0.35">
      <c r="B7" s="44" t="s">
        <v>115</v>
      </c>
      <c r="C7" s="532" t="s">
        <v>73</v>
      </c>
      <c r="D7" s="533"/>
      <c r="E7" s="45"/>
      <c r="F7" s="46" t="s">
        <v>117</v>
      </c>
      <c r="G7" s="47"/>
      <c r="H7" s="48">
        <v>50272</v>
      </c>
      <c r="I7" s="43"/>
      <c r="J7" s="37"/>
      <c r="K7" s="37"/>
      <c r="L7" s="37"/>
      <c r="M7" s="37"/>
      <c r="N7" s="37"/>
      <c r="O7" s="37"/>
      <c r="P7" s="37"/>
    </row>
    <row r="8" spans="2:16" ht="34.9" customHeight="1" thickBot="1" x14ac:dyDescent="0.4">
      <c r="B8" s="44" t="s">
        <v>118</v>
      </c>
      <c r="C8" s="534">
        <v>41947</v>
      </c>
      <c r="D8" s="535"/>
      <c r="E8" s="49"/>
      <c r="F8" s="50" t="s">
        <v>119</v>
      </c>
      <c r="G8" s="47"/>
      <c r="H8" s="51">
        <v>6569</v>
      </c>
      <c r="I8" s="52"/>
      <c r="J8" s="52"/>
      <c r="K8" s="52"/>
      <c r="L8" s="37"/>
      <c r="M8" s="37"/>
      <c r="N8" s="37"/>
      <c r="O8" s="37"/>
      <c r="P8" s="37"/>
    </row>
    <row r="9" spans="2:16" ht="10.9" customHeight="1" thickBot="1" x14ac:dyDescent="0.4">
      <c r="B9" s="53"/>
      <c r="C9" s="54"/>
      <c r="D9" s="55"/>
      <c r="E9" s="33"/>
      <c r="F9" s="34"/>
      <c r="G9" s="35"/>
      <c r="H9" s="36"/>
      <c r="I9" s="37"/>
      <c r="J9" s="37"/>
      <c r="K9" s="37"/>
      <c r="L9" s="37"/>
      <c r="M9" s="37"/>
      <c r="N9" s="37"/>
      <c r="O9" s="37"/>
      <c r="P9" s="37"/>
    </row>
    <row r="10" spans="2:16" ht="40.9" customHeight="1" thickBot="1" x14ac:dyDescent="0.4">
      <c r="B10" s="56" t="s">
        <v>120</v>
      </c>
      <c r="C10" s="57"/>
      <c r="D10" s="58"/>
      <c r="E10" s="58"/>
      <c r="F10" s="58"/>
      <c r="G10" s="58"/>
      <c r="H10" s="59"/>
      <c r="I10" s="37"/>
      <c r="J10" s="37"/>
      <c r="K10" s="37"/>
      <c r="L10" s="37"/>
      <c r="M10" s="37"/>
      <c r="N10" s="37"/>
      <c r="O10" s="37"/>
      <c r="P10" s="37"/>
    </row>
    <row r="11" spans="2:16" ht="40.9" customHeight="1" x14ac:dyDescent="0.35">
      <c r="B11" s="56"/>
      <c r="C11" s="57"/>
      <c r="D11" s="58"/>
      <c r="E11" s="58"/>
      <c r="F11" s="536" t="s">
        <v>121</v>
      </c>
      <c r="G11" s="537"/>
      <c r="H11" s="59"/>
      <c r="I11" s="37"/>
      <c r="J11" s="37"/>
      <c r="K11" s="37"/>
      <c r="L11" s="37"/>
      <c r="M11" s="37"/>
      <c r="N11" s="37"/>
      <c r="O11" s="37"/>
      <c r="P11" s="37"/>
    </row>
    <row r="12" spans="2:16" s="60" customFormat="1" ht="52.5" x14ac:dyDescent="0.35">
      <c r="B12" s="61"/>
      <c r="C12" s="62" t="s">
        <v>122</v>
      </c>
      <c r="D12" s="63" t="s">
        <v>26</v>
      </c>
      <c r="E12" s="64" t="s">
        <v>123</v>
      </c>
      <c r="F12" s="65" t="s">
        <v>124</v>
      </c>
      <c r="G12" s="65" t="s">
        <v>125</v>
      </c>
      <c r="H12" s="66"/>
      <c r="I12" s="67"/>
      <c r="J12" s="67"/>
      <c r="K12" s="67"/>
      <c r="L12" s="67"/>
      <c r="M12" s="67"/>
      <c r="N12" s="67"/>
      <c r="O12" s="67"/>
      <c r="P12" s="67"/>
    </row>
    <row r="13" spans="2:16" ht="55.15" customHeight="1" thickBot="1" x14ac:dyDescent="0.4">
      <c r="B13" s="68" t="s">
        <v>126</v>
      </c>
      <c r="C13" s="69">
        <f>50707+17+14</f>
        <v>50738</v>
      </c>
      <c r="D13" s="70">
        <v>31999</v>
      </c>
      <c r="E13" s="71">
        <v>31754</v>
      </c>
      <c r="F13" s="72">
        <v>14</v>
      </c>
      <c r="G13" s="73">
        <v>231</v>
      </c>
      <c r="H13" s="74" t="s">
        <v>127</v>
      </c>
      <c r="I13" s="43"/>
      <c r="J13" s="37"/>
      <c r="K13" s="37"/>
      <c r="L13" s="37"/>
      <c r="M13" s="37"/>
      <c r="N13" s="37"/>
      <c r="O13" s="37"/>
      <c r="P13" s="37"/>
    </row>
    <row r="14" spans="2:16" ht="45" customHeight="1" thickTop="1" thickBot="1" x14ac:dyDescent="0.4">
      <c r="B14" s="75" t="s">
        <v>40</v>
      </c>
      <c r="C14" s="76">
        <v>2756</v>
      </c>
      <c r="D14" s="76">
        <v>745</v>
      </c>
      <c r="E14" s="76">
        <v>743</v>
      </c>
      <c r="F14" s="77" t="s">
        <v>41</v>
      </c>
      <c r="G14" s="76">
        <v>2</v>
      </c>
      <c r="H14" s="78">
        <f>SUM(D14-(E14+G14))</f>
        <v>0</v>
      </c>
      <c r="I14" s="37"/>
      <c r="J14" s="37"/>
      <c r="K14" s="37"/>
      <c r="L14" s="37"/>
      <c r="M14" s="37"/>
      <c r="N14" s="37"/>
      <c r="O14" s="37"/>
      <c r="P14" s="37"/>
    </row>
    <row r="15" spans="2:16" ht="45" customHeight="1" thickTop="1" thickBot="1" x14ac:dyDescent="0.4">
      <c r="B15" s="79" t="s">
        <v>42</v>
      </c>
      <c r="C15" s="80" t="s">
        <v>41</v>
      </c>
      <c r="D15" s="76">
        <v>1</v>
      </c>
      <c r="E15" s="76">
        <v>1</v>
      </c>
      <c r="F15" s="80" t="s">
        <v>41</v>
      </c>
      <c r="G15" s="76">
        <v>0</v>
      </c>
      <c r="H15" s="78">
        <f>SUM(D15-(E15+G15))</f>
        <v>0</v>
      </c>
      <c r="I15" s="37"/>
      <c r="J15" s="37"/>
      <c r="K15" s="37"/>
      <c r="L15" s="37"/>
      <c r="M15" s="37"/>
      <c r="N15" s="37"/>
      <c r="O15" s="37"/>
      <c r="P15" s="37"/>
    </row>
    <row r="16" spans="2:16" ht="62.45" customHeight="1" thickTop="1" thickBot="1" x14ac:dyDescent="0.35">
      <c r="B16" s="79" t="s">
        <v>128</v>
      </c>
      <c r="C16" s="76"/>
      <c r="D16" s="76">
        <v>1</v>
      </c>
      <c r="E16" s="76">
        <v>1</v>
      </c>
      <c r="F16" s="76">
        <v>0</v>
      </c>
      <c r="G16" s="76">
        <v>0</v>
      </c>
      <c r="H16" s="78">
        <f>SUM(D16-(F16+E16+G16))</f>
        <v>0</v>
      </c>
      <c r="I16" s="37"/>
      <c r="J16" s="37"/>
      <c r="K16" s="37"/>
      <c r="L16" s="37"/>
      <c r="M16" s="37"/>
      <c r="N16" s="37"/>
      <c r="O16" s="37"/>
      <c r="P16" s="37"/>
    </row>
    <row r="17" spans="2:17" ht="57" customHeight="1" thickTop="1" thickBot="1" x14ac:dyDescent="0.35">
      <c r="B17" s="81" t="s">
        <v>129</v>
      </c>
      <c r="C17" s="82">
        <v>0</v>
      </c>
      <c r="D17" s="82">
        <v>0</v>
      </c>
      <c r="E17" s="82">
        <v>0</v>
      </c>
      <c r="F17" s="83" t="s">
        <v>41</v>
      </c>
      <c r="G17" s="82">
        <v>0</v>
      </c>
      <c r="H17" s="84">
        <f>SUM(D17-(E17+G17))</f>
        <v>0</v>
      </c>
      <c r="I17" s="37"/>
      <c r="J17" s="37"/>
      <c r="K17" s="37"/>
      <c r="L17" s="37"/>
      <c r="M17" s="37"/>
      <c r="N17" s="37"/>
      <c r="O17" s="37"/>
      <c r="P17" s="37"/>
    </row>
    <row r="18" spans="2:17" ht="69" customHeight="1" thickTop="1" thickBot="1" x14ac:dyDescent="0.4">
      <c r="B18" s="85" t="s">
        <v>130</v>
      </c>
      <c r="C18" s="86">
        <f>SUM(C13-(C14+C16+C17))</f>
        <v>47982</v>
      </c>
      <c r="D18" s="86">
        <f>SUM(D13-(D14++D15+D16+D17))</f>
        <v>31252</v>
      </c>
      <c r="E18" s="86">
        <f>SUM(E13-(E14++E15+E16+E17))</f>
        <v>31009</v>
      </c>
      <c r="F18" s="86">
        <f>SUM(F13-F16)</f>
        <v>14</v>
      </c>
      <c r="G18" s="86">
        <f>SUM(G13-(G14+G15+G16+G17))</f>
        <v>229</v>
      </c>
      <c r="H18" s="87">
        <f>SUM(D18-(F18+E18+G18))</f>
        <v>0</v>
      </c>
      <c r="I18" s="37"/>
      <c r="J18" s="37"/>
      <c r="K18" s="37"/>
      <c r="L18" s="37"/>
      <c r="M18" s="37"/>
      <c r="N18" s="37"/>
      <c r="O18" s="37"/>
      <c r="P18" s="37"/>
    </row>
    <row r="20" spans="2:17" ht="84.6" customHeight="1" thickBot="1" x14ac:dyDescent="0.3">
      <c r="B20" s="538" t="s">
        <v>131</v>
      </c>
      <c r="C20" s="539"/>
      <c r="D20" s="540" t="s">
        <v>132</v>
      </c>
      <c r="E20" s="541"/>
      <c r="F20" s="541"/>
      <c r="G20" s="541"/>
      <c r="H20" s="542"/>
      <c r="I20" s="43"/>
      <c r="J20" s="37"/>
      <c r="K20" s="37"/>
      <c r="L20" s="37"/>
      <c r="M20" s="37"/>
      <c r="N20" s="37"/>
      <c r="O20" s="37"/>
    </row>
    <row r="21" spans="2:17" ht="7.9" customHeight="1" thickBot="1" x14ac:dyDescent="0.4">
      <c r="B21" s="53"/>
      <c r="C21" s="54"/>
      <c r="D21" s="543" t="s">
        <v>133</v>
      </c>
      <c r="E21" s="544"/>
      <c r="F21" s="545"/>
      <c r="G21" s="55"/>
      <c r="H21" s="88"/>
      <c r="I21" s="37"/>
      <c r="J21" s="37"/>
      <c r="K21" s="37"/>
      <c r="L21" s="37"/>
      <c r="M21" s="37"/>
      <c r="N21" s="37"/>
      <c r="O21" s="37"/>
      <c r="P21" s="37"/>
    </row>
    <row r="22" spans="2:17" ht="37.9" customHeight="1" thickBot="1" x14ac:dyDescent="0.4">
      <c r="B22" s="547" t="s">
        <v>134</v>
      </c>
      <c r="C22" s="548"/>
      <c r="D22" s="546"/>
      <c r="E22" s="544"/>
      <c r="F22" s="545"/>
      <c r="G22" s="548" t="s">
        <v>135</v>
      </c>
      <c r="H22" s="549"/>
      <c r="I22" s="49"/>
      <c r="J22" s="43"/>
      <c r="K22" s="37"/>
      <c r="L22" s="37"/>
      <c r="M22" s="37"/>
      <c r="N22" s="37"/>
      <c r="O22" s="37"/>
      <c r="P22" s="37"/>
      <c r="Q22" s="37"/>
    </row>
    <row r="23" spans="2:17" ht="34.15" customHeight="1" x14ac:dyDescent="0.35">
      <c r="B23" s="89" t="s">
        <v>136</v>
      </c>
      <c r="C23" s="90">
        <v>31745</v>
      </c>
      <c r="D23" s="557" t="s">
        <v>137</v>
      </c>
      <c r="E23" s="558"/>
      <c r="F23" s="559"/>
      <c r="G23" s="91" t="s">
        <v>26</v>
      </c>
      <c r="H23" s="92">
        <f>SUM(D14:D18)</f>
        <v>31999</v>
      </c>
      <c r="I23" s="49"/>
      <c r="J23" s="43"/>
      <c r="K23" s="37"/>
      <c r="L23" s="37"/>
      <c r="M23" s="37"/>
      <c r="N23" s="37"/>
      <c r="O23" s="37"/>
      <c r="P23" s="37"/>
      <c r="Q23" s="37"/>
    </row>
    <row r="24" spans="2:17" ht="62.45" customHeight="1" x14ac:dyDescent="0.35">
      <c r="B24" s="93" t="s">
        <v>138</v>
      </c>
      <c r="C24" s="94">
        <v>1</v>
      </c>
      <c r="D24" s="560"/>
      <c r="E24" s="561"/>
      <c r="F24" s="562"/>
      <c r="G24" s="95" t="s">
        <v>39</v>
      </c>
      <c r="H24" s="96">
        <f>SUM(E14:E18)</f>
        <v>31754</v>
      </c>
      <c r="I24" s="97"/>
      <c r="J24" s="45"/>
    </row>
    <row r="25" spans="2:17" ht="55.9" customHeight="1" x14ac:dyDescent="0.35">
      <c r="B25" s="93" t="s">
        <v>139</v>
      </c>
      <c r="C25" s="94">
        <v>10</v>
      </c>
      <c r="D25" s="560"/>
      <c r="E25" s="561"/>
      <c r="F25" s="562"/>
      <c r="G25" s="91" t="s">
        <v>140</v>
      </c>
      <c r="H25" s="98">
        <f>SUM((F16+F18)+(G14+G15+G16+G17+G18))</f>
        <v>245</v>
      </c>
      <c r="I25" s="97"/>
      <c r="J25" s="45"/>
    </row>
    <row r="26" spans="2:17" ht="46.15" customHeight="1" thickBot="1" x14ac:dyDescent="0.4">
      <c r="B26" s="99" t="s">
        <v>141</v>
      </c>
      <c r="C26" s="100">
        <f>SUM(C23-C24+C25)</f>
        <v>31754</v>
      </c>
      <c r="D26" s="563"/>
      <c r="E26" s="564"/>
      <c r="F26" s="565"/>
      <c r="G26" s="101" t="s">
        <v>142</v>
      </c>
      <c r="H26" s="102">
        <f>SUM(H23,-H25, -H24)</f>
        <v>0</v>
      </c>
      <c r="I26" s="97"/>
      <c r="J26" s="45"/>
    </row>
    <row r="27" spans="2:17" ht="32.450000000000003" customHeight="1" x14ac:dyDescent="0.35">
      <c r="B27" s="103" t="s">
        <v>4</v>
      </c>
      <c r="C27" s="104">
        <f>SUM(C26 -H24)</f>
        <v>0</v>
      </c>
      <c r="D27" s="105"/>
      <c r="E27" s="106"/>
      <c r="F27" s="107"/>
      <c r="G27" s="108"/>
      <c r="H27" s="109"/>
      <c r="I27" s="110"/>
      <c r="J27" s="45"/>
    </row>
    <row r="28" spans="2:17" ht="108.6" customHeight="1" thickBot="1" x14ac:dyDescent="0.3">
      <c r="B28" s="566" t="s">
        <v>143</v>
      </c>
      <c r="C28" s="567"/>
      <c r="D28" s="568" t="s">
        <v>137</v>
      </c>
      <c r="E28" s="569"/>
      <c r="F28" s="569"/>
      <c r="G28" s="569"/>
      <c r="H28" s="570"/>
      <c r="I28" s="45"/>
      <c r="L28" s="26" t="s">
        <v>144</v>
      </c>
    </row>
    <row r="29" spans="2:17" ht="7.9" customHeight="1" thickBot="1" x14ac:dyDescent="0.35">
      <c r="B29" s="53"/>
      <c r="C29" s="54"/>
      <c r="D29" s="55"/>
      <c r="E29" s="33"/>
      <c r="F29" s="111"/>
      <c r="G29" s="111"/>
      <c r="H29" s="111"/>
      <c r="I29" s="37"/>
      <c r="J29" s="37"/>
      <c r="K29" s="37"/>
      <c r="L29" s="37"/>
      <c r="M29" s="37"/>
      <c r="N29" s="37"/>
      <c r="O29" s="37"/>
      <c r="P29" s="37"/>
    </row>
    <row r="30" spans="2:17" ht="90" customHeight="1" x14ac:dyDescent="0.25">
      <c r="B30" s="571" t="s">
        <v>145</v>
      </c>
      <c r="C30" s="572"/>
      <c r="D30" s="572"/>
      <c r="E30" s="572"/>
      <c r="F30" s="112"/>
      <c r="G30" s="113"/>
      <c r="H30" s="114"/>
      <c r="I30" s="45"/>
    </row>
    <row r="31" spans="2:17" ht="53.25" customHeight="1" x14ac:dyDescent="0.3">
      <c r="B31" s="573" t="s">
        <v>44</v>
      </c>
      <c r="C31" s="574"/>
      <c r="D31" s="575" t="s">
        <v>45</v>
      </c>
      <c r="E31" s="576"/>
      <c r="F31" s="115"/>
      <c r="G31" s="115"/>
      <c r="H31" s="116"/>
      <c r="I31" s="45"/>
    </row>
    <row r="32" spans="2:17" ht="38.25" customHeight="1" thickBot="1" x14ac:dyDescent="0.35">
      <c r="B32" s="117" t="s">
        <v>46</v>
      </c>
      <c r="C32" s="350">
        <v>88</v>
      </c>
      <c r="D32" s="119" t="s">
        <v>47</v>
      </c>
      <c r="E32" s="351">
        <v>298</v>
      </c>
      <c r="F32" s="115"/>
      <c r="G32" s="115"/>
      <c r="H32" s="121"/>
      <c r="I32" s="45"/>
    </row>
    <row r="33" spans="2:10" ht="38.450000000000003" customHeight="1" thickBot="1" x14ac:dyDescent="0.35">
      <c r="B33" s="117" t="s">
        <v>48</v>
      </c>
      <c r="C33" s="350">
        <v>6</v>
      </c>
      <c r="D33" s="119" t="s">
        <v>49</v>
      </c>
      <c r="E33" s="351">
        <v>0</v>
      </c>
      <c r="F33" s="550" t="s">
        <v>146</v>
      </c>
      <c r="G33" s="551"/>
      <c r="H33" s="122" t="s">
        <v>157</v>
      </c>
      <c r="I33" s="45"/>
    </row>
    <row r="34" spans="2:10" ht="60.6" customHeight="1" thickBot="1" x14ac:dyDescent="0.4">
      <c r="B34" s="123" t="s">
        <v>147</v>
      </c>
      <c r="C34" s="352">
        <v>13362</v>
      </c>
      <c r="D34" s="125" t="s">
        <v>50</v>
      </c>
      <c r="E34" s="353">
        <v>0</v>
      </c>
      <c r="F34" s="115"/>
      <c r="G34" s="115"/>
      <c r="H34" s="121"/>
      <c r="I34" s="127"/>
      <c r="J34" s="45"/>
    </row>
    <row r="35" spans="2:10" ht="37.9" customHeight="1" thickTop="1" x14ac:dyDescent="0.3">
      <c r="B35" s="128" t="s">
        <v>148</v>
      </c>
      <c r="C35" s="552" t="s">
        <v>201</v>
      </c>
      <c r="D35" s="553"/>
      <c r="E35" s="129"/>
      <c r="F35" s="115"/>
      <c r="G35" s="115"/>
      <c r="H35" s="121"/>
      <c r="I35" s="45"/>
    </row>
    <row r="36" spans="2:10" ht="35.450000000000003" customHeight="1" thickBot="1" x14ac:dyDescent="0.35">
      <c r="B36" s="130" t="s">
        <v>150</v>
      </c>
      <c r="C36" s="682" t="s">
        <v>202</v>
      </c>
      <c r="D36" s="683"/>
      <c r="E36" s="131"/>
      <c r="F36" s="132"/>
      <c r="G36" s="132"/>
      <c r="H36" s="133"/>
      <c r="I36" s="45"/>
    </row>
    <row r="37" spans="2:10" ht="35.450000000000003" customHeight="1" x14ac:dyDescent="0.25">
      <c r="B37" s="134" t="s">
        <v>152</v>
      </c>
      <c r="C37" s="135"/>
      <c r="D37" s="134"/>
      <c r="E37" s="12"/>
      <c r="F37" s="136"/>
      <c r="G37" s="12"/>
      <c r="H37" s="12" t="s">
        <v>153</v>
      </c>
    </row>
    <row r="38" spans="2:10" ht="44.25" customHeight="1" x14ac:dyDescent="0.3">
      <c r="B38" s="556" t="s">
        <v>154</v>
      </c>
      <c r="C38" s="556"/>
      <c r="D38" s="556"/>
      <c r="E38" s="137"/>
      <c r="F38" s="12"/>
      <c r="G38" s="12"/>
      <c r="H38" s="12"/>
    </row>
    <row r="39" spans="2:10" ht="35.450000000000003" customHeight="1" x14ac:dyDescent="0.3">
      <c r="B39" s="23"/>
      <c r="C39" s="21"/>
      <c r="D39" s="21"/>
      <c r="E39" s="21"/>
      <c r="F39" s="137"/>
      <c r="G39" s="12"/>
      <c r="H39" s="12"/>
    </row>
    <row r="40" spans="2:10" ht="35.450000000000003" customHeight="1" x14ac:dyDescent="0.25">
      <c r="B40" s="21"/>
      <c r="C40" s="21"/>
      <c r="D40" s="21"/>
      <c r="E40" s="21"/>
      <c r="F40" s="21"/>
      <c r="G40" s="21"/>
      <c r="H40" s="21"/>
    </row>
    <row r="41" spans="2:10" ht="286.89999999999998" customHeight="1" x14ac:dyDescent="0.3">
      <c r="B41" s="23"/>
      <c r="C41" s="23"/>
      <c r="D41" s="23"/>
      <c r="E41" s="23"/>
      <c r="F41" s="21"/>
      <c r="G41" s="22"/>
      <c r="H41" s="12"/>
    </row>
    <row r="42" spans="2:10" ht="37.15" customHeight="1" x14ac:dyDescent="0.3">
      <c r="B42" s="22"/>
      <c r="C42" s="22"/>
      <c r="D42" s="22"/>
      <c r="E42" s="22"/>
      <c r="F42" s="23"/>
      <c r="G42" s="22"/>
      <c r="H42" s="22"/>
    </row>
    <row r="43" spans="2:10" ht="49.9" customHeight="1" x14ac:dyDescent="0.25">
      <c r="B43" s="21"/>
      <c r="C43" s="21"/>
      <c r="D43" s="21"/>
      <c r="E43" s="21"/>
      <c r="F43" s="22"/>
      <c r="G43" s="21"/>
      <c r="H43" s="21"/>
    </row>
    <row r="44" spans="2:10" ht="28.9" customHeight="1" x14ac:dyDescent="0.3">
      <c r="B44" s="23"/>
      <c r="C44" s="23"/>
      <c r="D44" s="23"/>
      <c r="E44" s="23"/>
      <c r="F44" s="21"/>
      <c r="G44" s="23"/>
      <c r="H44" s="23"/>
    </row>
    <row r="45" spans="2:10" ht="28.9" customHeight="1" x14ac:dyDescent="0.3">
      <c r="B45" s="22"/>
      <c r="C45" s="22"/>
      <c r="D45" s="22"/>
      <c r="E45" s="22"/>
      <c r="F45" s="23"/>
      <c r="G45" s="22"/>
      <c r="H45" s="12"/>
    </row>
    <row r="46" spans="2:10" ht="24.6" customHeight="1" x14ac:dyDescent="0.25">
      <c r="B46" s="22"/>
      <c r="C46" s="22"/>
      <c r="D46" s="22"/>
      <c r="E46" s="22"/>
      <c r="F46" s="22"/>
      <c r="G46" s="22"/>
      <c r="H46" s="22"/>
    </row>
    <row r="47" spans="2:10" ht="36" customHeight="1" x14ac:dyDescent="0.25">
      <c r="F47" s="22"/>
    </row>
    <row r="48" spans="2:10" ht="30" customHeight="1" x14ac:dyDescent="0.25"/>
    <row r="49" ht="30" customHeight="1" x14ac:dyDescent="0.25"/>
    <row r="50" ht="30" customHeight="1" x14ac:dyDescent="0.25"/>
    <row r="51" ht="11.25" customHeight="1" x14ac:dyDescent="0.25"/>
    <row r="52" ht="30" customHeight="1" x14ac:dyDescent="0.25"/>
    <row r="53" ht="30" customHeight="1" x14ac:dyDescent="0.25"/>
    <row r="54" ht="30" customHeight="1" x14ac:dyDescent="0.25"/>
    <row r="55" ht="12" customHeight="1" x14ac:dyDescent="0.25"/>
    <row r="56" ht="30" customHeight="1" x14ac:dyDescent="0.25"/>
    <row r="57" ht="16.5" customHeight="1" x14ac:dyDescent="0.25"/>
  </sheetData>
  <mergeCells count="19">
    <mergeCell ref="C35:D35"/>
    <mergeCell ref="C36:D36"/>
    <mergeCell ref="B38:D38"/>
    <mergeCell ref="D28:H28"/>
    <mergeCell ref="B30:E30"/>
    <mergeCell ref="B31:C31"/>
    <mergeCell ref="D31:E31"/>
    <mergeCell ref="F33:G33"/>
    <mergeCell ref="B5:D6"/>
    <mergeCell ref="C7:D7"/>
    <mergeCell ref="C8:D8"/>
    <mergeCell ref="F11:G11"/>
    <mergeCell ref="B20:C20"/>
    <mergeCell ref="D20:H20"/>
    <mergeCell ref="D21:F22"/>
    <mergeCell ref="B22:C22"/>
    <mergeCell ref="G22:H22"/>
    <mergeCell ref="D23:F26"/>
    <mergeCell ref="B28:C28"/>
  </mergeCells>
  <conditionalFormatting sqref="H14:H18">
    <cfRule type="cellIs" dxfId="74" priority="3" stopIfTrue="1" operator="notEqual">
      <formula>0</formula>
    </cfRule>
  </conditionalFormatting>
  <conditionalFormatting sqref="H26 C27">
    <cfRule type="cellIs" dxfId="73" priority="1" stopIfTrue="1" operator="notEqual">
      <formula>0</formula>
    </cfRule>
  </conditionalFormatting>
  <conditionalFormatting sqref="H26 C27 H14:H18">
    <cfRule type="cellIs" dxfId="72" priority="2" stopIfTrue="1" operator="equal">
      <formula>0</formula>
    </cfRule>
  </conditionalFormatting>
  <pageMargins left="0.7" right="0.7" top="0.75" bottom="0.75" header="0.3" footer="0.3"/>
  <pageSetup orientation="portrait" r:id="rId1"/>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dimension ref="B1:Q57"/>
  <sheetViews>
    <sheetView topLeftCell="A7" workbookViewId="0">
      <selection activeCell="C14" sqref="C14"/>
    </sheetView>
  </sheetViews>
  <sheetFormatPr defaultRowHeight="15" x14ac:dyDescent="0.25"/>
  <cols>
    <col min="1" max="1" width="9.140625" style="26"/>
    <col min="2" max="2" width="34.7109375" style="26" customWidth="1"/>
    <col min="3" max="3" width="31.42578125" style="26" customWidth="1"/>
    <col min="4" max="4" width="31.5703125" style="26" customWidth="1"/>
    <col min="5" max="5" width="27.7109375" style="26" customWidth="1"/>
    <col min="6" max="6" width="31.85546875" style="26" customWidth="1"/>
    <col min="7" max="7" width="30.42578125" style="26" customWidth="1"/>
    <col min="8" max="8" width="28.7109375" style="26" customWidth="1"/>
    <col min="9" max="257" width="9.140625" style="26"/>
    <col min="258" max="258" width="34.7109375" style="26" customWidth="1"/>
    <col min="259" max="259" width="31.42578125" style="26" customWidth="1"/>
    <col min="260" max="260" width="31.5703125" style="26" customWidth="1"/>
    <col min="261" max="261" width="27.7109375" style="26" customWidth="1"/>
    <col min="262" max="262" width="31.85546875" style="26" customWidth="1"/>
    <col min="263" max="263" width="30.42578125" style="26" customWidth="1"/>
    <col min="264" max="264" width="28.7109375" style="26" customWidth="1"/>
    <col min="265" max="513" width="9.140625" style="26"/>
    <col min="514" max="514" width="34.7109375" style="26" customWidth="1"/>
    <col min="515" max="515" width="31.42578125" style="26" customWidth="1"/>
    <col min="516" max="516" width="31.5703125" style="26" customWidth="1"/>
    <col min="517" max="517" width="27.7109375" style="26" customWidth="1"/>
    <col min="518" max="518" width="31.85546875" style="26" customWidth="1"/>
    <col min="519" max="519" width="30.42578125" style="26" customWidth="1"/>
    <col min="520" max="520" width="28.7109375" style="26" customWidth="1"/>
    <col min="521" max="769" width="9.140625" style="26"/>
    <col min="770" max="770" width="34.7109375" style="26" customWidth="1"/>
    <col min="771" max="771" width="31.42578125" style="26" customWidth="1"/>
    <col min="772" max="772" width="31.5703125" style="26" customWidth="1"/>
    <col min="773" max="773" width="27.7109375" style="26" customWidth="1"/>
    <col min="774" max="774" width="31.85546875" style="26" customWidth="1"/>
    <col min="775" max="775" width="30.42578125" style="26" customWidth="1"/>
    <col min="776" max="776" width="28.7109375" style="26" customWidth="1"/>
    <col min="777" max="1025" width="9.140625" style="26"/>
    <col min="1026" max="1026" width="34.7109375" style="26" customWidth="1"/>
    <col min="1027" max="1027" width="31.42578125" style="26" customWidth="1"/>
    <col min="1028" max="1028" width="31.5703125" style="26" customWidth="1"/>
    <col min="1029" max="1029" width="27.7109375" style="26" customWidth="1"/>
    <col min="1030" max="1030" width="31.85546875" style="26" customWidth="1"/>
    <col min="1031" max="1031" width="30.42578125" style="26" customWidth="1"/>
    <col min="1032" max="1032" width="28.7109375" style="26" customWidth="1"/>
    <col min="1033" max="1281" width="9.140625" style="26"/>
    <col min="1282" max="1282" width="34.7109375" style="26" customWidth="1"/>
    <col min="1283" max="1283" width="31.42578125" style="26" customWidth="1"/>
    <col min="1284" max="1284" width="31.5703125" style="26" customWidth="1"/>
    <col min="1285" max="1285" width="27.7109375" style="26" customWidth="1"/>
    <col min="1286" max="1286" width="31.85546875" style="26" customWidth="1"/>
    <col min="1287" max="1287" width="30.42578125" style="26" customWidth="1"/>
    <col min="1288" max="1288" width="28.7109375" style="26" customWidth="1"/>
    <col min="1289" max="1537" width="9.140625" style="26"/>
    <col min="1538" max="1538" width="34.7109375" style="26" customWidth="1"/>
    <col min="1539" max="1539" width="31.42578125" style="26" customWidth="1"/>
    <col min="1540" max="1540" width="31.5703125" style="26" customWidth="1"/>
    <col min="1541" max="1541" width="27.7109375" style="26" customWidth="1"/>
    <col min="1542" max="1542" width="31.85546875" style="26" customWidth="1"/>
    <col min="1543" max="1543" width="30.42578125" style="26" customWidth="1"/>
    <col min="1544" max="1544" width="28.7109375" style="26" customWidth="1"/>
    <col min="1545" max="1793" width="9.140625" style="26"/>
    <col min="1794" max="1794" width="34.7109375" style="26" customWidth="1"/>
    <col min="1795" max="1795" width="31.42578125" style="26" customWidth="1"/>
    <col min="1796" max="1796" width="31.5703125" style="26" customWidth="1"/>
    <col min="1797" max="1797" width="27.7109375" style="26" customWidth="1"/>
    <col min="1798" max="1798" width="31.85546875" style="26" customWidth="1"/>
    <col min="1799" max="1799" width="30.42578125" style="26" customWidth="1"/>
    <col min="1800" max="1800" width="28.7109375" style="26" customWidth="1"/>
    <col min="1801" max="2049" width="9.140625" style="26"/>
    <col min="2050" max="2050" width="34.7109375" style="26" customWidth="1"/>
    <col min="2051" max="2051" width="31.42578125" style="26" customWidth="1"/>
    <col min="2052" max="2052" width="31.5703125" style="26" customWidth="1"/>
    <col min="2053" max="2053" width="27.7109375" style="26" customWidth="1"/>
    <col min="2054" max="2054" width="31.85546875" style="26" customWidth="1"/>
    <col min="2055" max="2055" width="30.42578125" style="26" customWidth="1"/>
    <col min="2056" max="2056" width="28.7109375" style="26" customWidth="1"/>
    <col min="2057" max="2305" width="9.140625" style="26"/>
    <col min="2306" max="2306" width="34.7109375" style="26" customWidth="1"/>
    <col min="2307" max="2307" width="31.42578125" style="26" customWidth="1"/>
    <col min="2308" max="2308" width="31.5703125" style="26" customWidth="1"/>
    <col min="2309" max="2309" width="27.7109375" style="26" customWidth="1"/>
    <col min="2310" max="2310" width="31.85546875" style="26" customWidth="1"/>
    <col min="2311" max="2311" width="30.42578125" style="26" customWidth="1"/>
    <col min="2312" max="2312" width="28.7109375" style="26" customWidth="1"/>
    <col min="2313" max="2561" width="9.140625" style="26"/>
    <col min="2562" max="2562" width="34.7109375" style="26" customWidth="1"/>
    <col min="2563" max="2563" width="31.42578125" style="26" customWidth="1"/>
    <col min="2564" max="2564" width="31.5703125" style="26" customWidth="1"/>
    <col min="2565" max="2565" width="27.7109375" style="26" customWidth="1"/>
    <col min="2566" max="2566" width="31.85546875" style="26" customWidth="1"/>
    <col min="2567" max="2567" width="30.42578125" style="26" customWidth="1"/>
    <col min="2568" max="2568" width="28.7109375" style="26" customWidth="1"/>
    <col min="2569" max="2817" width="9.140625" style="26"/>
    <col min="2818" max="2818" width="34.7109375" style="26" customWidth="1"/>
    <col min="2819" max="2819" width="31.42578125" style="26" customWidth="1"/>
    <col min="2820" max="2820" width="31.5703125" style="26" customWidth="1"/>
    <col min="2821" max="2821" width="27.7109375" style="26" customWidth="1"/>
    <col min="2822" max="2822" width="31.85546875" style="26" customWidth="1"/>
    <col min="2823" max="2823" width="30.42578125" style="26" customWidth="1"/>
    <col min="2824" max="2824" width="28.7109375" style="26" customWidth="1"/>
    <col min="2825" max="3073" width="9.140625" style="26"/>
    <col min="3074" max="3074" width="34.7109375" style="26" customWidth="1"/>
    <col min="3075" max="3075" width="31.42578125" style="26" customWidth="1"/>
    <col min="3076" max="3076" width="31.5703125" style="26" customWidth="1"/>
    <col min="3077" max="3077" width="27.7109375" style="26" customWidth="1"/>
    <col min="3078" max="3078" width="31.85546875" style="26" customWidth="1"/>
    <col min="3079" max="3079" width="30.42578125" style="26" customWidth="1"/>
    <col min="3080" max="3080" width="28.7109375" style="26" customWidth="1"/>
    <col min="3081" max="3329" width="9.140625" style="26"/>
    <col min="3330" max="3330" width="34.7109375" style="26" customWidth="1"/>
    <col min="3331" max="3331" width="31.42578125" style="26" customWidth="1"/>
    <col min="3332" max="3332" width="31.5703125" style="26" customWidth="1"/>
    <col min="3333" max="3333" width="27.7109375" style="26" customWidth="1"/>
    <col min="3334" max="3334" width="31.85546875" style="26" customWidth="1"/>
    <col min="3335" max="3335" width="30.42578125" style="26" customWidth="1"/>
    <col min="3336" max="3336" width="28.7109375" style="26" customWidth="1"/>
    <col min="3337" max="3585" width="9.140625" style="26"/>
    <col min="3586" max="3586" width="34.7109375" style="26" customWidth="1"/>
    <col min="3587" max="3587" width="31.42578125" style="26" customWidth="1"/>
    <col min="3588" max="3588" width="31.5703125" style="26" customWidth="1"/>
    <col min="3589" max="3589" width="27.7109375" style="26" customWidth="1"/>
    <col min="3590" max="3590" width="31.85546875" style="26" customWidth="1"/>
    <col min="3591" max="3591" width="30.42578125" style="26" customWidth="1"/>
    <col min="3592" max="3592" width="28.7109375" style="26" customWidth="1"/>
    <col min="3593" max="3841" width="9.140625" style="26"/>
    <col min="3842" max="3842" width="34.7109375" style="26" customWidth="1"/>
    <col min="3843" max="3843" width="31.42578125" style="26" customWidth="1"/>
    <col min="3844" max="3844" width="31.5703125" style="26" customWidth="1"/>
    <col min="3845" max="3845" width="27.7109375" style="26" customWidth="1"/>
    <col min="3846" max="3846" width="31.85546875" style="26" customWidth="1"/>
    <col min="3847" max="3847" width="30.42578125" style="26" customWidth="1"/>
    <col min="3848" max="3848" width="28.7109375" style="26" customWidth="1"/>
    <col min="3849" max="4097" width="9.140625" style="26"/>
    <col min="4098" max="4098" width="34.7109375" style="26" customWidth="1"/>
    <col min="4099" max="4099" width="31.42578125" style="26" customWidth="1"/>
    <col min="4100" max="4100" width="31.5703125" style="26" customWidth="1"/>
    <col min="4101" max="4101" width="27.7109375" style="26" customWidth="1"/>
    <col min="4102" max="4102" width="31.85546875" style="26" customWidth="1"/>
    <col min="4103" max="4103" width="30.42578125" style="26" customWidth="1"/>
    <col min="4104" max="4104" width="28.7109375" style="26" customWidth="1"/>
    <col min="4105" max="4353" width="9.140625" style="26"/>
    <col min="4354" max="4354" width="34.7109375" style="26" customWidth="1"/>
    <col min="4355" max="4355" width="31.42578125" style="26" customWidth="1"/>
    <col min="4356" max="4356" width="31.5703125" style="26" customWidth="1"/>
    <col min="4357" max="4357" width="27.7109375" style="26" customWidth="1"/>
    <col min="4358" max="4358" width="31.85546875" style="26" customWidth="1"/>
    <col min="4359" max="4359" width="30.42578125" style="26" customWidth="1"/>
    <col min="4360" max="4360" width="28.7109375" style="26" customWidth="1"/>
    <col min="4361" max="4609" width="9.140625" style="26"/>
    <col min="4610" max="4610" width="34.7109375" style="26" customWidth="1"/>
    <col min="4611" max="4611" width="31.42578125" style="26" customWidth="1"/>
    <col min="4612" max="4612" width="31.5703125" style="26" customWidth="1"/>
    <col min="4613" max="4613" width="27.7109375" style="26" customWidth="1"/>
    <col min="4614" max="4614" width="31.85546875" style="26" customWidth="1"/>
    <col min="4615" max="4615" width="30.42578125" style="26" customWidth="1"/>
    <col min="4616" max="4616" width="28.7109375" style="26" customWidth="1"/>
    <col min="4617" max="4865" width="9.140625" style="26"/>
    <col min="4866" max="4866" width="34.7109375" style="26" customWidth="1"/>
    <col min="4867" max="4867" width="31.42578125" style="26" customWidth="1"/>
    <col min="4868" max="4868" width="31.5703125" style="26" customWidth="1"/>
    <col min="4869" max="4869" width="27.7109375" style="26" customWidth="1"/>
    <col min="4870" max="4870" width="31.85546875" style="26" customWidth="1"/>
    <col min="4871" max="4871" width="30.42578125" style="26" customWidth="1"/>
    <col min="4872" max="4872" width="28.7109375" style="26" customWidth="1"/>
    <col min="4873" max="5121" width="9.140625" style="26"/>
    <col min="5122" max="5122" width="34.7109375" style="26" customWidth="1"/>
    <col min="5123" max="5123" width="31.42578125" style="26" customWidth="1"/>
    <col min="5124" max="5124" width="31.5703125" style="26" customWidth="1"/>
    <col min="5125" max="5125" width="27.7109375" style="26" customWidth="1"/>
    <col min="5126" max="5126" width="31.85546875" style="26" customWidth="1"/>
    <col min="5127" max="5127" width="30.42578125" style="26" customWidth="1"/>
    <col min="5128" max="5128" width="28.7109375" style="26" customWidth="1"/>
    <col min="5129" max="5377" width="9.140625" style="26"/>
    <col min="5378" max="5378" width="34.7109375" style="26" customWidth="1"/>
    <col min="5379" max="5379" width="31.42578125" style="26" customWidth="1"/>
    <col min="5380" max="5380" width="31.5703125" style="26" customWidth="1"/>
    <col min="5381" max="5381" width="27.7109375" style="26" customWidth="1"/>
    <col min="5382" max="5382" width="31.85546875" style="26" customWidth="1"/>
    <col min="5383" max="5383" width="30.42578125" style="26" customWidth="1"/>
    <col min="5384" max="5384" width="28.7109375" style="26" customWidth="1"/>
    <col min="5385" max="5633" width="9.140625" style="26"/>
    <col min="5634" max="5634" width="34.7109375" style="26" customWidth="1"/>
    <col min="5635" max="5635" width="31.42578125" style="26" customWidth="1"/>
    <col min="5636" max="5636" width="31.5703125" style="26" customWidth="1"/>
    <col min="5637" max="5637" width="27.7109375" style="26" customWidth="1"/>
    <col min="5638" max="5638" width="31.85546875" style="26" customWidth="1"/>
    <col min="5639" max="5639" width="30.42578125" style="26" customWidth="1"/>
    <col min="5640" max="5640" width="28.7109375" style="26" customWidth="1"/>
    <col min="5641" max="5889" width="9.140625" style="26"/>
    <col min="5890" max="5890" width="34.7109375" style="26" customWidth="1"/>
    <col min="5891" max="5891" width="31.42578125" style="26" customWidth="1"/>
    <col min="5892" max="5892" width="31.5703125" style="26" customWidth="1"/>
    <col min="5893" max="5893" width="27.7109375" style="26" customWidth="1"/>
    <col min="5894" max="5894" width="31.85546875" style="26" customWidth="1"/>
    <col min="5895" max="5895" width="30.42578125" style="26" customWidth="1"/>
    <col min="5896" max="5896" width="28.7109375" style="26" customWidth="1"/>
    <col min="5897" max="6145" width="9.140625" style="26"/>
    <col min="6146" max="6146" width="34.7109375" style="26" customWidth="1"/>
    <col min="6147" max="6147" width="31.42578125" style="26" customWidth="1"/>
    <col min="6148" max="6148" width="31.5703125" style="26" customWidth="1"/>
    <col min="6149" max="6149" width="27.7109375" style="26" customWidth="1"/>
    <col min="6150" max="6150" width="31.85546875" style="26" customWidth="1"/>
    <col min="6151" max="6151" width="30.42578125" style="26" customWidth="1"/>
    <col min="6152" max="6152" width="28.7109375" style="26" customWidth="1"/>
    <col min="6153" max="6401" width="9.140625" style="26"/>
    <col min="6402" max="6402" width="34.7109375" style="26" customWidth="1"/>
    <col min="6403" max="6403" width="31.42578125" style="26" customWidth="1"/>
    <col min="6404" max="6404" width="31.5703125" style="26" customWidth="1"/>
    <col min="6405" max="6405" width="27.7109375" style="26" customWidth="1"/>
    <col min="6406" max="6406" width="31.85546875" style="26" customWidth="1"/>
    <col min="6407" max="6407" width="30.42578125" style="26" customWidth="1"/>
    <col min="6408" max="6408" width="28.7109375" style="26" customWidth="1"/>
    <col min="6409" max="6657" width="9.140625" style="26"/>
    <col min="6658" max="6658" width="34.7109375" style="26" customWidth="1"/>
    <col min="6659" max="6659" width="31.42578125" style="26" customWidth="1"/>
    <col min="6660" max="6660" width="31.5703125" style="26" customWidth="1"/>
    <col min="6661" max="6661" width="27.7109375" style="26" customWidth="1"/>
    <col min="6662" max="6662" width="31.85546875" style="26" customWidth="1"/>
    <col min="6663" max="6663" width="30.42578125" style="26" customWidth="1"/>
    <col min="6664" max="6664" width="28.7109375" style="26" customWidth="1"/>
    <col min="6665" max="6913" width="9.140625" style="26"/>
    <col min="6914" max="6914" width="34.7109375" style="26" customWidth="1"/>
    <col min="6915" max="6915" width="31.42578125" style="26" customWidth="1"/>
    <col min="6916" max="6916" width="31.5703125" style="26" customWidth="1"/>
    <col min="6917" max="6917" width="27.7109375" style="26" customWidth="1"/>
    <col min="6918" max="6918" width="31.85546875" style="26" customWidth="1"/>
    <col min="6919" max="6919" width="30.42578125" style="26" customWidth="1"/>
    <col min="6920" max="6920" width="28.7109375" style="26" customWidth="1"/>
    <col min="6921" max="7169" width="9.140625" style="26"/>
    <col min="7170" max="7170" width="34.7109375" style="26" customWidth="1"/>
    <col min="7171" max="7171" width="31.42578125" style="26" customWidth="1"/>
    <col min="7172" max="7172" width="31.5703125" style="26" customWidth="1"/>
    <col min="7173" max="7173" width="27.7109375" style="26" customWidth="1"/>
    <col min="7174" max="7174" width="31.85546875" style="26" customWidth="1"/>
    <col min="7175" max="7175" width="30.42578125" style="26" customWidth="1"/>
    <col min="7176" max="7176" width="28.7109375" style="26" customWidth="1"/>
    <col min="7177" max="7425" width="9.140625" style="26"/>
    <col min="7426" max="7426" width="34.7109375" style="26" customWidth="1"/>
    <col min="7427" max="7427" width="31.42578125" style="26" customWidth="1"/>
    <col min="7428" max="7428" width="31.5703125" style="26" customWidth="1"/>
    <col min="7429" max="7429" width="27.7109375" style="26" customWidth="1"/>
    <col min="7430" max="7430" width="31.85546875" style="26" customWidth="1"/>
    <col min="7431" max="7431" width="30.42578125" style="26" customWidth="1"/>
    <col min="7432" max="7432" width="28.7109375" style="26" customWidth="1"/>
    <col min="7433" max="7681" width="9.140625" style="26"/>
    <col min="7682" max="7682" width="34.7109375" style="26" customWidth="1"/>
    <col min="7683" max="7683" width="31.42578125" style="26" customWidth="1"/>
    <col min="7684" max="7684" width="31.5703125" style="26" customWidth="1"/>
    <col min="7685" max="7685" width="27.7109375" style="26" customWidth="1"/>
    <col min="7686" max="7686" width="31.85546875" style="26" customWidth="1"/>
    <col min="7687" max="7687" width="30.42578125" style="26" customWidth="1"/>
    <col min="7688" max="7688" width="28.7109375" style="26" customWidth="1"/>
    <col min="7689" max="7937" width="9.140625" style="26"/>
    <col min="7938" max="7938" width="34.7109375" style="26" customWidth="1"/>
    <col min="7939" max="7939" width="31.42578125" style="26" customWidth="1"/>
    <col min="7940" max="7940" width="31.5703125" style="26" customWidth="1"/>
    <col min="7941" max="7941" width="27.7109375" style="26" customWidth="1"/>
    <col min="7942" max="7942" width="31.85546875" style="26" customWidth="1"/>
    <col min="7943" max="7943" width="30.42578125" style="26" customWidth="1"/>
    <col min="7944" max="7944" width="28.7109375" style="26" customWidth="1"/>
    <col min="7945" max="8193" width="9.140625" style="26"/>
    <col min="8194" max="8194" width="34.7109375" style="26" customWidth="1"/>
    <col min="8195" max="8195" width="31.42578125" style="26" customWidth="1"/>
    <col min="8196" max="8196" width="31.5703125" style="26" customWidth="1"/>
    <col min="8197" max="8197" width="27.7109375" style="26" customWidth="1"/>
    <col min="8198" max="8198" width="31.85546875" style="26" customWidth="1"/>
    <col min="8199" max="8199" width="30.42578125" style="26" customWidth="1"/>
    <col min="8200" max="8200" width="28.7109375" style="26" customWidth="1"/>
    <col min="8201" max="8449" width="9.140625" style="26"/>
    <col min="8450" max="8450" width="34.7109375" style="26" customWidth="1"/>
    <col min="8451" max="8451" width="31.42578125" style="26" customWidth="1"/>
    <col min="8452" max="8452" width="31.5703125" style="26" customWidth="1"/>
    <col min="8453" max="8453" width="27.7109375" style="26" customWidth="1"/>
    <col min="8454" max="8454" width="31.85546875" style="26" customWidth="1"/>
    <col min="8455" max="8455" width="30.42578125" style="26" customWidth="1"/>
    <col min="8456" max="8456" width="28.7109375" style="26" customWidth="1"/>
    <col min="8457" max="8705" width="9.140625" style="26"/>
    <col min="8706" max="8706" width="34.7109375" style="26" customWidth="1"/>
    <col min="8707" max="8707" width="31.42578125" style="26" customWidth="1"/>
    <col min="8708" max="8708" width="31.5703125" style="26" customWidth="1"/>
    <col min="8709" max="8709" width="27.7109375" style="26" customWidth="1"/>
    <col min="8710" max="8710" width="31.85546875" style="26" customWidth="1"/>
    <col min="8711" max="8711" width="30.42578125" style="26" customWidth="1"/>
    <col min="8712" max="8712" width="28.7109375" style="26" customWidth="1"/>
    <col min="8713" max="8961" width="9.140625" style="26"/>
    <col min="8962" max="8962" width="34.7109375" style="26" customWidth="1"/>
    <col min="8963" max="8963" width="31.42578125" style="26" customWidth="1"/>
    <col min="8964" max="8964" width="31.5703125" style="26" customWidth="1"/>
    <col min="8965" max="8965" width="27.7109375" style="26" customWidth="1"/>
    <col min="8966" max="8966" width="31.85546875" style="26" customWidth="1"/>
    <col min="8967" max="8967" width="30.42578125" style="26" customWidth="1"/>
    <col min="8968" max="8968" width="28.7109375" style="26" customWidth="1"/>
    <col min="8969" max="9217" width="9.140625" style="26"/>
    <col min="9218" max="9218" width="34.7109375" style="26" customWidth="1"/>
    <col min="9219" max="9219" width="31.42578125" style="26" customWidth="1"/>
    <col min="9220" max="9220" width="31.5703125" style="26" customWidth="1"/>
    <col min="9221" max="9221" width="27.7109375" style="26" customWidth="1"/>
    <col min="9222" max="9222" width="31.85546875" style="26" customWidth="1"/>
    <col min="9223" max="9223" width="30.42578125" style="26" customWidth="1"/>
    <col min="9224" max="9224" width="28.7109375" style="26" customWidth="1"/>
    <col min="9225" max="9473" width="9.140625" style="26"/>
    <col min="9474" max="9474" width="34.7109375" style="26" customWidth="1"/>
    <col min="9475" max="9475" width="31.42578125" style="26" customWidth="1"/>
    <col min="9476" max="9476" width="31.5703125" style="26" customWidth="1"/>
    <col min="9477" max="9477" width="27.7109375" style="26" customWidth="1"/>
    <col min="9478" max="9478" width="31.85546875" style="26" customWidth="1"/>
    <col min="9479" max="9479" width="30.42578125" style="26" customWidth="1"/>
    <col min="9480" max="9480" width="28.7109375" style="26" customWidth="1"/>
    <col min="9481" max="9729" width="9.140625" style="26"/>
    <col min="9730" max="9730" width="34.7109375" style="26" customWidth="1"/>
    <col min="9731" max="9731" width="31.42578125" style="26" customWidth="1"/>
    <col min="9732" max="9732" width="31.5703125" style="26" customWidth="1"/>
    <col min="9733" max="9733" width="27.7109375" style="26" customWidth="1"/>
    <col min="9734" max="9734" width="31.85546875" style="26" customWidth="1"/>
    <col min="9735" max="9735" width="30.42578125" style="26" customWidth="1"/>
    <col min="9736" max="9736" width="28.7109375" style="26" customWidth="1"/>
    <col min="9737" max="9985" width="9.140625" style="26"/>
    <col min="9986" max="9986" width="34.7109375" style="26" customWidth="1"/>
    <col min="9987" max="9987" width="31.42578125" style="26" customWidth="1"/>
    <col min="9988" max="9988" width="31.5703125" style="26" customWidth="1"/>
    <col min="9989" max="9989" width="27.7109375" style="26" customWidth="1"/>
    <col min="9990" max="9990" width="31.85546875" style="26" customWidth="1"/>
    <col min="9991" max="9991" width="30.42578125" style="26" customWidth="1"/>
    <col min="9992" max="9992" width="28.7109375" style="26" customWidth="1"/>
    <col min="9993" max="10241" width="9.140625" style="26"/>
    <col min="10242" max="10242" width="34.7109375" style="26" customWidth="1"/>
    <col min="10243" max="10243" width="31.42578125" style="26" customWidth="1"/>
    <col min="10244" max="10244" width="31.5703125" style="26" customWidth="1"/>
    <col min="10245" max="10245" width="27.7109375" style="26" customWidth="1"/>
    <col min="10246" max="10246" width="31.85546875" style="26" customWidth="1"/>
    <col min="10247" max="10247" width="30.42578125" style="26" customWidth="1"/>
    <col min="10248" max="10248" width="28.7109375" style="26" customWidth="1"/>
    <col min="10249" max="10497" width="9.140625" style="26"/>
    <col min="10498" max="10498" width="34.7109375" style="26" customWidth="1"/>
    <col min="10499" max="10499" width="31.42578125" style="26" customWidth="1"/>
    <col min="10500" max="10500" width="31.5703125" style="26" customWidth="1"/>
    <col min="10501" max="10501" width="27.7109375" style="26" customWidth="1"/>
    <col min="10502" max="10502" width="31.85546875" style="26" customWidth="1"/>
    <col min="10503" max="10503" width="30.42578125" style="26" customWidth="1"/>
    <col min="10504" max="10504" width="28.7109375" style="26" customWidth="1"/>
    <col min="10505" max="10753" width="9.140625" style="26"/>
    <col min="10754" max="10754" width="34.7109375" style="26" customWidth="1"/>
    <col min="10755" max="10755" width="31.42578125" style="26" customWidth="1"/>
    <col min="10756" max="10756" width="31.5703125" style="26" customWidth="1"/>
    <col min="10757" max="10757" width="27.7109375" style="26" customWidth="1"/>
    <col min="10758" max="10758" width="31.85546875" style="26" customWidth="1"/>
    <col min="10759" max="10759" width="30.42578125" style="26" customWidth="1"/>
    <col min="10760" max="10760" width="28.7109375" style="26" customWidth="1"/>
    <col min="10761" max="11009" width="9.140625" style="26"/>
    <col min="11010" max="11010" width="34.7109375" style="26" customWidth="1"/>
    <col min="11011" max="11011" width="31.42578125" style="26" customWidth="1"/>
    <col min="11012" max="11012" width="31.5703125" style="26" customWidth="1"/>
    <col min="11013" max="11013" width="27.7109375" style="26" customWidth="1"/>
    <col min="11014" max="11014" width="31.85546875" style="26" customWidth="1"/>
    <col min="11015" max="11015" width="30.42578125" style="26" customWidth="1"/>
    <col min="11016" max="11016" width="28.7109375" style="26" customWidth="1"/>
    <col min="11017" max="11265" width="9.140625" style="26"/>
    <col min="11266" max="11266" width="34.7109375" style="26" customWidth="1"/>
    <col min="11267" max="11267" width="31.42578125" style="26" customWidth="1"/>
    <col min="11268" max="11268" width="31.5703125" style="26" customWidth="1"/>
    <col min="11269" max="11269" width="27.7109375" style="26" customWidth="1"/>
    <col min="11270" max="11270" width="31.85546875" style="26" customWidth="1"/>
    <col min="11271" max="11271" width="30.42578125" style="26" customWidth="1"/>
    <col min="11272" max="11272" width="28.7109375" style="26" customWidth="1"/>
    <col min="11273" max="11521" width="9.140625" style="26"/>
    <col min="11522" max="11522" width="34.7109375" style="26" customWidth="1"/>
    <col min="11523" max="11523" width="31.42578125" style="26" customWidth="1"/>
    <col min="11524" max="11524" width="31.5703125" style="26" customWidth="1"/>
    <col min="11525" max="11525" width="27.7109375" style="26" customWidth="1"/>
    <col min="11526" max="11526" width="31.85546875" style="26" customWidth="1"/>
    <col min="11527" max="11527" width="30.42578125" style="26" customWidth="1"/>
    <col min="11528" max="11528" width="28.7109375" style="26" customWidth="1"/>
    <col min="11529" max="11777" width="9.140625" style="26"/>
    <col min="11778" max="11778" width="34.7109375" style="26" customWidth="1"/>
    <col min="11779" max="11779" width="31.42578125" style="26" customWidth="1"/>
    <col min="11780" max="11780" width="31.5703125" style="26" customWidth="1"/>
    <col min="11781" max="11781" width="27.7109375" style="26" customWidth="1"/>
    <col min="11782" max="11782" width="31.85546875" style="26" customWidth="1"/>
    <col min="11783" max="11783" width="30.42578125" style="26" customWidth="1"/>
    <col min="11784" max="11784" width="28.7109375" style="26" customWidth="1"/>
    <col min="11785" max="12033" width="9.140625" style="26"/>
    <col min="12034" max="12034" width="34.7109375" style="26" customWidth="1"/>
    <col min="12035" max="12035" width="31.42578125" style="26" customWidth="1"/>
    <col min="12036" max="12036" width="31.5703125" style="26" customWidth="1"/>
    <col min="12037" max="12037" width="27.7109375" style="26" customWidth="1"/>
    <col min="12038" max="12038" width="31.85546875" style="26" customWidth="1"/>
    <col min="12039" max="12039" width="30.42578125" style="26" customWidth="1"/>
    <col min="12040" max="12040" width="28.7109375" style="26" customWidth="1"/>
    <col min="12041" max="12289" width="9.140625" style="26"/>
    <col min="12290" max="12290" width="34.7109375" style="26" customWidth="1"/>
    <col min="12291" max="12291" width="31.42578125" style="26" customWidth="1"/>
    <col min="12292" max="12292" width="31.5703125" style="26" customWidth="1"/>
    <col min="12293" max="12293" width="27.7109375" style="26" customWidth="1"/>
    <col min="12294" max="12294" width="31.85546875" style="26" customWidth="1"/>
    <col min="12295" max="12295" width="30.42578125" style="26" customWidth="1"/>
    <col min="12296" max="12296" width="28.7109375" style="26" customWidth="1"/>
    <col min="12297" max="12545" width="9.140625" style="26"/>
    <col min="12546" max="12546" width="34.7109375" style="26" customWidth="1"/>
    <col min="12547" max="12547" width="31.42578125" style="26" customWidth="1"/>
    <col min="12548" max="12548" width="31.5703125" style="26" customWidth="1"/>
    <col min="12549" max="12549" width="27.7109375" style="26" customWidth="1"/>
    <col min="12550" max="12550" width="31.85546875" style="26" customWidth="1"/>
    <col min="12551" max="12551" width="30.42578125" style="26" customWidth="1"/>
    <col min="12552" max="12552" width="28.7109375" style="26" customWidth="1"/>
    <col min="12553" max="12801" width="9.140625" style="26"/>
    <col min="12802" max="12802" width="34.7109375" style="26" customWidth="1"/>
    <col min="12803" max="12803" width="31.42578125" style="26" customWidth="1"/>
    <col min="12804" max="12804" width="31.5703125" style="26" customWidth="1"/>
    <col min="12805" max="12805" width="27.7109375" style="26" customWidth="1"/>
    <col min="12806" max="12806" width="31.85546875" style="26" customWidth="1"/>
    <col min="12807" max="12807" width="30.42578125" style="26" customWidth="1"/>
    <col min="12808" max="12808" width="28.7109375" style="26" customWidth="1"/>
    <col min="12809" max="13057" width="9.140625" style="26"/>
    <col min="13058" max="13058" width="34.7109375" style="26" customWidth="1"/>
    <col min="13059" max="13059" width="31.42578125" style="26" customWidth="1"/>
    <col min="13060" max="13060" width="31.5703125" style="26" customWidth="1"/>
    <col min="13061" max="13061" width="27.7109375" style="26" customWidth="1"/>
    <col min="13062" max="13062" width="31.85546875" style="26" customWidth="1"/>
    <col min="13063" max="13063" width="30.42578125" style="26" customWidth="1"/>
    <col min="13064" max="13064" width="28.7109375" style="26" customWidth="1"/>
    <col min="13065" max="13313" width="9.140625" style="26"/>
    <col min="13314" max="13314" width="34.7109375" style="26" customWidth="1"/>
    <col min="13315" max="13315" width="31.42578125" style="26" customWidth="1"/>
    <col min="13316" max="13316" width="31.5703125" style="26" customWidth="1"/>
    <col min="13317" max="13317" width="27.7109375" style="26" customWidth="1"/>
    <col min="13318" max="13318" width="31.85546875" style="26" customWidth="1"/>
    <col min="13319" max="13319" width="30.42578125" style="26" customWidth="1"/>
    <col min="13320" max="13320" width="28.7109375" style="26" customWidth="1"/>
    <col min="13321" max="13569" width="9.140625" style="26"/>
    <col min="13570" max="13570" width="34.7109375" style="26" customWidth="1"/>
    <col min="13571" max="13571" width="31.42578125" style="26" customWidth="1"/>
    <col min="13572" max="13572" width="31.5703125" style="26" customWidth="1"/>
    <col min="13573" max="13573" width="27.7109375" style="26" customWidth="1"/>
    <col min="13574" max="13574" width="31.85546875" style="26" customWidth="1"/>
    <col min="13575" max="13575" width="30.42578125" style="26" customWidth="1"/>
    <col min="13576" max="13576" width="28.7109375" style="26" customWidth="1"/>
    <col min="13577" max="13825" width="9.140625" style="26"/>
    <col min="13826" max="13826" width="34.7109375" style="26" customWidth="1"/>
    <col min="13827" max="13827" width="31.42578125" style="26" customWidth="1"/>
    <col min="13828" max="13828" width="31.5703125" style="26" customWidth="1"/>
    <col min="13829" max="13829" width="27.7109375" style="26" customWidth="1"/>
    <col min="13830" max="13830" width="31.85546875" style="26" customWidth="1"/>
    <col min="13831" max="13831" width="30.42578125" style="26" customWidth="1"/>
    <col min="13832" max="13832" width="28.7109375" style="26" customWidth="1"/>
    <col min="13833" max="14081" width="9.140625" style="26"/>
    <col min="14082" max="14082" width="34.7109375" style="26" customWidth="1"/>
    <col min="14083" max="14083" width="31.42578125" style="26" customWidth="1"/>
    <col min="14084" max="14084" width="31.5703125" style="26" customWidth="1"/>
    <col min="14085" max="14085" width="27.7109375" style="26" customWidth="1"/>
    <col min="14086" max="14086" width="31.85546875" style="26" customWidth="1"/>
    <col min="14087" max="14087" width="30.42578125" style="26" customWidth="1"/>
    <col min="14088" max="14088" width="28.7109375" style="26" customWidth="1"/>
    <col min="14089" max="14337" width="9.140625" style="26"/>
    <col min="14338" max="14338" width="34.7109375" style="26" customWidth="1"/>
    <col min="14339" max="14339" width="31.42578125" style="26" customWidth="1"/>
    <col min="14340" max="14340" width="31.5703125" style="26" customWidth="1"/>
    <col min="14341" max="14341" width="27.7109375" style="26" customWidth="1"/>
    <col min="14342" max="14342" width="31.85546875" style="26" customWidth="1"/>
    <col min="14343" max="14343" width="30.42578125" style="26" customWidth="1"/>
    <col min="14344" max="14344" width="28.7109375" style="26" customWidth="1"/>
    <col min="14345" max="14593" width="9.140625" style="26"/>
    <col min="14594" max="14594" width="34.7109375" style="26" customWidth="1"/>
    <col min="14595" max="14595" width="31.42578125" style="26" customWidth="1"/>
    <col min="14596" max="14596" width="31.5703125" style="26" customWidth="1"/>
    <col min="14597" max="14597" width="27.7109375" style="26" customWidth="1"/>
    <col min="14598" max="14598" width="31.85546875" style="26" customWidth="1"/>
    <col min="14599" max="14599" width="30.42578125" style="26" customWidth="1"/>
    <col min="14600" max="14600" width="28.7109375" style="26" customWidth="1"/>
    <col min="14601" max="14849" width="9.140625" style="26"/>
    <col min="14850" max="14850" width="34.7109375" style="26" customWidth="1"/>
    <col min="14851" max="14851" width="31.42578125" style="26" customWidth="1"/>
    <col min="14852" max="14852" width="31.5703125" style="26" customWidth="1"/>
    <col min="14853" max="14853" width="27.7109375" style="26" customWidth="1"/>
    <col min="14854" max="14854" width="31.85546875" style="26" customWidth="1"/>
    <col min="14855" max="14855" width="30.42578125" style="26" customWidth="1"/>
    <col min="14856" max="14856" width="28.7109375" style="26" customWidth="1"/>
    <col min="14857" max="15105" width="9.140625" style="26"/>
    <col min="15106" max="15106" width="34.7109375" style="26" customWidth="1"/>
    <col min="15107" max="15107" width="31.42578125" style="26" customWidth="1"/>
    <col min="15108" max="15108" width="31.5703125" style="26" customWidth="1"/>
    <col min="15109" max="15109" width="27.7109375" style="26" customWidth="1"/>
    <col min="15110" max="15110" width="31.85546875" style="26" customWidth="1"/>
    <col min="15111" max="15111" width="30.42578125" style="26" customWidth="1"/>
    <col min="15112" max="15112" width="28.7109375" style="26" customWidth="1"/>
    <col min="15113" max="15361" width="9.140625" style="26"/>
    <col min="15362" max="15362" width="34.7109375" style="26" customWidth="1"/>
    <col min="15363" max="15363" width="31.42578125" style="26" customWidth="1"/>
    <col min="15364" max="15364" width="31.5703125" style="26" customWidth="1"/>
    <col min="15365" max="15365" width="27.7109375" style="26" customWidth="1"/>
    <col min="15366" max="15366" width="31.85546875" style="26" customWidth="1"/>
    <col min="15367" max="15367" width="30.42578125" style="26" customWidth="1"/>
    <col min="15368" max="15368" width="28.7109375" style="26" customWidth="1"/>
    <col min="15369" max="15617" width="9.140625" style="26"/>
    <col min="15618" max="15618" width="34.7109375" style="26" customWidth="1"/>
    <col min="15619" max="15619" width="31.42578125" style="26" customWidth="1"/>
    <col min="15620" max="15620" width="31.5703125" style="26" customWidth="1"/>
    <col min="15621" max="15621" width="27.7109375" style="26" customWidth="1"/>
    <col min="15622" max="15622" width="31.85546875" style="26" customWidth="1"/>
    <col min="15623" max="15623" width="30.42578125" style="26" customWidth="1"/>
    <col min="15624" max="15624" width="28.7109375" style="26" customWidth="1"/>
    <col min="15625" max="15873" width="9.140625" style="26"/>
    <col min="15874" max="15874" width="34.7109375" style="26" customWidth="1"/>
    <col min="15875" max="15875" width="31.42578125" style="26" customWidth="1"/>
    <col min="15876" max="15876" width="31.5703125" style="26" customWidth="1"/>
    <col min="15877" max="15877" width="27.7109375" style="26" customWidth="1"/>
    <col min="15878" max="15878" width="31.85546875" style="26" customWidth="1"/>
    <col min="15879" max="15879" width="30.42578125" style="26" customWidth="1"/>
    <col min="15880" max="15880" width="28.7109375" style="26" customWidth="1"/>
    <col min="15881" max="16129" width="9.140625" style="26"/>
    <col min="16130" max="16130" width="34.7109375" style="26" customWidth="1"/>
    <col min="16131" max="16131" width="31.42578125" style="26" customWidth="1"/>
    <col min="16132" max="16132" width="31.5703125" style="26" customWidth="1"/>
    <col min="16133" max="16133" width="27.7109375" style="26" customWidth="1"/>
    <col min="16134" max="16134" width="31.85546875" style="26" customWidth="1"/>
    <col min="16135" max="16135" width="30.42578125" style="26" customWidth="1"/>
    <col min="16136" max="16136" width="28.7109375" style="26" customWidth="1"/>
    <col min="16137" max="16384" width="9.140625" style="26"/>
  </cols>
  <sheetData>
    <row r="1" spans="2:16" ht="24" customHeight="1" x14ac:dyDescent="0.25">
      <c r="B1" s="27" t="s">
        <v>112</v>
      </c>
      <c r="C1" s="27"/>
      <c r="D1" s="27"/>
      <c r="E1" s="27"/>
      <c r="F1" s="27"/>
    </row>
    <row r="2" spans="2:16" ht="25.15" customHeight="1" x14ac:dyDescent="0.25">
      <c r="B2" s="28" t="s">
        <v>37</v>
      </c>
      <c r="C2" s="27"/>
      <c r="D2" s="27"/>
      <c r="E2" s="27"/>
      <c r="F2" s="27"/>
    </row>
    <row r="3" spans="2:16" ht="18.75" customHeight="1" thickBot="1" x14ac:dyDescent="0.4">
      <c r="B3" s="29" t="s">
        <v>113</v>
      </c>
    </row>
    <row r="4" spans="2:16" ht="0.75" customHeight="1" thickBot="1" x14ac:dyDescent="0.4">
      <c r="B4" s="30"/>
      <c r="C4" s="31"/>
      <c r="D4" s="32"/>
      <c r="E4" s="33"/>
      <c r="F4" s="34"/>
      <c r="G4" s="35"/>
      <c r="H4" s="36"/>
      <c r="I4" s="37"/>
      <c r="J4" s="37"/>
      <c r="K4" s="37"/>
      <c r="L4" s="37"/>
      <c r="M4" s="37"/>
      <c r="N4" s="37"/>
      <c r="O4" s="37"/>
      <c r="P4" s="37"/>
    </row>
    <row r="5" spans="2:16" ht="36" customHeight="1" thickBot="1" x14ac:dyDescent="0.3">
      <c r="B5" s="526" t="s">
        <v>38</v>
      </c>
      <c r="C5" s="527"/>
      <c r="D5" s="528"/>
      <c r="E5" s="38"/>
      <c r="F5"/>
      <c r="G5"/>
      <c r="H5"/>
      <c r="I5" s="37"/>
      <c r="J5" s="37"/>
      <c r="K5" s="37"/>
      <c r="L5" s="37"/>
      <c r="M5" s="37"/>
      <c r="N5" s="37"/>
      <c r="O5" s="37"/>
      <c r="P5" s="37"/>
    </row>
    <row r="6" spans="2:16" ht="34.9" customHeight="1" x14ac:dyDescent="0.35">
      <c r="B6" s="529"/>
      <c r="C6" s="530"/>
      <c r="D6" s="531"/>
      <c r="E6" s="39"/>
      <c r="F6" s="40" t="s">
        <v>114</v>
      </c>
      <c r="G6" s="41"/>
      <c r="H6" s="42"/>
      <c r="I6" s="43"/>
      <c r="J6" s="37"/>
      <c r="K6" s="37"/>
      <c r="L6" s="37"/>
      <c r="M6" s="37"/>
      <c r="N6" s="37"/>
      <c r="O6" s="37"/>
      <c r="P6" s="37"/>
    </row>
    <row r="7" spans="2:16" ht="41.25" customHeight="1" x14ac:dyDescent="0.35">
      <c r="B7" s="44" t="s">
        <v>115</v>
      </c>
      <c r="C7" s="532" t="s">
        <v>74</v>
      </c>
      <c r="D7" s="533"/>
      <c r="E7" s="45"/>
      <c r="F7" s="46" t="s">
        <v>117</v>
      </c>
      <c r="G7" s="47"/>
      <c r="H7" s="48">
        <v>22867</v>
      </c>
      <c r="I7" s="43"/>
      <c r="J7" s="37"/>
      <c r="K7" s="37"/>
      <c r="L7" s="37"/>
      <c r="M7" s="37"/>
      <c r="N7" s="37"/>
      <c r="O7" s="37"/>
      <c r="P7" s="37"/>
    </row>
    <row r="8" spans="2:16" ht="34.9" customHeight="1" thickBot="1" x14ac:dyDescent="0.4">
      <c r="B8" s="44" t="s">
        <v>118</v>
      </c>
      <c r="C8" s="534" t="s">
        <v>203</v>
      </c>
      <c r="D8" s="535"/>
      <c r="E8" s="49"/>
      <c r="F8" s="50" t="s">
        <v>119</v>
      </c>
      <c r="G8" s="47"/>
      <c r="H8" s="51">
        <v>2607</v>
      </c>
      <c r="I8" s="52"/>
      <c r="J8" s="52"/>
      <c r="K8" s="52"/>
      <c r="L8" s="37"/>
      <c r="M8" s="37"/>
      <c r="N8" s="37"/>
      <c r="O8" s="37"/>
      <c r="P8" s="37"/>
    </row>
    <row r="9" spans="2:16" ht="10.9" customHeight="1" thickBot="1" x14ac:dyDescent="0.4">
      <c r="B9" s="53"/>
      <c r="C9" s="54"/>
      <c r="D9" s="55"/>
      <c r="E9" s="33"/>
      <c r="F9" s="34"/>
      <c r="G9" s="35"/>
      <c r="H9" s="36"/>
      <c r="I9" s="37"/>
      <c r="J9" s="37"/>
      <c r="K9" s="37"/>
      <c r="L9" s="37"/>
      <c r="M9" s="37"/>
      <c r="N9" s="37"/>
      <c r="O9" s="37"/>
      <c r="P9" s="37"/>
    </row>
    <row r="10" spans="2:16" ht="40.9" customHeight="1" thickBot="1" x14ac:dyDescent="0.4">
      <c r="B10" s="56" t="s">
        <v>120</v>
      </c>
      <c r="C10" s="57"/>
      <c r="D10" s="58"/>
      <c r="E10" s="58"/>
      <c r="F10" s="58"/>
      <c r="G10" s="58"/>
      <c r="H10" s="59"/>
      <c r="I10" s="37"/>
      <c r="J10" s="37"/>
      <c r="K10" s="37"/>
      <c r="L10" s="37"/>
      <c r="M10" s="37"/>
      <c r="N10" s="37"/>
      <c r="O10" s="37"/>
      <c r="P10" s="37"/>
    </row>
    <row r="11" spans="2:16" ht="40.9" customHeight="1" x14ac:dyDescent="0.35">
      <c r="B11" s="56"/>
      <c r="C11" s="57"/>
      <c r="D11" s="58"/>
      <c r="E11" s="58"/>
      <c r="F11" s="536" t="s">
        <v>121</v>
      </c>
      <c r="G11" s="537"/>
      <c r="H11" s="59"/>
      <c r="I11" s="37"/>
      <c r="J11" s="37"/>
      <c r="K11" s="37"/>
      <c r="L11" s="37"/>
      <c r="M11" s="37"/>
      <c r="N11" s="37"/>
      <c r="O11" s="37"/>
      <c r="P11" s="37"/>
    </row>
    <row r="12" spans="2:16" s="60" customFormat="1" ht="52.5" x14ac:dyDescent="0.35">
      <c r="B12" s="61"/>
      <c r="C12" s="62" t="s">
        <v>122</v>
      </c>
      <c r="D12" s="63" t="s">
        <v>26</v>
      </c>
      <c r="E12" s="64" t="s">
        <v>123</v>
      </c>
      <c r="F12" s="65" t="s">
        <v>124</v>
      </c>
      <c r="G12" s="65" t="s">
        <v>125</v>
      </c>
      <c r="H12" s="66"/>
      <c r="I12" s="67"/>
      <c r="J12" s="67"/>
      <c r="K12" s="67"/>
      <c r="L12" s="67"/>
      <c r="M12" s="67"/>
      <c r="N12" s="67"/>
      <c r="O12" s="67"/>
      <c r="P12" s="67"/>
    </row>
    <row r="13" spans="2:16" ht="55.15" customHeight="1" thickBot="1" x14ac:dyDescent="0.4">
      <c r="B13" s="68" t="s">
        <v>126</v>
      </c>
      <c r="C13" s="69">
        <v>22867</v>
      </c>
      <c r="D13" s="70">
        <v>16218</v>
      </c>
      <c r="E13" s="71">
        <v>16135</v>
      </c>
      <c r="F13" s="72"/>
      <c r="G13" s="73">
        <v>82</v>
      </c>
      <c r="H13" s="74" t="s">
        <v>127</v>
      </c>
      <c r="I13" s="43"/>
      <c r="J13" s="37"/>
      <c r="K13" s="37"/>
      <c r="L13" s="37"/>
      <c r="M13" s="37"/>
      <c r="N13" s="37"/>
      <c r="O13" s="37"/>
      <c r="P13" s="37"/>
    </row>
    <row r="14" spans="2:16" ht="45" customHeight="1" thickTop="1" thickBot="1" x14ac:dyDescent="0.4">
      <c r="B14" s="75" t="s">
        <v>40</v>
      </c>
      <c r="C14" s="76">
        <v>286</v>
      </c>
      <c r="D14" s="76">
        <v>86</v>
      </c>
      <c r="E14" s="76">
        <v>85</v>
      </c>
      <c r="F14" s="77" t="s">
        <v>41</v>
      </c>
      <c r="G14" s="76">
        <v>1</v>
      </c>
      <c r="H14" s="78">
        <f>SUM(D14-(E14+G14))</f>
        <v>0</v>
      </c>
      <c r="I14" s="37"/>
      <c r="J14" s="37"/>
      <c r="K14" s="37"/>
      <c r="L14" s="37"/>
      <c r="M14" s="37"/>
      <c r="N14" s="37"/>
      <c r="O14" s="37"/>
      <c r="P14" s="37"/>
    </row>
    <row r="15" spans="2:16" ht="45" customHeight="1" thickTop="1" thickBot="1" x14ac:dyDescent="0.4">
      <c r="B15" s="79" t="s">
        <v>42</v>
      </c>
      <c r="C15" s="80" t="s">
        <v>41</v>
      </c>
      <c r="D15" s="76"/>
      <c r="E15" s="76"/>
      <c r="F15" s="80" t="s">
        <v>41</v>
      </c>
      <c r="G15" s="76"/>
      <c r="H15" s="78">
        <f>SUM(D15-(E15+G15))</f>
        <v>0</v>
      </c>
      <c r="I15" s="37"/>
      <c r="J15" s="37"/>
      <c r="K15" s="37"/>
      <c r="L15" s="37"/>
      <c r="M15" s="37"/>
      <c r="N15" s="37"/>
      <c r="O15" s="37"/>
      <c r="P15" s="37"/>
    </row>
    <row r="16" spans="2:16" ht="62.45" customHeight="1" thickTop="1" thickBot="1" x14ac:dyDescent="0.35">
      <c r="B16" s="79" t="s">
        <v>128</v>
      </c>
      <c r="C16" s="76">
        <v>1</v>
      </c>
      <c r="D16" s="76">
        <v>1</v>
      </c>
      <c r="E16" s="76">
        <v>1</v>
      </c>
      <c r="F16" s="76"/>
      <c r="G16" s="76"/>
      <c r="H16" s="78">
        <f>SUM(D16-(F16+E16+G16))</f>
        <v>0</v>
      </c>
      <c r="I16" s="37"/>
      <c r="J16" s="37"/>
      <c r="K16" s="37"/>
      <c r="L16" s="37"/>
      <c r="M16" s="37"/>
      <c r="N16" s="37"/>
      <c r="O16" s="37"/>
      <c r="P16" s="37"/>
    </row>
    <row r="17" spans="2:17" ht="57" customHeight="1" thickTop="1" thickBot="1" x14ac:dyDescent="0.35">
      <c r="B17" s="81" t="s">
        <v>129</v>
      </c>
      <c r="C17" s="82"/>
      <c r="D17" s="82"/>
      <c r="E17" s="82"/>
      <c r="F17" s="83" t="s">
        <v>41</v>
      </c>
      <c r="G17" s="82"/>
      <c r="H17" s="84">
        <f>SUM(D17-(E17+G17))</f>
        <v>0</v>
      </c>
      <c r="I17" s="37"/>
      <c r="J17" s="37"/>
      <c r="K17" s="37"/>
      <c r="L17" s="37"/>
      <c r="M17" s="37"/>
      <c r="N17" s="37"/>
      <c r="O17" s="37"/>
      <c r="P17" s="37"/>
    </row>
    <row r="18" spans="2:17" ht="69" customHeight="1" thickTop="1" thickBot="1" x14ac:dyDescent="0.4">
      <c r="B18" s="85" t="s">
        <v>130</v>
      </c>
      <c r="C18" s="86">
        <f>SUM(C13-(C14+C16+C17))</f>
        <v>22580</v>
      </c>
      <c r="D18" s="86">
        <v>16130</v>
      </c>
      <c r="E18" s="86">
        <f>SUM(E13-(E14++E15+E16+E17))</f>
        <v>16049</v>
      </c>
      <c r="F18" s="86">
        <f>SUM(F13-F16)</f>
        <v>0</v>
      </c>
      <c r="G18" s="86">
        <v>81</v>
      </c>
      <c r="H18" s="87">
        <f>SUM(D18-(F18+E18+G18))</f>
        <v>0</v>
      </c>
      <c r="I18" s="37"/>
      <c r="J18" s="37"/>
      <c r="K18" s="37"/>
      <c r="L18" s="37"/>
      <c r="M18" s="37"/>
      <c r="N18" s="37"/>
      <c r="O18" s="37"/>
      <c r="P18" s="37"/>
    </row>
    <row r="20" spans="2:17" ht="84.6" customHeight="1" thickBot="1" x14ac:dyDescent="0.3">
      <c r="B20" s="538" t="s">
        <v>131</v>
      </c>
      <c r="C20" s="539"/>
      <c r="D20" s="540" t="s">
        <v>132</v>
      </c>
      <c r="E20" s="541"/>
      <c r="F20" s="541"/>
      <c r="G20" s="541"/>
      <c r="H20" s="542"/>
      <c r="I20" s="43"/>
      <c r="J20" s="37"/>
      <c r="K20" s="37"/>
      <c r="L20" s="37"/>
      <c r="M20" s="37"/>
      <c r="N20" s="37"/>
      <c r="O20" s="37"/>
    </row>
    <row r="21" spans="2:17" ht="7.9" customHeight="1" thickBot="1" x14ac:dyDescent="0.4">
      <c r="B21" s="53"/>
      <c r="C21" s="54"/>
      <c r="D21" s="543" t="s">
        <v>133</v>
      </c>
      <c r="E21" s="544"/>
      <c r="F21" s="545"/>
      <c r="G21" s="55"/>
      <c r="H21" s="88"/>
      <c r="I21" s="37"/>
      <c r="J21" s="37"/>
      <c r="K21" s="37"/>
      <c r="L21" s="37"/>
      <c r="M21" s="37"/>
      <c r="N21" s="37"/>
      <c r="O21" s="37"/>
      <c r="P21" s="37"/>
    </row>
    <row r="22" spans="2:17" ht="37.9" customHeight="1" thickBot="1" x14ac:dyDescent="0.4">
      <c r="B22" s="547" t="s">
        <v>134</v>
      </c>
      <c r="C22" s="548"/>
      <c r="D22" s="546"/>
      <c r="E22" s="544"/>
      <c r="F22" s="545"/>
      <c r="G22" s="548" t="s">
        <v>135</v>
      </c>
      <c r="H22" s="549"/>
      <c r="I22" s="49"/>
      <c r="J22" s="43"/>
      <c r="K22" s="37"/>
      <c r="L22" s="37"/>
      <c r="M22" s="37"/>
      <c r="N22" s="37"/>
      <c r="O22" s="37"/>
      <c r="P22" s="37"/>
      <c r="Q22" s="37"/>
    </row>
    <row r="23" spans="2:17" ht="34.15" customHeight="1" x14ac:dyDescent="0.35">
      <c r="B23" s="89" t="s">
        <v>136</v>
      </c>
      <c r="C23" s="90">
        <v>16128</v>
      </c>
      <c r="D23" s="557" t="s">
        <v>137</v>
      </c>
      <c r="E23" s="558"/>
      <c r="F23" s="559"/>
      <c r="G23" s="91" t="s">
        <v>26</v>
      </c>
      <c r="H23" s="92">
        <f>SUM(D14:D18)</f>
        <v>16217</v>
      </c>
      <c r="I23" s="49"/>
      <c r="J23" s="43"/>
      <c r="K23" s="37"/>
      <c r="L23" s="37"/>
      <c r="M23" s="37"/>
      <c r="N23" s="37"/>
      <c r="O23" s="37"/>
      <c r="P23" s="37"/>
      <c r="Q23" s="37"/>
    </row>
    <row r="24" spans="2:17" ht="62.45" customHeight="1" x14ac:dyDescent="0.35">
      <c r="B24" s="93" t="s">
        <v>138</v>
      </c>
      <c r="C24" s="94"/>
      <c r="D24" s="560"/>
      <c r="E24" s="561"/>
      <c r="F24" s="562"/>
      <c r="G24" s="95" t="s">
        <v>39</v>
      </c>
      <c r="H24" s="96">
        <f>SUM(E14:E18)</f>
        <v>16135</v>
      </c>
      <c r="I24" s="97"/>
      <c r="J24" s="45"/>
    </row>
    <row r="25" spans="2:17" ht="55.9" customHeight="1" x14ac:dyDescent="0.35">
      <c r="B25" s="93" t="s">
        <v>139</v>
      </c>
      <c r="C25" s="94">
        <v>7</v>
      </c>
      <c r="D25" s="560"/>
      <c r="E25" s="561"/>
      <c r="F25" s="562"/>
      <c r="G25" s="91" t="s">
        <v>140</v>
      </c>
      <c r="H25" s="98">
        <f>SUM((F16+F18)+(G14+G15+G16+G17+G18))</f>
        <v>82</v>
      </c>
      <c r="I25" s="97"/>
      <c r="J25" s="45"/>
    </row>
    <row r="26" spans="2:17" ht="46.15" customHeight="1" thickBot="1" x14ac:dyDescent="0.4">
      <c r="B26" s="99" t="s">
        <v>141</v>
      </c>
      <c r="C26" s="100">
        <f>SUM(C23-C24+C25)</f>
        <v>16135</v>
      </c>
      <c r="D26" s="563"/>
      <c r="E26" s="564"/>
      <c r="F26" s="565"/>
      <c r="G26" s="101" t="s">
        <v>142</v>
      </c>
      <c r="H26" s="102">
        <f>SUM(H23,-H25, -H24)</f>
        <v>0</v>
      </c>
      <c r="I26" s="97"/>
      <c r="J26" s="45"/>
    </row>
    <row r="27" spans="2:17" ht="32.450000000000003" customHeight="1" x14ac:dyDescent="0.35">
      <c r="B27" s="103" t="s">
        <v>4</v>
      </c>
      <c r="C27" s="104">
        <f>SUM(C26 -H24)</f>
        <v>0</v>
      </c>
      <c r="D27" s="105"/>
      <c r="E27" s="106"/>
      <c r="F27" s="107"/>
      <c r="G27" s="108"/>
      <c r="H27" s="109"/>
      <c r="I27" s="110"/>
      <c r="J27" s="45"/>
    </row>
    <row r="28" spans="2:17" ht="108.6" customHeight="1" thickBot="1" x14ac:dyDescent="0.3">
      <c r="B28" s="566" t="s">
        <v>143</v>
      </c>
      <c r="C28" s="567"/>
      <c r="D28" s="568" t="s">
        <v>137</v>
      </c>
      <c r="E28" s="569"/>
      <c r="F28" s="569"/>
      <c r="G28" s="569"/>
      <c r="H28" s="570"/>
      <c r="I28" s="45"/>
      <c r="L28" s="26" t="s">
        <v>144</v>
      </c>
    </row>
    <row r="29" spans="2:17" ht="7.9" customHeight="1" thickBot="1" x14ac:dyDescent="0.35">
      <c r="B29" s="53"/>
      <c r="C29" s="54"/>
      <c r="D29" s="55"/>
      <c r="E29" s="33"/>
      <c r="F29" s="111"/>
      <c r="G29" s="111"/>
      <c r="H29" s="111"/>
      <c r="I29" s="37"/>
      <c r="J29" s="37"/>
      <c r="K29" s="37"/>
      <c r="L29" s="37"/>
      <c r="M29" s="37"/>
      <c r="N29" s="37"/>
      <c r="O29" s="37"/>
      <c r="P29" s="37"/>
    </row>
    <row r="30" spans="2:17" ht="90" customHeight="1" x14ac:dyDescent="0.25">
      <c r="B30" s="571" t="s">
        <v>145</v>
      </c>
      <c r="C30" s="572"/>
      <c r="D30" s="572"/>
      <c r="E30" s="572"/>
      <c r="F30" s="112"/>
      <c r="G30" s="113"/>
      <c r="H30" s="114"/>
      <c r="I30" s="45"/>
    </row>
    <row r="31" spans="2:17" ht="53.25" customHeight="1" x14ac:dyDescent="0.3">
      <c r="B31" s="573" t="s">
        <v>44</v>
      </c>
      <c r="C31" s="574"/>
      <c r="D31" s="575" t="s">
        <v>45</v>
      </c>
      <c r="E31" s="576"/>
      <c r="F31" s="115"/>
      <c r="G31" s="115"/>
      <c r="H31" s="116"/>
      <c r="I31" s="45"/>
    </row>
    <row r="32" spans="2:17" ht="38.25" customHeight="1" thickBot="1" x14ac:dyDescent="0.35">
      <c r="B32" s="117" t="s">
        <v>46</v>
      </c>
      <c r="C32" s="118">
        <v>28</v>
      </c>
      <c r="D32" s="119" t="s">
        <v>47</v>
      </c>
      <c r="E32" s="120">
        <v>64</v>
      </c>
      <c r="F32" s="115"/>
      <c r="G32" s="115"/>
      <c r="H32" s="121"/>
      <c r="I32" s="45"/>
    </row>
    <row r="33" spans="2:10" ht="38.450000000000003" customHeight="1" thickBot="1" x14ac:dyDescent="0.35">
      <c r="B33" s="117" t="s">
        <v>48</v>
      </c>
      <c r="C33" s="118"/>
      <c r="D33" s="119" t="s">
        <v>49</v>
      </c>
      <c r="E33" s="120"/>
      <c r="F33" s="550" t="s">
        <v>146</v>
      </c>
      <c r="G33" s="551"/>
      <c r="H33" s="122">
        <v>2</v>
      </c>
      <c r="I33" s="45"/>
    </row>
    <row r="34" spans="2:10" ht="60.6" customHeight="1" thickBot="1" x14ac:dyDescent="0.4">
      <c r="B34" s="123" t="s">
        <v>147</v>
      </c>
      <c r="C34" s="124">
        <v>6493</v>
      </c>
      <c r="D34" s="125" t="s">
        <v>50</v>
      </c>
      <c r="E34" s="126"/>
      <c r="F34" s="115"/>
      <c r="G34" s="115"/>
      <c r="H34" s="121"/>
      <c r="I34" s="127"/>
      <c r="J34" s="45"/>
    </row>
    <row r="35" spans="2:10" ht="37.9" customHeight="1" thickTop="1" x14ac:dyDescent="0.3">
      <c r="B35" s="128" t="s">
        <v>148</v>
      </c>
      <c r="C35" s="552" t="s">
        <v>204</v>
      </c>
      <c r="D35" s="553"/>
      <c r="E35" s="129"/>
      <c r="F35" s="115"/>
      <c r="G35" s="115"/>
      <c r="H35" s="121"/>
      <c r="I35" s="45"/>
    </row>
    <row r="36" spans="2:10" ht="35.450000000000003" customHeight="1" thickBot="1" x14ac:dyDescent="0.35">
      <c r="B36" s="130" t="s">
        <v>150</v>
      </c>
      <c r="C36" s="554" t="s">
        <v>205</v>
      </c>
      <c r="D36" s="555"/>
      <c r="E36" s="131"/>
      <c r="F36" s="132"/>
      <c r="G36" s="132"/>
      <c r="H36" s="133"/>
      <c r="I36" s="45"/>
    </row>
    <row r="37" spans="2:10" ht="35.450000000000003" customHeight="1" x14ac:dyDescent="0.25">
      <c r="B37" s="134" t="s">
        <v>152</v>
      </c>
      <c r="C37" s="135"/>
      <c r="D37" s="134"/>
      <c r="E37" s="12"/>
      <c r="F37" s="136"/>
      <c r="G37" s="12"/>
      <c r="H37" s="12" t="s">
        <v>153</v>
      </c>
    </row>
    <row r="38" spans="2:10" ht="44.25" customHeight="1" x14ac:dyDescent="0.3">
      <c r="B38" s="556" t="s">
        <v>154</v>
      </c>
      <c r="C38" s="556"/>
      <c r="D38" s="556"/>
      <c r="E38" s="137"/>
      <c r="F38" s="12"/>
      <c r="G38" s="12"/>
      <c r="H38" s="12"/>
    </row>
    <row r="39" spans="2:10" ht="35.450000000000003" customHeight="1" x14ac:dyDescent="0.3">
      <c r="B39" s="23"/>
      <c r="C39" s="21"/>
      <c r="D39" s="21"/>
      <c r="E39" s="21"/>
      <c r="F39" s="137"/>
      <c r="G39" s="12"/>
      <c r="H39" s="12"/>
    </row>
    <row r="40" spans="2:10" ht="35.450000000000003" customHeight="1" x14ac:dyDescent="0.25">
      <c r="B40" s="21"/>
      <c r="C40" s="21"/>
      <c r="D40" s="21"/>
      <c r="E40" s="21"/>
      <c r="F40" s="21"/>
      <c r="G40" s="21"/>
      <c r="H40" s="21"/>
    </row>
    <row r="41" spans="2:10" ht="286.89999999999998" customHeight="1" x14ac:dyDescent="0.3">
      <c r="B41" s="23"/>
      <c r="C41" s="23"/>
      <c r="D41" s="23"/>
      <c r="E41" s="23"/>
      <c r="F41" s="21"/>
      <c r="G41" s="22"/>
      <c r="H41" s="12"/>
    </row>
    <row r="42" spans="2:10" ht="37.15" customHeight="1" x14ac:dyDescent="0.3">
      <c r="B42" s="22"/>
      <c r="C42" s="22"/>
      <c r="D42" s="22"/>
      <c r="E42" s="22"/>
      <c r="F42" s="23"/>
      <c r="G42" s="22"/>
      <c r="H42" s="22"/>
    </row>
    <row r="43" spans="2:10" ht="49.9" customHeight="1" x14ac:dyDescent="0.25">
      <c r="B43" s="21"/>
      <c r="C43" s="21"/>
      <c r="D43" s="21"/>
      <c r="E43" s="21"/>
      <c r="F43" s="22"/>
      <c r="G43" s="21"/>
      <c r="H43" s="21"/>
    </row>
    <row r="44" spans="2:10" ht="28.9" customHeight="1" x14ac:dyDescent="0.3">
      <c r="B44" s="23"/>
      <c r="C44" s="23"/>
      <c r="D44" s="23"/>
      <c r="E44" s="23"/>
      <c r="F44" s="21"/>
      <c r="G44" s="23"/>
      <c r="H44" s="23"/>
    </row>
    <row r="45" spans="2:10" ht="28.9" customHeight="1" x14ac:dyDescent="0.3">
      <c r="B45" s="22"/>
      <c r="C45" s="22"/>
      <c r="D45" s="22"/>
      <c r="E45" s="22"/>
      <c r="F45" s="23"/>
      <c r="G45" s="22"/>
      <c r="H45" s="12"/>
    </row>
    <row r="46" spans="2:10" ht="24.6" customHeight="1" x14ac:dyDescent="0.25">
      <c r="B46" s="22"/>
      <c r="C46" s="22"/>
      <c r="D46" s="22"/>
      <c r="E46" s="22"/>
      <c r="F46" s="22"/>
      <c r="G46" s="22"/>
      <c r="H46" s="22"/>
    </row>
    <row r="47" spans="2:10" ht="36" customHeight="1" x14ac:dyDescent="0.25">
      <c r="F47" s="22"/>
    </row>
    <row r="48" spans="2:10" ht="30" customHeight="1" x14ac:dyDescent="0.25"/>
    <row r="49" ht="30" customHeight="1" x14ac:dyDescent="0.25"/>
    <row r="50" ht="30" customHeight="1" x14ac:dyDescent="0.25"/>
    <row r="51" ht="11.25" customHeight="1" x14ac:dyDescent="0.25"/>
    <row r="52" ht="30" customHeight="1" x14ac:dyDescent="0.25"/>
    <row r="53" ht="30" customHeight="1" x14ac:dyDescent="0.25"/>
    <row r="54" ht="30" customHeight="1" x14ac:dyDescent="0.25"/>
    <row r="55" ht="12" customHeight="1" x14ac:dyDescent="0.25"/>
    <row r="56" ht="30" customHeight="1" x14ac:dyDescent="0.25"/>
    <row r="57" ht="16.5" customHeight="1" x14ac:dyDescent="0.25"/>
  </sheetData>
  <mergeCells count="19">
    <mergeCell ref="B38:D38"/>
    <mergeCell ref="B31:C31"/>
    <mergeCell ref="D31:E31"/>
    <mergeCell ref="F33:G33"/>
    <mergeCell ref="C35:D35"/>
    <mergeCell ref="C36:D36"/>
    <mergeCell ref="G22:H22"/>
    <mergeCell ref="D23:F26"/>
    <mergeCell ref="B28:C28"/>
    <mergeCell ref="D28:H28"/>
    <mergeCell ref="B30:E30"/>
    <mergeCell ref="D21:F22"/>
    <mergeCell ref="B22:C22"/>
    <mergeCell ref="B5:D6"/>
    <mergeCell ref="C7:D7"/>
    <mergeCell ref="C8:D8"/>
    <mergeCell ref="F11:G11"/>
    <mergeCell ref="B20:C20"/>
    <mergeCell ref="D20:H20"/>
  </mergeCells>
  <conditionalFormatting sqref="H14:H18">
    <cfRule type="cellIs" dxfId="71" priority="3" stopIfTrue="1" operator="notEqual">
      <formula>0</formula>
    </cfRule>
  </conditionalFormatting>
  <conditionalFormatting sqref="H26 C27">
    <cfRule type="cellIs" dxfId="70" priority="1" stopIfTrue="1" operator="notEqual">
      <formula>0</formula>
    </cfRule>
  </conditionalFormatting>
  <conditionalFormatting sqref="H26 C27 H14:H18">
    <cfRule type="cellIs" dxfId="69" priority="2" stopIfTrue="1" operator="equal">
      <formula>0</formula>
    </cfRule>
  </conditionalFormatting>
  <pageMargins left="0.7" right="0.7" top="0.75" bottom="0.75" header="0.3" footer="0.3"/>
  <pageSetup orientation="portrait" r:id="rId1"/>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dimension ref="B1:Q57"/>
  <sheetViews>
    <sheetView topLeftCell="A28" workbookViewId="0">
      <selection sqref="A1:XFD1048576"/>
    </sheetView>
  </sheetViews>
  <sheetFormatPr defaultRowHeight="15" x14ac:dyDescent="0.25"/>
  <cols>
    <col min="1" max="1" width="9.140625" style="26"/>
    <col min="2" max="2" width="34.7109375" style="26" customWidth="1"/>
    <col min="3" max="3" width="31.42578125" style="26" customWidth="1"/>
    <col min="4" max="4" width="31.5703125" style="26" customWidth="1"/>
    <col min="5" max="5" width="27.7109375" style="26" customWidth="1"/>
    <col min="6" max="6" width="31.85546875" style="26" customWidth="1"/>
    <col min="7" max="7" width="30.42578125" style="26" customWidth="1"/>
    <col min="8" max="8" width="28.7109375" style="26" customWidth="1"/>
    <col min="9" max="257" width="9.140625" style="26"/>
    <col min="258" max="258" width="34.7109375" style="26" customWidth="1"/>
    <col min="259" max="259" width="31.42578125" style="26" customWidth="1"/>
    <col min="260" max="260" width="31.5703125" style="26" customWidth="1"/>
    <col min="261" max="261" width="27.7109375" style="26" customWidth="1"/>
    <col min="262" max="262" width="31.85546875" style="26" customWidth="1"/>
    <col min="263" max="263" width="30.42578125" style="26" customWidth="1"/>
    <col min="264" max="264" width="28.7109375" style="26" customWidth="1"/>
    <col min="265" max="513" width="9.140625" style="26"/>
    <col min="514" max="514" width="34.7109375" style="26" customWidth="1"/>
    <col min="515" max="515" width="31.42578125" style="26" customWidth="1"/>
    <col min="516" max="516" width="31.5703125" style="26" customWidth="1"/>
    <col min="517" max="517" width="27.7109375" style="26" customWidth="1"/>
    <col min="518" max="518" width="31.85546875" style="26" customWidth="1"/>
    <col min="519" max="519" width="30.42578125" style="26" customWidth="1"/>
    <col min="520" max="520" width="28.7109375" style="26" customWidth="1"/>
    <col min="521" max="769" width="9.140625" style="26"/>
    <col min="770" max="770" width="34.7109375" style="26" customWidth="1"/>
    <col min="771" max="771" width="31.42578125" style="26" customWidth="1"/>
    <col min="772" max="772" width="31.5703125" style="26" customWidth="1"/>
    <col min="773" max="773" width="27.7109375" style="26" customWidth="1"/>
    <col min="774" max="774" width="31.85546875" style="26" customWidth="1"/>
    <col min="775" max="775" width="30.42578125" style="26" customWidth="1"/>
    <col min="776" max="776" width="28.7109375" style="26" customWidth="1"/>
    <col min="777" max="1025" width="9.140625" style="26"/>
    <col min="1026" max="1026" width="34.7109375" style="26" customWidth="1"/>
    <col min="1027" max="1027" width="31.42578125" style="26" customWidth="1"/>
    <col min="1028" max="1028" width="31.5703125" style="26" customWidth="1"/>
    <col min="1029" max="1029" width="27.7109375" style="26" customWidth="1"/>
    <col min="1030" max="1030" width="31.85546875" style="26" customWidth="1"/>
    <col min="1031" max="1031" width="30.42578125" style="26" customWidth="1"/>
    <col min="1032" max="1032" width="28.7109375" style="26" customWidth="1"/>
    <col min="1033" max="1281" width="9.140625" style="26"/>
    <col min="1282" max="1282" width="34.7109375" style="26" customWidth="1"/>
    <col min="1283" max="1283" width="31.42578125" style="26" customWidth="1"/>
    <col min="1284" max="1284" width="31.5703125" style="26" customWidth="1"/>
    <col min="1285" max="1285" width="27.7109375" style="26" customWidth="1"/>
    <col min="1286" max="1286" width="31.85546875" style="26" customWidth="1"/>
    <col min="1287" max="1287" width="30.42578125" style="26" customWidth="1"/>
    <col min="1288" max="1288" width="28.7109375" style="26" customWidth="1"/>
    <col min="1289" max="1537" width="9.140625" style="26"/>
    <col min="1538" max="1538" width="34.7109375" style="26" customWidth="1"/>
    <col min="1539" max="1539" width="31.42578125" style="26" customWidth="1"/>
    <col min="1540" max="1540" width="31.5703125" style="26" customWidth="1"/>
    <col min="1541" max="1541" width="27.7109375" style="26" customWidth="1"/>
    <col min="1542" max="1542" width="31.85546875" style="26" customWidth="1"/>
    <col min="1543" max="1543" width="30.42578125" style="26" customWidth="1"/>
    <col min="1544" max="1544" width="28.7109375" style="26" customWidth="1"/>
    <col min="1545" max="1793" width="9.140625" style="26"/>
    <col min="1794" max="1794" width="34.7109375" style="26" customWidth="1"/>
    <col min="1795" max="1795" width="31.42578125" style="26" customWidth="1"/>
    <col min="1796" max="1796" width="31.5703125" style="26" customWidth="1"/>
    <col min="1797" max="1797" width="27.7109375" style="26" customWidth="1"/>
    <col min="1798" max="1798" width="31.85546875" style="26" customWidth="1"/>
    <col min="1799" max="1799" width="30.42578125" style="26" customWidth="1"/>
    <col min="1800" max="1800" width="28.7109375" style="26" customWidth="1"/>
    <col min="1801" max="2049" width="9.140625" style="26"/>
    <col min="2050" max="2050" width="34.7109375" style="26" customWidth="1"/>
    <col min="2051" max="2051" width="31.42578125" style="26" customWidth="1"/>
    <col min="2052" max="2052" width="31.5703125" style="26" customWidth="1"/>
    <col min="2053" max="2053" width="27.7109375" style="26" customWidth="1"/>
    <col min="2054" max="2054" width="31.85546875" style="26" customWidth="1"/>
    <col min="2055" max="2055" width="30.42578125" style="26" customWidth="1"/>
    <col min="2056" max="2056" width="28.7109375" style="26" customWidth="1"/>
    <col min="2057" max="2305" width="9.140625" style="26"/>
    <col min="2306" max="2306" width="34.7109375" style="26" customWidth="1"/>
    <col min="2307" max="2307" width="31.42578125" style="26" customWidth="1"/>
    <col min="2308" max="2308" width="31.5703125" style="26" customWidth="1"/>
    <col min="2309" max="2309" width="27.7109375" style="26" customWidth="1"/>
    <col min="2310" max="2310" width="31.85546875" style="26" customWidth="1"/>
    <col min="2311" max="2311" width="30.42578125" style="26" customWidth="1"/>
    <col min="2312" max="2312" width="28.7109375" style="26" customWidth="1"/>
    <col min="2313" max="2561" width="9.140625" style="26"/>
    <col min="2562" max="2562" width="34.7109375" style="26" customWidth="1"/>
    <col min="2563" max="2563" width="31.42578125" style="26" customWidth="1"/>
    <col min="2564" max="2564" width="31.5703125" style="26" customWidth="1"/>
    <col min="2565" max="2565" width="27.7109375" style="26" customWidth="1"/>
    <col min="2566" max="2566" width="31.85546875" style="26" customWidth="1"/>
    <col min="2567" max="2567" width="30.42578125" style="26" customWidth="1"/>
    <col min="2568" max="2568" width="28.7109375" style="26" customWidth="1"/>
    <col min="2569" max="2817" width="9.140625" style="26"/>
    <col min="2818" max="2818" width="34.7109375" style="26" customWidth="1"/>
    <col min="2819" max="2819" width="31.42578125" style="26" customWidth="1"/>
    <col min="2820" max="2820" width="31.5703125" style="26" customWidth="1"/>
    <col min="2821" max="2821" width="27.7109375" style="26" customWidth="1"/>
    <col min="2822" max="2822" width="31.85546875" style="26" customWidth="1"/>
    <col min="2823" max="2823" width="30.42578125" style="26" customWidth="1"/>
    <col min="2824" max="2824" width="28.7109375" style="26" customWidth="1"/>
    <col min="2825" max="3073" width="9.140625" style="26"/>
    <col min="3074" max="3074" width="34.7109375" style="26" customWidth="1"/>
    <col min="3075" max="3075" width="31.42578125" style="26" customWidth="1"/>
    <col min="3076" max="3076" width="31.5703125" style="26" customWidth="1"/>
    <col min="3077" max="3077" width="27.7109375" style="26" customWidth="1"/>
    <col min="3078" max="3078" width="31.85546875" style="26" customWidth="1"/>
    <col min="3079" max="3079" width="30.42578125" style="26" customWidth="1"/>
    <col min="3080" max="3080" width="28.7109375" style="26" customWidth="1"/>
    <col min="3081" max="3329" width="9.140625" style="26"/>
    <col min="3330" max="3330" width="34.7109375" style="26" customWidth="1"/>
    <col min="3331" max="3331" width="31.42578125" style="26" customWidth="1"/>
    <col min="3332" max="3332" width="31.5703125" style="26" customWidth="1"/>
    <col min="3333" max="3333" width="27.7109375" style="26" customWidth="1"/>
    <col min="3334" max="3334" width="31.85546875" style="26" customWidth="1"/>
    <col min="3335" max="3335" width="30.42578125" style="26" customWidth="1"/>
    <col min="3336" max="3336" width="28.7109375" style="26" customWidth="1"/>
    <col min="3337" max="3585" width="9.140625" style="26"/>
    <col min="3586" max="3586" width="34.7109375" style="26" customWidth="1"/>
    <col min="3587" max="3587" width="31.42578125" style="26" customWidth="1"/>
    <col min="3588" max="3588" width="31.5703125" style="26" customWidth="1"/>
    <col min="3589" max="3589" width="27.7109375" style="26" customWidth="1"/>
    <col min="3590" max="3590" width="31.85546875" style="26" customWidth="1"/>
    <col min="3591" max="3591" width="30.42578125" style="26" customWidth="1"/>
    <col min="3592" max="3592" width="28.7109375" style="26" customWidth="1"/>
    <col min="3593" max="3841" width="9.140625" style="26"/>
    <col min="3842" max="3842" width="34.7109375" style="26" customWidth="1"/>
    <col min="3843" max="3843" width="31.42578125" style="26" customWidth="1"/>
    <col min="3844" max="3844" width="31.5703125" style="26" customWidth="1"/>
    <col min="3845" max="3845" width="27.7109375" style="26" customWidth="1"/>
    <col min="3846" max="3846" width="31.85546875" style="26" customWidth="1"/>
    <col min="3847" max="3847" width="30.42578125" style="26" customWidth="1"/>
    <col min="3848" max="3848" width="28.7109375" style="26" customWidth="1"/>
    <col min="3849" max="4097" width="9.140625" style="26"/>
    <col min="4098" max="4098" width="34.7109375" style="26" customWidth="1"/>
    <col min="4099" max="4099" width="31.42578125" style="26" customWidth="1"/>
    <col min="4100" max="4100" width="31.5703125" style="26" customWidth="1"/>
    <col min="4101" max="4101" width="27.7109375" style="26" customWidth="1"/>
    <col min="4102" max="4102" width="31.85546875" style="26" customWidth="1"/>
    <col min="4103" max="4103" width="30.42578125" style="26" customWidth="1"/>
    <col min="4104" max="4104" width="28.7109375" style="26" customWidth="1"/>
    <col min="4105" max="4353" width="9.140625" style="26"/>
    <col min="4354" max="4354" width="34.7109375" style="26" customWidth="1"/>
    <col min="4355" max="4355" width="31.42578125" style="26" customWidth="1"/>
    <col min="4356" max="4356" width="31.5703125" style="26" customWidth="1"/>
    <col min="4357" max="4357" width="27.7109375" style="26" customWidth="1"/>
    <col min="4358" max="4358" width="31.85546875" style="26" customWidth="1"/>
    <col min="4359" max="4359" width="30.42578125" style="26" customWidth="1"/>
    <col min="4360" max="4360" width="28.7109375" style="26" customWidth="1"/>
    <col min="4361" max="4609" width="9.140625" style="26"/>
    <col min="4610" max="4610" width="34.7109375" style="26" customWidth="1"/>
    <col min="4611" max="4611" width="31.42578125" style="26" customWidth="1"/>
    <col min="4612" max="4612" width="31.5703125" style="26" customWidth="1"/>
    <col min="4613" max="4613" width="27.7109375" style="26" customWidth="1"/>
    <col min="4614" max="4614" width="31.85546875" style="26" customWidth="1"/>
    <col min="4615" max="4615" width="30.42578125" style="26" customWidth="1"/>
    <col min="4616" max="4616" width="28.7109375" style="26" customWidth="1"/>
    <col min="4617" max="4865" width="9.140625" style="26"/>
    <col min="4866" max="4866" width="34.7109375" style="26" customWidth="1"/>
    <col min="4867" max="4867" width="31.42578125" style="26" customWidth="1"/>
    <col min="4868" max="4868" width="31.5703125" style="26" customWidth="1"/>
    <col min="4869" max="4869" width="27.7109375" style="26" customWidth="1"/>
    <col min="4870" max="4870" width="31.85546875" style="26" customWidth="1"/>
    <col min="4871" max="4871" width="30.42578125" style="26" customWidth="1"/>
    <col min="4872" max="4872" width="28.7109375" style="26" customWidth="1"/>
    <col min="4873" max="5121" width="9.140625" style="26"/>
    <col min="5122" max="5122" width="34.7109375" style="26" customWidth="1"/>
    <col min="5123" max="5123" width="31.42578125" style="26" customWidth="1"/>
    <col min="5124" max="5124" width="31.5703125" style="26" customWidth="1"/>
    <col min="5125" max="5125" width="27.7109375" style="26" customWidth="1"/>
    <col min="5126" max="5126" width="31.85546875" style="26" customWidth="1"/>
    <col min="5127" max="5127" width="30.42578125" style="26" customWidth="1"/>
    <col min="5128" max="5128" width="28.7109375" style="26" customWidth="1"/>
    <col min="5129" max="5377" width="9.140625" style="26"/>
    <col min="5378" max="5378" width="34.7109375" style="26" customWidth="1"/>
    <col min="5379" max="5379" width="31.42578125" style="26" customWidth="1"/>
    <col min="5380" max="5380" width="31.5703125" style="26" customWidth="1"/>
    <col min="5381" max="5381" width="27.7109375" style="26" customWidth="1"/>
    <col min="5382" max="5382" width="31.85546875" style="26" customWidth="1"/>
    <col min="5383" max="5383" width="30.42578125" style="26" customWidth="1"/>
    <col min="5384" max="5384" width="28.7109375" style="26" customWidth="1"/>
    <col min="5385" max="5633" width="9.140625" style="26"/>
    <col min="5634" max="5634" width="34.7109375" style="26" customWidth="1"/>
    <col min="5635" max="5635" width="31.42578125" style="26" customWidth="1"/>
    <col min="5636" max="5636" width="31.5703125" style="26" customWidth="1"/>
    <col min="5637" max="5637" width="27.7109375" style="26" customWidth="1"/>
    <col min="5638" max="5638" width="31.85546875" style="26" customWidth="1"/>
    <col min="5639" max="5639" width="30.42578125" style="26" customWidth="1"/>
    <col min="5640" max="5640" width="28.7109375" style="26" customWidth="1"/>
    <col min="5641" max="5889" width="9.140625" style="26"/>
    <col min="5890" max="5890" width="34.7109375" style="26" customWidth="1"/>
    <col min="5891" max="5891" width="31.42578125" style="26" customWidth="1"/>
    <col min="5892" max="5892" width="31.5703125" style="26" customWidth="1"/>
    <col min="5893" max="5893" width="27.7109375" style="26" customWidth="1"/>
    <col min="5894" max="5894" width="31.85546875" style="26" customWidth="1"/>
    <col min="5895" max="5895" width="30.42578125" style="26" customWidth="1"/>
    <col min="5896" max="5896" width="28.7109375" style="26" customWidth="1"/>
    <col min="5897" max="6145" width="9.140625" style="26"/>
    <col min="6146" max="6146" width="34.7109375" style="26" customWidth="1"/>
    <col min="6147" max="6147" width="31.42578125" style="26" customWidth="1"/>
    <col min="6148" max="6148" width="31.5703125" style="26" customWidth="1"/>
    <col min="6149" max="6149" width="27.7109375" style="26" customWidth="1"/>
    <col min="6150" max="6150" width="31.85546875" style="26" customWidth="1"/>
    <col min="6151" max="6151" width="30.42578125" style="26" customWidth="1"/>
    <col min="6152" max="6152" width="28.7109375" style="26" customWidth="1"/>
    <col min="6153" max="6401" width="9.140625" style="26"/>
    <col min="6402" max="6402" width="34.7109375" style="26" customWidth="1"/>
    <col min="6403" max="6403" width="31.42578125" style="26" customWidth="1"/>
    <col min="6404" max="6404" width="31.5703125" style="26" customWidth="1"/>
    <col min="6405" max="6405" width="27.7109375" style="26" customWidth="1"/>
    <col min="6406" max="6406" width="31.85546875" style="26" customWidth="1"/>
    <col min="6407" max="6407" width="30.42578125" style="26" customWidth="1"/>
    <col min="6408" max="6408" width="28.7109375" style="26" customWidth="1"/>
    <col min="6409" max="6657" width="9.140625" style="26"/>
    <col min="6658" max="6658" width="34.7109375" style="26" customWidth="1"/>
    <col min="6659" max="6659" width="31.42578125" style="26" customWidth="1"/>
    <col min="6660" max="6660" width="31.5703125" style="26" customWidth="1"/>
    <col min="6661" max="6661" width="27.7109375" style="26" customWidth="1"/>
    <col min="6662" max="6662" width="31.85546875" style="26" customWidth="1"/>
    <col min="6663" max="6663" width="30.42578125" style="26" customWidth="1"/>
    <col min="6664" max="6664" width="28.7109375" style="26" customWidth="1"/>
    <col min="6665" max="6913" width="9.140625" style="26"/>
    <col min="6914" max="6914" width="34.7109375" style="26" customWidth="1"/>
    <col min="6915" max="6915" width="31.42578125" style="26" customWidth="1"/>
    <col min="6916" max="6916" width="31.5703125" style="26" customWidth="1"/>
    <col min="6917" max="6917" width="27.7109375" style="26" customWidth="1"/>
    <col min="6918" max="6918" width="31.85546875" style="26" customWidth="1"/>
    <col min="6919" max="6919" width="30.42578125" style="26" customWidth="1"/>
    <col min="6920" max="6920" width="28.7109375" style="26" customWidth="1"/>
    <col min="6921" max="7169" width="9.140625" style="26"/>
    <col min="7170" max="7170" width="34.7109375" style="26" customWidth="1"/>
    <col min="7171" max="7171" width="31.42578125" style="26" customWidth="1"/>
    <col min="7172" max="7172" width="31.5703125" style="26" customWidth="1"/>
    <col min="7173" max="7173" width="27.7109375" style="26" customWidth="1"/>
    <col min="7174" max="7174" width="31.85546875" style="26" customWidth="1"/>
    <col min="7175" max="7175" width="30.42578125" style="26" customWidth="1"/>
    <col min="7176" max="7176" width="28.7109375" style="26" customWidth="1"/>
    <col min="7177" max="7425" width="9.140625" style="26"/>
    <col min="7426" max="7426" width="34.7109375" style="26" customWidth="1"/>
    <col min="7427" max="7427" width="31.42578125" style="26" customWidth="1"/>
    <col min="7428" max="7428" width="31.5703125" style="26" customWidth="1"/>
    <col min="7429" max="7429" width="27.7109375" style="26" customWidth="1"/>
    <col min="7430" max="7430" width="31.85546875" style="26" customWidth="1"/>
    <col min="7431" max="7431" width="30.42578125" style="26" customWidth="1"/>
    <col min="7432" max="7432" width="28.7109375" style="26" customWidth="1"/>
    <col min="7433" max="7681" width="9.140625" style="26"/>
    <col min="7682" max="7682" width="34.7109375" style="26" customWidth="1"/>
    <col min="7683" max="7683" width="31.42578125" style="26" customWidth="1"/>
    <col min="7684" max="7684" width="31.5703125" style="26" customWidth="1"/>
    <col min="7685" max="7685" width="27.7109375" style="26" customWidth="1"/>
    <col min="7686" max="7686" width="31.85546875" style="26" customWidth="1"/>
    <col min="7687" max="7687" width="30.42578125" style="26" customWidth="1"/>
    <col min="7688" max="7688" width="28.7109375" style="26" customWidth="1"/>
    <col min="7689" max="7937" width="9.140625" style="26"/>
    <col min="7938" max="7938" width="34.7109375" style="26" customWidth="1"/>
    <col min="7939" max="7939" width="31.42578125" style="26" customWidth="1"/>
    <col min="7940" max="7940" width="31.5703125" style="26" customWidth="1"/>
    <col min="7941" max="7941" width="27.7109375" style="26" customWidth="1"/>
    <col min="7942" max="7942" width="31.85546875" style="26" customWidth="1"/>
    <col min="7943" max="7943" width="30.42578125" style="26" customWidth="1"/>
    <col min="7944" max="7944" width="28.7109375" style="26" customWidth="1"/>
    <col min="7945" max="8193" width="9.140625" style="26"/>
    <col min="8194" max="8194" width="34.7109375" style="26" customWidth="1"/>
    <col min="8195" max="8195" width="31.42578125" style="26" customWidth="1"/>
    <col min="8196" max="8196" width="31.5703125" style="26" customWidth="1"/>
    <col min="8197" max="8197" width="27.7109375" style="26" customWidth="1"/>
    <col min="8198" max="8198" width="31.85546875" style="26" customWidth="1"/>
    <col min="8199" max="8199" width="30.42578125" style="26" customWidth="1"/>
    <col min="8200" max="8200" width="28.7109375" style="26" customWidth="1"/>
    <col min="8201" max="8449" width="9.140625" style="26"/>
    <col min="8450" max="8450" width="34.7109375" style="26" customWidth="1"/>
    <col min="8451" max="8451" width="31.42578125" style="26" customWidth="1"/>
    <col min="8452" max="8452" width="31.5703125" style="26" customWidth="1"/>
    <col min="8453" max="8453" width="27.7109375" style="26" customWidth="1"/>
    <col min="8454" max="8454" width="31.85546875" style="26" customWidth="1"/>
    <col min="8455" max="8455" width="30.42578125" style="26" customWidth="1"/>
    <col min="8456" max="8456" width="28.7109375" style="26" customWidth="1"/>
    <col min="8457" max="8705" width="9.140625" style="26"/>
    <col min="8706" max="8706" width="34.7109375" style="26" customWidth="1"/>
    <col min="8707" max="8707" width="31.42578125" style="26" customWidth="1"/>
    <col min="8708" max="8708" width="31.5703125" style="26" customWidth="1"/>
    <col min="8709" max="8709" width="27.7109375" style="26" customWidth="1"/>
    <col min="8710" max="8710" width="31.85546875" style="26" customWidth="1"/>
    <col min="8711" max="8711" width="30.42578125" style="26" customWidth="1"/>
    <col min="8712" max="8712" width="28.7109375" style="26" customWidth="1"/>
    <col min="8713" max="8961" width="9.140625" style="26"/>
    <col min="8962" max="8962" width="34.7109375" style="26" customWidth="1"/>
    <col min="8963" max="8963" width="31.42578125" style="26" customWidth="1"/>
    <col min="8964" max="8964" width="31.5703125" style="26" customWidth="1"/>
    <col min="8965" max="8965" width="27.7109375" style="26" customWidth="1"/>
    <col min="8966" max="8966" width="31.85546875" style="26" customWidth="1"/>
    <col min="8967" max="8967" width="30.42578125" style="26" customWidth="1"/>
    <col min="8968" max="8968" width="28.7109375" style="26" customWidth="1"/>
    <col min="8969" max="9217" width="9.140625" style="26"/>
    <col min="9218" max="9218" width="34.7109375" style="26" customWidth="1"/>
    <col min="9219" max="9219" width="31.42578125" style="26" customWidth="1"/>
    <col min="9220" max="9220" width="31.5703125" style="26" customWidth="1"/>
    <col min="9221" max="9221" width="27.7109375" style="26" customWidth="1"/>
    <col min="9222" max="9222" width="31.85546875" style="26" customWidth="1"/>
    <col min="9223" max="9223" width="30.42578125" style="26" customWidth="1"/>
    <col min="9224" max="9224" width="28.7109375" style="26" customWidth="1"/>
    <col min="9225" max="9473" width="9.140625" style="26"/>
    <col min="9474" max="9474" width="34.7109375" style="26" customWidth="1"/>
    <col min="9475" max="9475" width="31.42578125" style="26" customWidth="1"/>
    <col min="9476" max="9476" width="31.5703125" style="26" customWidth="1"/>
    <col min="9477" max="9477" width="27.7109375" style="26" customWidth="1"/>
    <col min="9478" max="9478" width="31.85546875" style="26" customWidth="1"/>
    <col min="9479" max="9479" width="30.42578125" style="26" customWidth="1"/>
    <col min="9480" max="9480" width="28.7109375" style="26" customWidth="1"/>
    <col min="9481" max="9729" width="9.140625" style="26"/>
    <col min="9730" max="9730" width="34.7109375" style="26" customWidth="1"/>
    <col min="9731" max="9731" width="31.42578125" style="26" customWidth="1"/>
    <col min="9732" max="9732" width="31.5703125" style="26" customWidth="1"/>
    <col min="9733" max="9733" width="27.7109375" style="26" customWidth="1"/>
    <col min="9734" max="9734" width="31.85546875" style="26" customWidth="1"/>
    <col min="9735" max="9735" width="30.42578125" style="26" customWidth="1"/>
    <col min="9736" max="9736" width="28.7109375" style="26" customWidth="1"/>
    <col min="9737" max="9985" width="9.140625" style="26"/>
    <col min="9986" max="9986" width="34.7109375" style="26" customWidth="1"/>
    <col min="9987" max="9987" width="31.42578125" style="26" customWidth="1"/>
    <col min="9988" max="9988" width="31.5703125" style="26" customWidth="1"/>
    <col min="9989" max="9989" width="27.7109375" style="26" customWidth="1"/>
    <col min="9990" max="9990" width="31.85546875" style="26" customWidth="1"/>
    <col min="9991" max="9991" width="30.42578125" style="26" customWidth="1"/>
    <col min="9992" max="9992" width="28.7109375" style="26" customWidth="1"/>
    <col min="9993" max="10241" width="9.140625" style="26"/>
    <col min="10242" max="10242" width="34.7109375" style="26" customWidth="1"/>
    <col min="10243" max="10243" width="31.42578125" style="26" customWidth="1"/>
    <col min="10244" max="10244" width="31.5703125" style="26" customWidth="1"/>
    <col min="10245" max="10245" width="27.7109375" style="26" customWidth="1"/>
    <col min="10246" max="10246" width="31.85546875" style="26" customWidth="1"/>
    <col min="10247" max="10247" width="30.42578125" style="26" customWidth="1"/>
    <col min="10248" max="10248" width="28.7109375" style="26" customWidth="1"/>
    <col min="10249" max="10497" width="9.140625" style="26"/>
    <col min="10498" max="10498" width="34.7109375" style="26" customWidth="1"/>
    <col min="10499" max="10499" width="31.42578125" style="26" customWidth="1"/>
    <col min="10500" max="10500" width="31.5703125" style="26" customWidth="1"/>
    <col min="10501" max="10501" width="27.7109375" style="26" customWidth="1"/>
    <col min="10502" max="10502" width="31.85546875" style="26" customWidth="1"/>
    <col min="10503" max="10503" width="30.42578125" style="26" customWidth="1"/>
    <col min="10504" max="10504" width="28.7109375" style="26" customWidth="1"/>
    <col min="10505" max="10753" width="9.140625" style="26"/>
    <col min="10754" max="10754" width="34.7109375" style="26" customWidth="1"/>
    <col min="10755" max="10755" width="31.42578125" style="26" customWidth="1"/>
    <col min="10756" max="10756" width="31.5703125" style="26" customWidth="1"/>
    <col min="10757" max="10757" width="27.7109375" style="26" customWidth="1"/>
    <col min="10758" max="10758" width="31.85546875" style="26" customWidth="1"/>
    <col min="10759" max="10759" width="30.42578125" style="26" customWidth="1"/>
    <col min="10760" max="10760" width="28.7109375" style="26" customWidth="1"/>
    <col min="10761" max="11009" width="9.140625" style="26"/>
    <col min="11010" max="11010" width="34.7109375" style="26" customWidth="1"/>
    <col min="11011" max="11011" width="31.42578125" style="26" customWidth="1"/>
    <col min="11012" max="11012" width="31.5703125" style="26" customWidth="1"/>
    <col min="11013" max="11013" width="27.7109375" style="26" customWidth="1"/>
    <col min="11014" max="11014" width="31.85546875" style="26" customWidth="1"/>
    <col min="11015" max="11015" width="30.42578125" style="26" customWidth="1"/>
    <col min="11016" max="11016" width="28.7109375" style="26" customWidth="1"/>
    <col min="11017" max="11265" width="9.140625" style="26"/>
    <col min="11266" max="11266" width="34.7109375" style="26" customWidth="1"/>
    <col min="11267" max="11267" width="31.42578125" style="26" customWidth="1"/>
    <col min="11268" max="11268" width="31.5703125" style="26" customWidth="1"/>
    <col min="11269" max="11269" width="27.7109375" style="26" customWidth="1"/>
    <col min="11270" max="11270" width="31.85546875" style="26" customWidth="1"/>
    <col min="11271" max="11271" width="30.42578125" style="26" customWidth="1"/>
    <col min="11272" max="11272" width="28.7109375" style="26" customWidth="1"/>
    <col min="11273" max="11521" width="9.140625" style="26"/>
    <col min="11522" max="11522" width="34.7109375" style="26" customWidth="1"/>
    <col min="11523" max="11523" width="31.42578125" style="26" customWidth="1"/>
    <col min="11524" max="11524" width="31.5703125" style="26" customWidth="1"/>
    <col min="11525" max="11525" width="27.7109375" style="26" customWidth="1"/>
    <col min="11526" max="11526" width="31.85546875" style="26" customWidth="1"/>
    <col min="11527" max="11527" width="30.42578125" style="26" customWidth="1"/>
    <col min="11528" max="11528" width="28.7109375" style="26" customWidth="1"/>
    <col min="11529" max="11777" width="9.140625" style="26"/>
    <col min="11778" max="11778" width="34.7109375" style="26" customWidth="1"/>
    <col min="11779" max="11779" width="31.42578125" style="26" customWidth="1"/>
    <col min="11780" max="11780" width="31.5703125" style="26" customWidth="1"/>
    <col min="11781" max="11781" width="27.7109375" style="26" customWidth="1"/>
    <col min="11782" max="11782" width="31.85546875" style="26" customWidth="1"/>
    <col min="11783" max="11783" width="30.42578125" style="26" customWidth="1"/>
    <col min="11784" max="11784" width="28.7109375" style="26" customWidth="1"/>
    <col min="11785" max="12033" width="9.140625" style="26"/>
    <col min="12034" max="12034" width="34.7109375" style="26" customWidth="1"/>
    <col min="12035" max="12035" width="31.42578125" style="26" customWidth="1"/>
    <col min="12036" max="12036" width="31.5703125" style="26" customWidth="1"/>
    <col min="12037" max="12037" width="27.7109375" style="26" customWidth="1"/>
    <col min="12038" max="12038" width="31.85546875" style="26" customWidth="1"/>
    <col min="12039" max="12039" width="30.42578125" style="26" customWidth="1"/>
    <col min="12040" max="12040" width="28.7109375" style="26" customWidth="1"/>
    <col min="12041" max="12289" width="9.140625" style="26"/>
    <col min="12290" max="12290" width="34.7109375" style="26" customWidth="1"/>
    <col min="12291" max="12291" width="31.42578125" style="26" customWidth="1"/>
    <col min="12292" max="12292" width="31.5703125" style="26" customWidth="1"/>
    <col min="12293" max="12293" width="27.7109375" style="26" customWidth="1"/>
    <col min="12294" max="12294" width="31.85546875" style="26" customWidth="1"/>
    <col min="12295" max="12295" width="30.42578125" style="26" customWidth="1"/>
    <col min="12296" max="12296" width="28.7109375" style="26" customWidth="1"/>
    <col min="12297" max="12545" width="9.140625" style="26"/>
    <col min="12546" max="12546" width="34.7109375" style="26" customWidth="1"/>
    <col min="12547" max="12547" width="31.42578125" style="26" customWidth="1"/>
    <col min="12548" max="12548" width="31.5703125" style="26" customWidth="1"/>
    <col min="12549" max="12549" width="27.7109375" style="26" customWidth="1"/>
    <col min="12550" max="12550" width="31.85546875" style="26" customWidth="1"/>
    <col min="12551" max="12551" width="30.42578125" style="26" customWidth="1"/>
    <col min="12552" max="12552" width="28.7109375" style="26" customWidth="1"/>
    <col min="12553" max="12801" width="9.140625" style="26"/>
    <col min="12802" max="12802" width="34.7109375" style="26" customWidth="1"/>
    <col min="12803" max="12803" width="31.42578125" style="26" customWidth="1"/>
    <col min="12804" max="12804" width="31.5703125" style="26" customWidth="1"/>
    <col min="12805" max="12805" width="27.7109375" style="26" customWidth="1"/>
    <col min="12806" max="12806" width="31.85546875" style="26" customWidth="1"/>
    <col min="12807" max="12807" width="30.42578125" style="26" customWidth="1"/>
    <col min="12808" max="12808" width="28.7109375" style="26" customWidth="1"/>
    <col min="12809" max="13057" width="9.140625" style="26"/>
    <col min="13058" max="13058" width="34.7109375" style="26" customWidth="1"/>
    <col min="13059" max="13059" width="31.42578125" style="26" customWidth="1"/>
    <col min="13060" max="13060" width="31.5703125" style="26" customWidth="1"/>
    <col min="13061" max="13061" width="27.7109375" style="26" customWidth="1"/>
    <col min="13062" max="13062" width="31.85546875" style="26" customWidth="1"/>
    <col min="13063" max="13063" width="30.42578125" style="26" customWidth="1"/>
    <col min="13064" max="13064" width="28.7109375" style="26" customWidth="1"/>
    <col min="13065" max="13313" width="9.140625" style="26"/>
    <col min="13314" max="13314" width="34.7109375" style="26" customWidth="1"/>
    <col min="13315" max="13315" width="31.42578125" style="26" customWidth="1"/>
    <col min="13316" max="13316" width="31.5703125" style="26" customWidth="1"/>
    <col min="13317" max="13317" width="27.7109375" style="26" customWidth="1"/>
    <col min="13318" max="13318" width="31.85546875" style="26" customWidth="1"/>
    <col min="13319" max="13319" width="30.42578125" style="26" customWidth="1"/>
    <col min="13320" max="13320" width="28.7109375" style="26" customWidth="1"/>
    <col min="13321" max="13569" width="9.140625" style="26"/>
    <col min="13570" max="13570" width="34.7109375" style="26" customWidth="1"/>
    <col min="13571" max="13571" width="31.42578125" style="26" customWidth="1"/>
    <col min="13572" max="13572" width="31.5703125" style="26" customWidth="1"/>
    <col min="13573" max="13573" width="27.7109375" style="26" customWidth="1"/>
    <col min="13574" max="13574" width="31.85546875" style="26" customWidth="1"/>
    <col min="13575" max="13575" width="30.42578125" style="26" customWidth="1"/>
    <col min="13576" max="13576" width="28.7109375" style="26" customWidth="1"/>
    <col min="13577" max="13825" width="9.140625" style="26"/>
    <col min="13826" max="13826" width="34.7109375" style="26" customWidth="1"/>
    <col min="13827" max="13827" width="31.42578125" style="26" customWidth="1"/>
    <col min="13828" max="13828" width="31.5703125" style="26" customWidth="1"/>
    <col min="13829" max="13829" width="27.7109375" style="26" customWidth="1"/>
    <col min="13830" max="13830" width="31.85546875" style="26" customWidth="1"/>
    <col min="13831" max="13831" width="30.42578125" style="26" customWidth="1"/>
    <col min="13832" max="13832" width="28.7109375" style="26" customWidth="1"/>
    <col min="13833" max="14081" width="9.140625" style="26"/>
    <col min="14082" max="14082" width="34.7109375" style="26" customWidth="1"/>
    <col min="14083" max="14083" width="31.42578125" style="26" customWidth="1"/>
    <col min="14084" max="14084" width="31.5703125" style="26" customWidth="1"/>
    <col min="14085" max="14085" width="27.7109375" style="26" customWidth="1"/>
    <col min="14086" max="14086" width="31.85546875" style="26" customWidth="1"/>
    <col min="14087" max="14087" width="30.42578125" style="26" customWidth="1"/>
    <col min="14088" max="14088" width="28.7109375" style="26" customWidth="1"/>
    <col min="14089" max="14337" width="9.140625" style="26"/>
    <col min="14338" max="14338" width="34.7109375" style="26" customWidth="1"/>
    <col min="14339" max="14339" width="31.42578125" style="26" customWidth="1"/>
    <col min="14340" max="14340" width="31.5703125" style="26" customWidth="1"/>
    <col min="14341" max="14341" width="27.7109375" style="26" customWidth="1"/>
    <col min="14342" max="14342" width="31.85546875" style="26" customWidth="1"/>
    <col min="14343" max="14343" width="30.42578125" style="26" customWidth="1"/>
    <col min="14344" max="14344" width="28.7109375" style="26" customWidth="1"/>
    <col min="14345" max="14593" width="9.140625" style="26"/>
    <col min="14594" max="14594" width="34.7109375" style="26" customWidth="1"/>
    <col min="14595" max="14595" width="31.42578125" style="26" customWidth="1"/>
    <col min="14596" max="14596" width="31.5703125" style="26" customWidth="1"/>
    <col min="14597" max="14597" width="27.7109375" style="26" customWidth="1"/>
    <col min="14598" max="14598" width="31.85546875" style="26" customWidth="1"/>
    <col min="14599" max="14599" width="30.42578125" style="26" customWidth="1"/>
    <col min="14600" max="14600" width="28.7109375" style="26" customWidth="1"/>
    <col min="14601" max="14849" width="9.140625" style="26"/>
    <col min="14850" max="14850" width="34.7109375" style="26" customWidth="1"/>
    <col min="14851" max="14851" width="31.42578125" style="26" customWidth="1"/>
    <col min="14852" max="14852" width="31.5703125" style="26" customWidth="1"/>
    <col min="14853" max="14853" width="27.7109375" style="26" customWidth="1"/>
    <col min="14854" max="14854" width="31.85546875" style="26" customWidth="1"/>
    <col min="14855" max="14855" width="30.42578125" style="26" customWidth="1"/>
    <col min="14856" max="14856" width="28.7109375" style="26" customWidth="1"/>
    <col min="14857" max="15105" width="9.140625" style="26"/>
    <col min="15106" max="15106" width="34.7109375" style="26" customWidth="1"/>
    <col min="15107" max="15107" width="31.42578125" style="26" customWidth="1"/>
    <col min="15108" max="15108" width="31.5703125" style="26" customWidth="1"/>
    <col min="15109" max="15109" width="27.7109375" style="26" customWidth="1"/>
    <col min="15110" max="15110" width="31.85546875" style="26" customWidth="1"/>
    <col min="15111" max="15111" width="30.42578125" style="26" customWidth="1"/>
    <col min="15112" max="15112" width="28.7109375" style="26" customWidth="1"/>
    <col min="15113" max="15361" width="9.140625" style="26"/>
    <col min="15362" max="15362" width="34.7109375" style="26" customWidth="1"/>
    <col min="15363" max="15363" width="31.42578125" style="26" customWidth="1"/>
    <col min="15364" max="15364" width="31.5703125" style="26" customWidth="1"/>
    <col min="15365" max="15365" width="27.7109375" style="26" customWidth="1"/>
    <col min="15366" max="15366" width="31.85546875" style="26" customWidth="1"/>
    <col min="15367" max="15367" width="30.42578125" style="26" customWidth="1"/>
    <col min="15368" max="15368" width="28.7109375" style="26" customWidth="1"/>
    <col min="15369" max="15617" width="9.140625" style="26"/>
    <col min="15618" max="15618" width="34.7109375" style="26" customWidth="1"/>
    <col min="15619" max="15619" width="31.42578125" style="26" customWidth="1"/>
    <col min="15620" max="15620" width="31.5703125" style="26" customWidth="1"/>
    <col min="15621" max="15621" width="27.7109375" style="26" customWidth="1"/>
    <col min="15622" max="15622" width="31.85546875" style="26" customWidth="1"/>
    <col min="15623" max="15623" width="30.42578125" style="26" customWidth="1"/>
    <col min="15624" max="15624" width="28.7109375" style="26" customWidth="1"/>
    <col min="15625" max="15873" width="9.140625" style="26"/>
    <col min="15874" max="15874" width="34.7109375" style="26" customWidth="1"/>
    <col min="15875" max="15875" width="31.42578125" style="26" customWidth="1"/>
    <col min="15876" max="15876" width="31.5703125" style="26" customWidth="1"/>
    <col min="15877" max="15877" width="27.7109375" style="26" customWidth="1"/>
    <col min="15878" max="15878" width="31.85546875" style="26" customWidth="1"/>
    <col min="15879" max="15879" width="30.42578125" style="26" customWidth="1"/>
    <col min="15880" max="15880" width="28.7109375" style="26" customWidth="1"/>
    <col min="15881" max="16129" width="9.140625" style="26"/>
    <col min="16130" max="16130" width="34.7109375" style="26" customWidth="1"/>
    <col min="16131" max="16131" width="31.42578125" style="26" customWidth="1"/>
    <col min="16132" max="16132" width="31.5703125" style="26" customWidth="1"/>
    <col min="16133" max="16133" width="27.7109375" style="26" customWidth="1"/>
    <col min="16134" max="16134" width="31.85546875" style="26" customWidth="1"/>
    <col min="16135" max="16135" width="30.42578125" style="26" customWidth="1"/>
    <col min="16136" max="16136" width="28.7109375" style="26" customWidth="1"/>
    <col min="16137" max="16384" width="9.140625" style="26"/>
  </cols>
  <sheetData>
    <row r="1" spans="2:16" ht="24" customHeight="1" x14ac:dyDescent="0.25">
      <c r="B1" s="27" t="s">
        <v>112</v>
      </c>
      <c r="C1" s="27"/>
      <c r="D1" s="27"/>
      <c r="E1" s="27"/>
      <c r="F1" s="27"/>
    </row>
    <row r="2" spans="2:16" ht="25.15" customHeight="1" x14ac:dyDescent="0.25">
      <c r="B2" s="28" t="s">
        <v>37</v>
      </c>
      <c r="C2" s="27"/>
      <c r="D2" s="27"/>
      <c r="E2" s="27"/>
      <c r="F2" s="27"/>
    </row>
    <row r="3" spans="2:16" ht="18.75" customHeight="1" thickBot="1" x14ac:dyDescent="0.4">
      <c r="B3" s="29" t="s">
        <v>113</v>
      </c>
    </row>
    <row r="4" spans="2:16" ht="0.75" customHeight="1" thickBot="1" x14ac:dyDescent="0.4">
      <c r="B4" s="30"/>
      <c r="C4" s="31"/>
      <c r="D4" s="32"/>
      <c r="E4" s="33"/>
      <c r="F4" s="34"/>
      <c r="G4" s="35"/>
      <c r="H4" s="36"/>
      <c r="I4" s="37"/>
      <c r="J4" s="37"/>
      <c r="K4" s="37"/>
      <c r="L4" s="37"/>
      <c r="M4" s="37"/>
      <c r="N4" s="37"/>
      <c r="O4" s="37"/>
      <c r="P4" s="37"/>
    </row>
    <row r="5" spans="2:16" ht="36" customHeight="1" thickBot="1" x14ac:dyDescent="0.3">
      <c r="B5" s="526" t="s">
        <v>38</v>
      </c>
      <c r="C5" s="527"/>
      <c r="D5" s="528"/>
      <c r="E5" s="38"/>
      <c r="F5"/>
      <c r="G5"/>
      <c r="H5"/>
      <c r="I5" s="37"/>
      <c r="J5" s="37"/>
      <c r="K5" s="37"/>
      <c r="L5" s="37"/>
      <c r="M5" s="37"/>
      <c r="N5" s="37"/>
      <c r="O5" s="37"/>
      <c r="P5" s="37"/>
    </row>
    <row r="6" spans="2:16" ht="34.9" customHeight="1" x14ac:dyDescent="0.35">
      <c r="B6" s="529"/>
      <c r="C6" s="530"/>
      <c r="D6" s="531"/>
      <c r="E6" s="39"/>
      <c r="F6" s="40" t="s">
        <v>114</v>
      </c>
      <c r="G6" s="41"/>
      <c r="H6" s="42"/>
      <c r="I6" s="43"/>
      <c r="J6" s="37"/>
      <c r="K6" s="37"/>
      <c r="L6" s="37"/>
      <c r="M6" s="37"/>
      <c r="N6" s="37"/>
      <c r="O6" s="37"/>
      <c r="P6" s="37"/>
    </row>
    <row r="7" spans="2:16" ht="41.25" customHeight="1" x14ac:dyDescent="0.35">
      <c r="B7" s="44" t="s">
        <v>115</v>
      </c>
      <c r="C7" s="532" t="s">
        <v>75</v>
      </c>
      <c r="D7" s="533"/>
      <c r="E7" s="45"/>
      <c r="F7" s="46" t="s">
        <v>117</v>
      </c>
      <c r="G7" s="47"/>
      <c r="H7" s="48">
        <v>1181076</v>
      </c>
      <c r="I7" s="43"/>
      <c r="J7" s="37"/>
      <c r="K7" s="37"/>
      <c r="L7" s="37"/>
      <c r="M7" s="37"/>
      <c r="N7" s="37"/>
      <c r="O7" s="37"/>
      <c r="P7" s="37"/>
    </row>
    <row r="8" spans="2:16" ht="34.9" customHeight="1" thickBot="1" x14ac:dyDescent="0.4">
      <c r="B8" s="44" t="s">
        <v>118</v>
      </c>
      <c r="C8" s="534">
        <v>41947</v>
      </c>
      <c r="D8" s="535"/>
      <c r="E8" s="49"/>
      <c r="F8" s="50" t="s">
        <v>119</v>
      </c>
      <c r="G8" s="47"/>
      <c r="H8" s="51">
        <v>131357</v>
      </c>
      <c r="I8" s="52"/>
      <c r="J8" s="52"/>
      <c r="K8" s="52"/>
      <c r="L8" s="37"/>
      <c r="M8" s="37"/>
      <c r="N8" s="37"/>
      <c r="O8" s="37"/>
      <c r="P8" s="37"/>
    </row>
    <row r="9" spans="2:16" ht="10.9" customHeight="1" thickBot="1" x14ac:dyDescent="0.4">
      <c r="B9" s="53"/>
      <c r="C9" s="54"/>
      <c r="D9" s="55"/>
      <c r="E9" s="33"/>
      <c r="F9" s="34"/>
      <c r="G9" s="35"/>
      <c r="H9" s="36"/>
      <c r="I9" s="37"/>
      <c r="J9" s="37"/>
      <c r="K9" s="37"/>
      <c r="L9" s="37"/>
      <c r="M9" s="37"/>
      <c r="N9" s="37"/>
      <c r="O9" s="37"/>
      <c r="P9" s="37"/>
    </row>
    <row r="10" spans="2:16" ht="40.9" customHeight="1" thickBot="1" x14ac:dyDescent="0.4">
      <c r="B10" s="56" t="s">
        <v>120</v>
      </c>
      <c r="C10" s="57"/>
      <c r="D10" s="58"/>
      <c r="E10" s="58"/>
      <c r="F10" s="58"/>
      <c r="G10" s="58"/>
      <c r="H10" s="59"/>
      <c r="I10" s="37"/>
      <c r="J10" s="37"/>
      <c r="K10" s="37"/>
      <c r="L10" s="37"/>
      <c r="M10" s="37"/>
      <c r="N10" s="37"/>
      <c r="O10" s="37"/>
      <c r="P10" s="37"/>
    </row>
    <row r="11" spans="2:16" ht="40.9" customHeight="1" x14ac:dyDescent="0.35">
      <c r="B11" s="56"/>
      <c r="C11" s="57"/>
      <c r="D11" s="58"/>
      <c r="E11" s="58"/>
      <c r="F11" s="536" t="s">
        <v>121</v>
      </c>
      <c r="G11" s="537"/>
      <c r="H11" s="59"/>
      <c r="I11" s="37"/>
      <c r="J11" s="37"/>
      <c r="K11" s="37"/>
      <c r="L11" s="37"/>
      <c r="M11" s="37"/>
      <c r="N11" s="37"/>
      <c r="O11" s="37"/>
      <c r="P11" s="37"/>
    </row>
    <row r="12" spans="2:16" s="60" customFormat="1" ht="52.5" x14ac:dyDescent="0.35">
      <c r="B12" s="61"/>
      <c r="C12" s="62" t="s">
        <v>122</v>
      </c>
      <c r="D12" s="63" t="s">
        <v>26</v>
      </c>
      <c r="E12" s="64" t="s">
        <v>123</v>
      </c>
      <c r="F12" s="65" t="s">
        <v>124</v>
      </c>
      <c r="G12" s="65" t="s">
        <v>125</v>
      </c>
      <c r="H12" s="66"/>
      <c r="I12" s="67"/>
      <c r="J12" s="67"/>
      <c r="K12" s="67"/>
      <c r="L12" s="67"/>
      <c r="M12" s="67"/>
      <c r="N12" s="67"/>
      <c r="O12" s="67"/>
      <c r="P12" s="67"/>
    </row>
    <row r="13" spans="2:16" ht="55.15" customHeight="1" thickBot="1" x14ac:dyDescent="0.4">
      <c r="B13" s="68" t="s">
        <v>126</v>
      </c>
      <c r="C13" s="69">
        <v>1196055</v>
      </c>
      <c r="D13" s="70">
        <v>644192</v>
      </c>
      <c r="E13" s="71">
        <v>631020</v>
      </c>
      <c r="F13" s="72">
        <v>23</v>
      </c>
      <c r="G13" s="73">
        <v>13149</v>
      </c>
      <c r="H13" s="74" t="s">
        <v>127</v>
      </c>
      <c r="I13" s="43"/>
      <c r="J13" s="37"/>
      <c r="K13" s="37"/>
      <c r="L13" s="37"/>
      <c r="M13" s="37"/>
      <c r="N13" s="37"/>
      <c r="O13" s="37"/>
      <c r="P13" s="37"/>
    </row>
    <row r="14" spans="2:16" ht="45" customHeight="1" thickTop="1" thickBot="1" x14ac:dyDescent="0.4">
      <c r="B14" s="75" t="s">
        <v>40</v>
      </c>
      <c r="C14" s="76">
        <v>17522</v>
      </c>
      <c r="D14" s="76">
        <v>4831</v>
      </c>
      <c r="E14" s="76">
        <v>4745</v>
      </c>
      <c r="F14" s="77" t="s">
        <v>41</v>
      </c>
      <c r="G14" s="76">
        <v>86</v>
      </c>
      <c r="H14" s="78">
        <f>SUM(D14-(E14+G14))</f>
        <v>0</v>
      </c>
      <c r="I14" s="37"/>
      <c r="J14" s="37"/>
      <c r="K14" s="37"/>
      <c r="L14" s="37"/>
      <c r="M14" s="37"/>
      <c r="N14" s="37"/>
      <c r="O14" s="37"/>
      <c r="P14" s="37"/>
    </row>
    <row r="15" spans="2:16" ht="45" customHeight="1" thickTop="1" thickBot="1" x14ac:dyDescent="0.4">
      <c r="B15" s="79" t="s">
        <v>42</v>
      </c>
      <c r="C15" s="80" t="s">
        <v>41</v>
      </c>
      <c r="D15" s="76">
        <v>6</v>
      </c>
      <c r="E15" s="76">
        <v>6</v>
      </c>
      <c r="F15" s="80" t="s">
        <v>41</v>
      </c>
      <c r="G15" s="76">
        <v>0</v>
      </c>
      <c r="H15" s="78">
        <f>SUM(D15-(E15+G15))</f>
        <v>0</v>
      </c>
      <c r="I15" s="37"/>
      <c r="J15" s="37"/>
      <c r="K15" s="37"/>
      <c r="L15" s="37"/>
      <c r="M15" s="37"/>
      <c r="N15" s="37"/>
      <c r="O15" s="37"/>
      <c r="P15" s="37"/>
    </row>
    <row r="16" spans="2:16" ht="62.45" customHeight="1" thickTop="1" thickBot="1" x14ac:dyDescent="0.35">
      <c r="B16" s="79" t="s">
        <v>128</v>
      </c>
      <c r="C16" s="76">
        <v>130</v>
      </c>
      <c r="D16" s="76">
        <v>130</v>
      </c>
      <c r="E16" s="76">
        <v>85</v>
      </c>
      <c r="F16" s="76">
        <v>23</v>
      </c>
      <c r="G16" s="76">
        <v>22</v>
      </c>
      <c r="H16" s="78">
        <f>SUM(D16-(F16+E16+G16))</f>
        <v>0</v>
      </c>
      <c r="I16" s="37"/>
      <c r="J16" s="37"/>
      <c r="K16" s="37"/>
      <c r="L16" s="37"/>
      <c r="M16" s="37"/>
      <c r="N16" s="37"/>
      <c r="O16" s="37"/>
      <c r="P16" s="37"/>
    </row>
    <row r="17" spans="2:17" ht="57" customHeight="1" thickTop="1" thickBot="1" x14ac:dyDescent="0.35">
      <c r="B17" s="81" t="s">
        <v>129</v>
      </c>
      <c r="C17" s="82">
        <v>760</v>
      </c>
      <c r="D17" s="82">
        <v>760</v>
      </c>
      <c r="E17" s="82">
        <v>760</v>
      </c>
      <c r="F17" s="83" t="s">
        <v>41</v>
      </c>
      <c r="G17" s="82">
        <v>0</v>
      </c>
      <c r="H17" s="84">
        <f>SUM(D17-(E17+G17))</f>
        <v>0</v>
      </c>
      <c r="I17" s="37"/>
      <c r="J17" s="37"/>
      <c r="K17" s="37"/>
      <c r="L17" s="37"/>
      <c r="M17" s="37"/>
      <c r="N17" s="37"/>
      <c r="O17" s="37"/>
      <c r="P17" s="37"/>
    </row>
    <row r="18" spans="2:17" ht="69" customHeight="1" thickTop="1" thickBot="1" x14ac:dyDescent="0.4">
      <c r="B18" s="85" t="s">
        <v>130</v>
      </c>
      <c r="C18" s="86">
        <f>SUM(C13-(C14+C16+C17))</f>
        <v>1177643</v>
      </c>
      <c r="D18" s="86">
        <f>SUM(D13-(D14++D15+D16+D17))</f>
        <v>638465</v>
      </c>
      <c r="E18" s="86">
        <f>SUM(E13-(E14++E15+E16+E17))</f>
        <v>625424</v>
      </c>
      <c r="F18" s="86">
        <f>SUM(F13-F16)</f>
        <v>0</v>
      </c>
      <c r="G18" s="86">
        <f>SUM(G13-(G14+G15+G16+G17))</f>
        <v>13041</v>
      </c>
      <c r="H18" s="87">
        <f>SUM(D18-(F18+E18+G18))</f>
        <v>0</v>
      </c>
      <c r="I18" s="37"/>
      <c r="J18" s="37"/>
      <c r="K18" s="37"/>
      <c r="L18" s="37"/>
      <c r="M18" s="37"/>
      <c r="N18" s="37"/>
      <c r="O18" s="37"/>
      <c r="P18" s="37"/>
    </row>
    <row r="20" spans="2:17" ht="84.6" customHeight="1" thickBot="1" x14ac:dyDescent="0.3">
      <c r="B20" s="538" t="s">
        <v>131</v>
      </c>
      <c r="C20" s="539"/>
      <c r="D20" s="540" t="s">
        <v>132</v>
      </c>
      <c r="E20" s="541"/>
      <c r="F20" s="541"/>
      <c r="G20" s="541"/>
      <c r="H20" s="542"/>
      <c r="I20" s="43"/>
      <c r="J20" s="37"/>
      <c r="K20" s="37"/>
      <c r="L20" s="37"/>
      <c r="M20" s="37"/>
      <c r="N20" s="37"/>
      <c r="O20" s="37"/>
    </row>
    <row r="21" spans="2:17" ht="7.9" customHeight="1" thickBot="1" x14ac:dyDescent="0.4">
      <c r="B21" s="53"/>
      <c r="C21" s="54"/>
      <c r="D21" s="543" t="s">
        <v>133</v>
      </c>
      <c r="E21" s="544"/>
      <c r="F21" s="545"/>
      <c r="G21" s="55"/>
      <c r="H21" s="88"/>
      <c r="I21" s="37"/>
      <c r="J21" s="37"/>
      <c r="K21" s="37"/>
      <c r="L21" s="37"/>
      <c r="M21" s="37"/>
      <c r="N21" s="37"/>
      <c r="O21" s="37"/>
      <c r="P21" s="37"/>
    </row>
    <row r="22" spans="2:17" ht="37.9" customHeight="1" thickBot="1" x14ac:dyDescent="0.4">
      <c r="B22" s="547" t="s">
        <v>134</v>
      </c>
      <c r="C22" s="548"/>
      <c r="D22" s="546"/>
      <c r="E22" s="544"/>
      <c r="F22" s="545"/>
      <c r="G22" s="548" t="s">
        <v>135</v>
      </c>
      <c r="H22" s="549"/>
      <c r="I22" s="49"/>
      <c r="J22" s="43"/>
      <c r="K22" s="37"/>
      <c r="L22" s="37"/>
      <c r="M22" s="37"/>
      <c r="N22" s="37"/>
      <c r="O22" s="37"/>
      <c r="P22" s="37"/>
      <c r="Q22" s="37"/>
    </row>
    <row r="23" spans="2:17" ht="34.15" customHeight="1" x14ac:dyDescent="0.35">
      <c r="B23" s="89" t="s">
        <v>136</v>
      </c>
      <c r="C23" s="90">
        <v>630949</v>
      </c>
      <c r="D23" s="557" t="s">
        <v>137</v>
      </c>
      <c r="E23" s="558"/>
      <c r="F23" s="559"/>
      <c r="G23" s="91" t="s">
        <v>26</v>
      </c>
      <c r="H23" s="92">
        <f>SUM(D14:D18)</f>
        <v>644192</v>
      </c>
      <c r="I23" s="49"/>
      <c r="J23" s="43"/>
      <c r="K23" s="37"/>
      <c r="L23" s="37"/>
      <c r="M23" s="37"/>
      <c r="N23" s="37"/>
      <c r="O23" s="37"/>
      <c r="P23" s="37"/>
      <c r="Q23" s="37"/>
    </row>
    <row r="24" spans="2:17" ht="62.45" customHeight="1" x14ac:dyDescent="0.35">
      <c r="B24" s="93" t="s">
        <v>206</v>
      </c>
      <c r="C24" s="94">
        <v>26</v>
      </c>
      <c r="D24" s="560"/>
      <c r="E24" s="561"/>
      <c r="F24" s="562"/>
      <c r="G24" s="95" t="s">
        <v>39</v>
      </c>
      <c r="H24" s="96">
        <f>SUM(E14:E18)</f>
        <v>631020</v>
      </c>
      <c r="I24" s="97"/>
      <c r="J24" s="45"/>
    </row>
    <row r="25" spans="2:17" ht="55.9" customHeight="1" x14ac:dyDescent="0.35">
      <c r="B25" s="93" t="s">
        <v>139</v>
      </c>
      <c r="C25" s="94">
        <v>97</v>
      </c>
      <c r="D25" s="560"/>
      <c r="E25" s="561"/>
      <c r="F25" s="562"/>
      <c r="G25" s="91" t="s">
        <v>140</v>
      </c>
      <c r="H25" s="98">
        <f>SUM((F16+F18)+(G14+G15+G16+G17+G18))</f>
        <v>13172</v>
      </c>
      <c r="I25" s="97"/>
      <c r="J25" s="45"/>
    </row>
    <row r="26" spans="2:17" ht="46.15" customHeight="1" thickBot="1" x14ac:dyDescent="0.4">
      <c r="B26" s="99" t="s">
        <v>141</v>
      </c>
      <c r="C26" s="100">
        <f>SUM(C23-C24+C25)</f>
        <v>631020</v>
      </c>
      <c r="D26" s="563"/>
      <c r="E26" s="564"/>
      <c r="F26" s="565"/>
      <c r="G26" s="101" t="s">
        <v>142</v>
      </c>
      <c r="H26" s="102">
        <f>SUM(H23,-H25, -H24)</f>
        <v>0</v>
      </c>
      <c r="I26" s="97"/>
      <c r="J26" s="45"/>
    </row>
    <row r="27" spans="2:17" ht="32.450000000000003" customHeight="1" x14ac:dyDescent="0.35">
      <c r="B27" s="103" t="s">
        <v>4</v>
      </c>
      <c r="C27" s="104">
        <f>SUM(C26 -H24)</f>
        <v>0</v>
      </c>
      <c r="D27" s="105"/>
      <c r="E27" s="106"/>
      <c r="F27" s="107"/>
      <c r="G27" s="108"/>
      <c r="H27" s="109"/>
      <c r="I27" s="110"/>
      <c r="J27" s="45"/>
    </row>
    <row r="28" spans="2:17" ht="108.6" customHeight="1" thickBot="1" x14ac:dyDescent="0.3">
      <c r="B28" s="566" t="s">
        <v>143</v>
      </c>
      <c r="C28" s="567"/>
      <c r="D28" s="568" t="s">
        <v>137</v>
      </c>
      <c r="E28" s="569"/>
      <c r="F28" s="569"/>
      <c r="G28" s="569"/>
      <c r="H28" s="570"/>
      <c r="I28" s="45"/>
      <c r="L28" s="26" t="s">
        <v>144</v>
      </c>
    </row>
    <row r="29" spans="2:17" ht="7.9" customHeight="1" thickBot="1" x14ac:dyDescent="0.35">
      <c r="B29" s="53"/>
      <c r="C29" s="54"/>
      <c r="D29" s="55"/>
      <c r="E29" s="33"/>
      <c r="F29" s="111"/>
      <c r="G29" s="111"/>
      <c r="H29" s="111"/>
      <c r="I29" s="37"/>
      <c r="J29" s="37"/>
      <c r="K29" s="37"/>
      <c r="L29" s="37"/>
      <c r="M29" s="37"/>
      <c r="N29" s="37"/>
      <c r="O29" s="37"/>
      <c r="P29" s="37"/>
    </row>
    <row r="30" spans="2:17" ht="90" customHeight="1" x14ac:dyDescent="0.25">
      <c r="B30" s="571" t="s">
        <v>145</v>
      </c>
      <c r="C30" s="572"/>
      <c r="D30" s="572"/>
      <c r="E30" s="572"/>
      <c r="F30" s="112"/>
      <c r="G30" s="113"/>
      <c r="H30" s="114"/>
      <c r="I30" s="45"/>
    </row>
    <row r="31" spans="2:17" ht="53.25" customHeight="1" x14ac:dyDescent="0.3">
      <c r="B31" s="573" t="s">
        <v>44</v>
      </c>
      <c r="C31" s="574"/>
      <c r="D31" s="575" t="s">
        <v>45</v>
      </c>
      <c r="E31" s="576"/>
      <c r="F31" s="115"/>
      <c r="G31" s="115"/>
      <c r="H31" s="116"/>
      <c r="I31" s="45"/>
    </row>
    <row r="32" spans="2:17" ht="38.25" customHeight="1" thickBot="1" x14ac:dyDescent="0.35">
      <c r="B32" s="117" t="s">
        <v>46</v>
      </c>
      <c r="C32" s="118">
        <v>1714</v>
      </c>
      <c r="D32" s="119" t="s">
        <v>47</v>
      </c>
      <c r="E32" s="120">
        <v>0</v>
      </c>
      <c r="F32" s="115"/>
      <c r="G32" s="115"/>
      <c r="H32" s="121"/>
      <c r="I32" s="45"/>
    </row>
    <row r="33" spans="2:10" ht="38.450000000000003" customHeight="1" thickBot="1" x14ac:dyDescent="0.35">
      <c r="B33" s="117" t="s">
        <v>48</v>
      </c>
      <c r="C33" s="118">
        <v>183</v>
      </c>
      <c r="D33" s="119" t="s">
        <v>49</v>
      </c>
      <c r="E33" s="120">
        <v>5247</v>
      </c>
      <c r="F33" s="550" t="s">
        <v>146</v>
      </c>
      <c r="G33" s="551"/>
      <c r="H33" s="122" t="s">
        <v>157</v>
      </c>
      <c r="I33" s="45"/>
    </row>
    <row r="34" spans="2:10" ht="60.6" customHeight="1" thickBot="1" x14ac:dyDescent="0.4">
      <c r="B34" s="123" t="s">
        <v>147</v>
      </c>
      <c r="C34" s="124">
        <v>139453</v>
      </c>
      <c r="D34" s="125" t="s">
        <v>50</v>
      </c>
      <c r="E34" s="126">
        <v>0</v>
      </c>
      <c r="F34" s="115"/>
      <c r="G34" s="115"/>
      <c r="H34" s="121"/>
      <c r="I34" s="127"/>
      <c r="J34" s="45"/>
    </row>
    <row r="35" spans="2:10" ht="37.9" customHeight="1" thickTop="1" x14ac:dyDescent="0.3">
      <c r="B35" s="128" t="s">
        <v>148</v>
      </c>
      <c r="C35" s="552" t="s">
        <v>207</v>
      </c>
      <c r="D35" s="553"/>
      <c r="E35" s="129"/>
      <c r="F35" s="115"/>
      <c r="G35" s="115"/>
      <c r="H35" s="121"/>
      <c r="I35" s="45"/>
    </row>
    <row r="36" spans="2:10" ht="35.450000000000003" customHeight="1" thickBot="1" x14ac:dyDescent="0.35">
      <c r="B36" s="130" t="s">
        <v>150</v>
      </c>
      <c r="C36" s="554" t="s">
        <v>208</v>
      </c>
      <c r="D36" s="555"/>
      <c r="E36" s="131"/>
      <c r="F36" s="132"/>
      <c r="G36" s="132"/>
      <c r="H36" s="133"/>
      <c r="I36" s="45"/>
    </row>
    <row r="37" spans="2:10" ht="35.450000000000003" customHeight="1" x14ac:dyDescent="0.25">
      <c r="B37" s="134" t="s">
        <v>152</v>
      </c>
      <c r="C37" s="135"/>
      <c r="D37" s="134"/>
      <c r="E37" s="12"/>
      <c r="F37" s="136"/>
      <c r="G37" s="12"/>
      <c r="H37" s="12" t="s">
        <v>153</v>
      </c>
    </row>
    <row r="38" spans="2:10" ht="44.25" customHeight="1" x14ac:dyDescent="0.3">
      <c r="B38" s="556" t="s">
        <v>154</v>
      </c>
      <c r="C38" s="556"/>
      <c r="D38" s="556"/>
      <c r="E38" s="137"/>
      <c r="F38" s="12"/>
      <c r="G38" s="12"/>
      <c r="H38" s="12"/>
    </row>
    <row r="39" spans="2:10" ht="35.450000000000003" customHeight="1" x14ac:dyDescent="0.3">
      <c r="B39" s="23"/>
      <c r="C39" s="21"/>
      <c r="D39" s="21"/>
      <c r="E39" s="21"/>
      <c r="F39" s="137"/>
      <c r="G39" s="12"/>
      <c r="H39" s="12"/>
    </row>
    <row r="40" spans="2:10" ht="35.450000000000003" customHeight="1" x14ac:dyDescent="0.25">
      <c r="B40" s="21"/>
      <c r="C40" s="21"/>
      <c r="D40" s="21"/>
      <c r="E40" s="21"/>
      <c r="F40" s="21"/>
      <c r="G40" s="21"/>
      <c r="H40" s="21"/>
    </row>
    <row r="41" spans="2:10" ht="286.89999999999998" customHeight="1" x14ac:dyDescent="0.3">
      <c r="B41" s="23"/>
      <c r="C41" s="23"/>
      <c r="D41" s="23"/>
      <c r="E41" s="23"/>
      <c r="F41" s="21"/>
      <c r="G41" s="22"/>
      <c r="H41" s="12"/>
    </row>
    <row r="42" spans="2:10" ht="37.15" customHeight="1" x14ac:dyDescent="0.3">
      <c r="B42" s="22"/>
      <c r="C42" s="22"/>
      <c r="D42" s="22"/>
      <c r="E42" s="22"/>
      <c r="F42" s="23"/>
      <c r="G42" s="22"/>
      <c r="H42" s="22"/>
    </row>
    <row r="43" spans="2:10" ht="49.9" customHeight="1" x14ac:dyDescent="0.25">
      <c r="B43" s="21"/>
      <c r="C43" s="21"/>
      <c r="D43" s="21"/>
      <c r="E43" s="21"/>
      <c r="F43" s="22"/>
      <c r="G43" s="21"/>
      <c r="H43" s="21"/>
    </row>
    <row r="44" spans="2:10" ht="28.9" customHeight="1" x14ac:dyDescent="0.3">
      <c r="B44" s="23"/>
      <c r="C44" s="23"/>
      <c r="D44" s="23"/>
      <c r="E44" s="23"/>
      <c r="F44" s="21"/>
      <c r="G44" s="23"/>
      <c r="H44" s="23"/>
    </row>
    <row r="45" spans="2:10" ht="28.9" customHeight="1" x14ac:dyDescent="0.3">
      <c r="B45" s="22"/>
      <c r="C45" s="22"/>
      <c r="D45" s="22"/>
      <c r="E45" s="22"/>
      <c r="F45" s="23"/>
      <c r="G45" s="22"/>
      <c r="H45" s="12"/>
    </row>
    <row r="46" spans="2:10" ht="24.6" customHeight="1" x14ac:dyDescent="0.25">
      <c r="B46" s="22"/>
      <c r="C46" s="22"/>
      <c r="D46" s="22"/>
      <c r="E46" s="22"/>
      <c r="F46" s="22"/>
      <c r="G46" s="22"/>
      <c r="H46" s="22"/>
    </row>
    <row r="47" spans="2:10" ht="36" customHeight="1" x14ac:dyDescent="0.25">
      <c r="F47" s="22"/>
    </row>
    <row r="48" spans="2:10" ht="30" customHeight="1" x14ac:dyDescent="0.25"/>
    <row r="49" ht="30" customHeight="1" x14ac:dyDescent="0.25"/>
    <row r="50" ht="30" customHeight="1" x14ac:dyDescent="0.25"/>
    <row r="51" ht="11.25" customHeight="1" x14ac:dyDescent="0.25"/>
    <row r="52" ht="30" customHeight="1" x14ac:dyDescent="0.25"/>
    <row r="53" ht="30" customHeight="1" x14ac:dyDescent="0.25"/>
    <row r="54" ht="30" customHeight="1" x14ac:dyDescent="0.25"/>
    <row r="55" ht="12" customHeight="1" x14ac:dyDescent="0.25"/>
    <row r="56" ht="30" customHeight="1" x14ac:dyDescent="0.25"/>
    <row r="57" ht="16.5" customHeight="1" x14ac:dyDescent="0.25"/>
  </sheetData>
  <mergeCells count="19">
    <mergeCell ref="F33:G33"/>
    <mergeCell ref="C35:D35"/>
    <mergeCell ref="C36:D36"/>
    <mergeCell ref="B38:D38"/>
    <mergeCell ref="B20:C20"/>
    <mergeCell ref="D20:H20"/>
    <mergeCell ref="D21:F22"/>
    <mergeCell ref="B22:C22"/>
    <mergeCell ref="G22:H22"/>
    <mergeCell ref="B28:C28"/>
    <mergeCell ref="D28:H28"/>
    <mergeCell ref="B30:E30"/>
    <mergeCell ref="B31:C31"/>
    <mergeCell ref="D31:E31"/>
    <mergeCell ref="B5:D6"/>
    <mergeCell ref="C7:D7"/>
    <mergeCell ref="C8:D8"/>
    <mergeCell ref="F11:G11"/>
    <mergeCell ref="D23:F26"/>
  </mergeCells>
  <conditionalFormatting sqref="H14:H18">
    <cfRule type="cellIs" dxfId="68" priority="3" stopIfTrue="1" operator="notEqual">
      <formula>0</formula>
    </cfRule>
  </conditionalFormatting>
  <conditionalFormatting sqref="H26 C27">
    <cfRule type="cellIs" dxfId="67" priority="1" stopIfTrue="1" operator="notEqual">
      <formula>0</formula>
    </cfRule>
  </conditionalFormatting>
  <conditionalFormatting sqref="H26 C27 H14:H18">
    <cfRule type="cellIs" dxfId="66" priority="2" stopIfTrue="1" operator="equal">
      <formula>0</formula>
    </cfRule>
  </conditionalFormatting>
  <pageMargins left="0.7" right="0.7" top="0.75" bottom="0.75" header="0.3" footer="0.3"/>
  <pageSetup orientation="portrait" r:id="rId1"/>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B2:T46"/>
  <sheetViews>
    <sheetView topLeftCell="A25" workbookViewId="0">
      <selection sqref="A1:XFD1"/>
    </sheetView>
  </sheetViews>
  <sheetFormatPr defaultRowHeight="15" x14ac:dyDescent="0.25"/>
  <cols>
    <col min="1" max="1" width="9.140625" style="26"/>
    <col min="2" max="2" width="34.7109375" style="26" customWidth="1"/>
    <col min="3" max="3" width="25.85546875" style="26" customWidth="1"/>
    <col min="4" max="4" width="20.7109375" style="26" customWidth="1"/>
    <col min="5" max="5" width="23" style="26" customWidth="1"/>
    <col min="6" max="6" width="22.42578125" style="26" customWidth="1"/>
    <col min="7" max="7" width="23.85546875" style="26" bestFit="1" customWidth="1"/>
    <col min="8" max="8" width="26.42578125" style="26" bestFit="1" customWidth="1"/>
    <col min="9" max="16384" width="9.140625" style="26"/>
  </cols>
  <sheetData>
    <row r="2" spans="2:20" ht="24" customHeight="1" x14ac:dyDescent="0.25">
      <c r="B2" s="27" t="s">
        <v>112</v>
      </c>
      <c r="C2" s="27"/>
      <c r="D2" s="27"/>
      <c r="E2" s="27"/>
      <c r="F2" s="27"/>
    </row>
    <row r="3" spans="2:20" ht="25.15" customHeight="1" x14ac:dyDescent="0.25">
      <c r="B3" s="28" t="s">
        <v>37</v>
      </c>
      <c r="C3" s="27"/>
      <c r="D3" s="27"/>
      <c r="E3" s="27"/>
      <c r="F3" s="27"/>
    </row>
    <row r="4" spans="2:20" ht="18.75" customHeight="1" x14ac:dyDescent="0.35">
      <c r="B4" s="354" t="s">
        <v>113</v>
      </c>
      <c r="C4" s="355"/>
      <c r="D4" s="355"/>
      <c r="E4" s="355"/>
      <c r="F4" s="355"/>
      <c r="G4" s="355"/>
      <c r="H4" s="355"/>
    </row>
    <row r="5" spans="2:20" ht="0.75" customHeight="1" x14ac:dyDescent="0.35">
      <c r="B5" s="356"/>
      <c r="C5" s="357"/>
      <c r="D5" s="358"/>
      <c r="E5" s="359"/>
      <c r="F5" s="360"/>
      <c r="G5" s="358"/>
      <c r="H5" s="361"/>
      <c r="I5" s="37"/>
      <c r="J5" s="37"/>
      <c r="K5" s="37"/>
      <c r="L5" s="37"/>
      <c r="M5" s="37"/>
      <c r="N5" s="37"/>
      <c r="O5" s="37"/>
      <c r="P5" s="37"/>
    </row>
    <row r="6" spans="2:20" ht="36" customHeight="1" x14ac:dyDescent="0.35">
      <c r="B6" s="362" t="s">
        <v>38</v>
      </c>
      <c r="C6" s="363"/>
      <c r="D6" s="363"/>
      <c r="E6" s="688"/>
      <c r="F6" s="364" t="s">
        <v>114</v>
      </c>
      <c r="G6" s="365"/>
      <c r="H6" s="366"/>
      <c r="I6" s="367"/>
      <c r="J6" s="37"/>
      <c r="K6" s="37"/>
      <c r="L6" s="37"/>
      <c r="M6" s="37"/>
      <c r="N6" s="37"/>
      <c r="O6" s="37"/>
      <c r="P6" s="37"/>
    </row>
    <row r="7" spans="2:20" ht="34.9" customHeight="1" x14ac:dyDescent="0.35">
      <c r="B7" s="368" t="s">
        <v>115</v>
      </c>
      <c r="C7" s="684" t="s">
        <v>76</v>
      </c>
      <c r="D7" s="685"/>
      <c r="E7" s="689"/>
      <c r="F7" s="369" t="s">
        <v>117</v>
      </c>
      <c r="G7" s="369"/>
      <c r="H7" s="370">
        <v>154462</v>
      </c>
      <c r="I7" s="367"/>
      <c r="J7" s="37"/>
      <c r="K7" s="37"/>
      <c r="L7" s="37"/>
      <c r="M7" s="37"/>
      <c r="N7" s="37"/>
      <c r="O7" s="37"/>
      <c r="P7" s="37"/>
    </row>
    <row r="8" spans="2:20" ht="41.25" customHeight="1" thickBot="1" x14ac:dyDescent="0.4">
      <c r="B8" s="371" t="s">
        <v>118</v>
      </c>
      <c r="C8" s="686">
        <v>41947</v>
      </c>
      <c r="D8" s="687"/>
      <c r="E8" s="690"/>
      <c r="F8" s="372" t="s">
        <v>119</v>
      </c>
      <c r="G8" s="372"/>
      <c r="H8" s="373">
        <v>51100</v>
      </c>
      <c r="I8" s="367"/>
      <c r="J8" s="37"/>
      <c r="K8" s="37"/>
      <c r="L8" s="37"/>
      <c r="M8" s="43"/>
      <c r="N8" s="43"/>
      <c r="O8" s="43"/>
      <c r="P8" s="43"/>
      <c r="Q8" s="45"/>
      <c r="R8" s="45"/>
      <c r="S8" s="45"/>
      <c r="T8" s="45"/>
    </row>
    <row r="9" spans="2:20" ht="5.25" customHeight="1" thickBot="1" x14ac:dyDescent="0.4">
      <c r="B9" s="374"/>
      <c r="C9" s="54"/>
      <c r="D9" s="55"/>
      <c r="E9" s="375"/>
      <c r="F9" s="34"/>
      <c r="G9" s="35"/>
      <c r="H9" s="376"/>
      <c r="I9" s="377"/>
      <c r="J9" s="52"/>
      <c r="K9" s="52"/>
      <c r="L9" s="37"/>
      <c r="M9" s="43"/>
      <c r="N9" s="43"/>
      <c r="O9" s="43"/>
      <c r="P9" s="43"/>
      <c r="Q9" s="45"/>
      <c r="R9" s="45"/>
      <c r="S9" s="45"/>
      <c r="T9" s="45"/>
    </row>
    <row r="10" spans="2:20" ht="43.5" customHeight="1" thickBot="1" x14ac:dyDescent="0.4">
      <c r="B10" s="378" t="s">
        <v>209</v>
      </c>
      <c r="C10" s="379"/>
      <c r="D10" s="380"/>
      <c r="E10" s="380"/>
      <c r="F10" s="380"/>
      <c r="G10" s="380"/>
      <c r="H10" s="381"/>
      <c r="I10" s="367"/>
      <c r="J10" s="37"/>
      <c r="K10" s="37"/>
      <c r="L10" s="37"/>
      <c r="M10" s="43"/>
      <c r="N10" s="43"/>
      <c r="O10" s="43"/>
      <c r="P10" s="43"/>
      <c r="Q10" s="45"/>
      <c r="R10" s="45"/>
      <c r="S10" s="45"/>
      <c r="T10" s="45"/>
    </row>
    <row r="11" spans="2:20" ht="40.9" customHeight="1" x14ac:dyDescent="0.35">
      <c r="B11" s="382"/>
      <c r="C11" s="691" t="s">
        <v>210</v>
      </c>
      <c r="D11" s="380"/>
      <c r="E11" s="380"/>
      <c r="F11" s="536" t="s">
        <v>121</v>
      </c>
      <c r="G11" s="693"/>
      <c r="H11" s="383"/>
      <c r="I11" s="367"/>
      <c r="J11" s="37"/>
      <c r="K11" s="37"/>
      <c r="L11" s="37"/>
      <c r="M11" s="43"/>
      <c r="N11" s="43"/>
      <c r="O11" s="43"/>
      <c r="P11" s="43"/>
      <c r="Q11" s="45"/>
      <c r="R11" s="45"/>
      <c r="S11" s="45"/>
      <c r="T11" s="45"/>
    </row>
    <row r="12" spans="2:20" ht="63" x14ac:dyDescent="0.35">
      <c r="B12" s="384"/>
      <c r="C12" s="692"/>
      <c r="D12" s="385" t="s">
        <v>26</v>
      </c>
      <c r="E12" s="386" t="s">
        <v>123</v>
      </c>
      <c r="F12" s="65" t="s">
        <v>124</v>
      </c>
      <c r="G12" s="387" t="s">
        <v>125</v>
      </c>
      <c r="H12" s="388"/>
      <c r="I12" s="367"/>
      <c r="J12" s="37"/>
      <c r="K12" s="37"/>
      <c r="L12" s="37"/>
      <c r="M12" s="43"/>
      <c r="N12" s="43"/>
      <c r="O12" s="43"/>
      <c r="P12" s="43"/>
      <c r="Q12" s="45"/>
      <c r="R12" s="45"/>
      <c r="S12" s="45"/>
      <c r="T12" s="45"/>
    </row>
    <row r="13" spans="2:20" s="60" customFormat="1" ht="70.5" thickBot="1" x14ac:dyDescent="0.4">
      <c r="B13" s="389" t="s">
        <v>126</v>
      </c>
      <c r="C13" s="390">
        <v>155724</v>
      </c>
      <c r="D13" s="391">
        <v>87460</v>
      </c>
      <c r="E13" s="392">
        <v>86551</v>
      </c>
      <c r="F13" s="393">
        <v>13</v>
      </c>
      <c r="G13" s="394">
        <v>894</v>
      </c>
      <c r="H13" s="395" t="s">
        <v>211</v>
      </c>
      <c r="I13" s="396"/>
      <c r="J13" s="67"/>
      <c r="K13" s="67"/>
      <c r="L13" s="67"/>
      <c r="M13" s="397"/>
      <c r="N13" s="397"/>
      <c r="O13" s="397"/>
      <c r="P13" s="397"/>
      <c r="Q13" s="398"/>
      <c r="R13" s="398"/>
      <c r="S13" s="398"/>
      <c r="T13" s="398"/>
    </row>
    <row r="14" spans="2:20" ht="55.15" customHeight="1" thickTop="1" thickBot="1" x14ac:dyDescent="0.45">
      <c r="B14" s="399" t="s">
        <v>40</v>
      </c>
      <c r="C14" s="400">
        <v>7553</v>
      </c>
      <c r="D14" s="400">
        <v>2137</v>
      </c>
      <c r="E14" s="400">
        <v>2103</v>
      </c>
      <c r="F14" s="401" t="s">
        <v>41</v>
      </c>
      <c r="G14" s="400">
        <v>34</v>
      </c>
      <c r="H14" s="402">
        <f>SUM(D14-(E14+G14))</f>
        <v>0</v>
      </c>
      <c r="I14" s="367"/>
      <c r="J14" s="37"/>
      <c r="K14" s="37"/>
      <c r="L14" s="37"/>
      <c r="M14" s="43"/>
      <c r="N14" s="43"/>
      <c r="O14" s="43"/>
      <c r="P14" s="43"/>
      <c r="Q14" s="45"/>
      <c r="R14" s="45"/>
      <c r="S14" s="45"/>
      <c r="T14" s="45"/>
    </row>
    <row r="15" spans="2:20" ht="45" customHeight="1" thickTop="1" thickBot="1" x14ac:dyDescent="0.45">
      <c r="B15" s="403" t="s">
        <v>42</v>
      </c>
      <c r="C15" s="404" t="s">
        <v>41</v>
      </c>
      <c r="D15" s="400">
        <v>0</v>
      </c>
      <c r="E15" s="400"/>
      <c r="F15" s="404" t="s">
        <v>41</v>
      </c>
      <c r="G15" s="400"/>
      <c r="H15" s="402">
        <f>SUM(D15-(E15+G15))</f>
        <v>0</v>
      </c>
      <c r="I15" s="367"/>
      <c r="J15" s="37"/>
      <c r="K15" s="37"/>
      <c r="L15" s="37"/>
      <c r="M15" s="43"/>
      <c r="N15" s="43"/>
      <c r="O15" s="43"/>
      <c r="P15" s="43"/>
      <c r="Q15" s="45"/>
      <c r="R15" s="45"/>
      <c r="S15" s="45"/>
      <c r="T15" s="45"/>
    </row>
    <row r="16" spans="2:20" ht="56.25" thickTop="1" thickBot="1" x14ac:dyDescent="0.45">
      <c r="B16" s="405" t="s">
        <v>212</v>
      </c>
      <c r="C16" s="400">
        <v>24</v>
      </c>
      <c r="D16" s="400">
        <v>35</v>
      </c>
      <c r="E16" s="400">
        <v>15</v>
      </c>
      <c r="F16" s="400">
        <v>7</v>
      </c>
      <c r="G16" s="400">
        <v>13</v>
      </c>
      <c r="H16" s="402">
        <f>SUM(D16-(F16+E16+G16))</f>
        <v>0</v>
      </c>
      <c r="I16" s="367"/>
      <c r="J16" s="37"/>
      <c r="K16" s="37"/>
      <c r="L16" s="37"/>
      <c r="M16" s="37"/>
      <c r="N16" s="37"/>
      <c r="O16" s="37"/>
      <c r="P16" s="37"/>
    </row>
    <row r="17" spans="2:17" ht="62.45" customHeight="1" thickTop="1" thickBot="1" x14ac:dyDescent="0.45">
      <c r="B17" s="406" t="s">
        <v>213</v>
      </c>
      <c r="C17" s="407">
        <v>2</v>
      </c>
      <c r="D17" s="407">
        <v>2</v>
      </c>
      <c r="E17" s="407">
        <v>2</v>
      </c>
      <c r="F17" s="408" t="s">
        <v>41</v>
      </c>
      <c r="G17" s="407"/>
      <c r="H17" s="409">
        <f>SUM(D17-(E17+G17))</f>
        <v>0</v>
      </c>
      <c r="I17" s="367"/>
      <c r="J17" s="37"/>
      <c r="K17" s="37"/>
      <c r="L17" s="37"/>
      <c r="M17" s="37"/>
      <c r="N17" s="37"/>
      <c r="O17" s="37"/>
      <c r="P17" s="37"/>
    </row>
    <row r="18" spans="2:17" ht="43.15" customHeight="1" thickTop="1" thickBot="1" x14ac:dyDescent="0.45">
      <c r="B18" s="410" t="s">
        <v>214</v>
      </c>
      <c r="C18" s="411">
        <f>SUM(C13-(C14+C16+C17))</f>
        <v>148145</v>
      </c>
      <c r="D18" s="411">
        <f>SUM(D13-(D14+D15+D16+D17))</f>
        <v>85286</v>
      </c>
      <c r="E18" s="411">
        <f>SUM(E13-(E14+E15+E16+E17))</f>
        <v>84431</v>
      </c>
      <c r="F18" s="411">
        <f>SUM(F13-F16)</f>
        <v>6</v>
      </c>
      <c r="G18" s="411">
        <f>SUM(G13-(G14+G15+G16+G17))</f>
        <v>847</v>
      </c>
      <c r="H18" s="412">
        <f>SUM(D18-(F18+E18+G18))</f>
        <v>2</v>
      </c>
      <c r="I18" s="367"/>
      <c r="J18" s="37"/>
      <c r="K18" s="37"/>
      <c r="L18" s="37"/>
      <c r="M18" s="37"/>
      <c r="N18" s="37"/>
      <c r="O18" s="37"/>
      <c r="P18" s="37"/>
    </row>
    <row r="19" spans="2:17" ht="36.4" customHeight="1" x14ac:dyDescent="0.25">
      <c r="B19" s="413"/>
      <c r="C19" s="414"/>
      <c r="D19" s="414"/>
      <c r="E19" s="414"/>
      <c r="F19" s="414"/>
      <c r="G19" s="414"/>
      <c r="H19" s="415"/>
      <c r="I19" s="367"/>
      <c r="J19" s="37"/>
      <c r="K19" s="37"/>
      <c r="L19" s="37"/>
      <c r="M19" s="37"/>
      <c r="N19" s="37"/>
      <c r="O19" s="37"/>
      <c r="P19" s="37"/>
    </row>
    <row r="20" spans="2:17" ht="36.4" customHeight="1" x14ac:dyDescent="0.25">
      <c r="B20" s="539" t="s">
        <v>131</v>
      </c>
      <c r="C20" s="539"/>
      <c r="D20" s="540" t="s">
        <v>132</v>
      </c>
      <c r="E20" s="541"/>
      <c r="F20" s="541"/>
      <c r="G20" s="541"/>
      <c r="H20" s="694"/>
      <c r="I20" s="416"/>
    </row>
    <row r="21" spans="2:17" ht="36.4" customHeight="1" thickBot="1" x14ac:dyDescent="0.35">
      <c r="B21" s="548" t="s">
        <v>134</v>
      </c>
      <c r="C21" s="548"/>
      <c r="D21" s="695" t="s">
        <v>133</v>
      </c>
      <c r="E21" s="696"/>
      <c r="F21" s="697"/>
      <c r="G21" s="548" t="s">
        <v>135</v>
      </c>
      <c r="H21" s="548"/>
      <c r="I21" s="367"/>
      <c r="J21" s="37"/>
      <c r="K21" s="37"/>
      <c r="L21" s="37"/>
      <c r="M21" s="37"/>
      <c r="N21" s="37"/>
      <c r="O21" s="37"/>
      <c r="P21" s="37"/>
    </row>
    <row r="22" spans="2:17" ht="51.6" customHeight="1" x14ac:dyDescent="0.4">
      <c r="B22" s="417" t="s">
        <v>136</v>
      </c>
      <c r="C22" s="418">
        <v>86540</v>
      </c>
      <c r="D22" s="557" t="s">
        <v>215</v>
      </c>
      <c r="E22" s="558"/>
      <c r="F22" s="559"/>
      <c r="G22" s="419" t="s">
        <v>26</v>
      </c>
      <c r="H22" s="420">
        <f>SUM(D14:D18)</f>
        <v>87460</v>
      </c>
      <c r="I22" s="421"/>
      <c r="J22" s="43"/>
      <c r="K22" s="37"/>
      <c r="L22" s="37"/>
      <c r="M22" s="37"/>
      <c r="N22" s="37"/>
      <c r="O22" s="37"/>
      <c r="P22" s="37"/>
      <c r="Q22" s="37"/>
    </row>
    <row r="23" spans="2:17" ht="49.15" customHeight="1" x14ac:dyDescent="0.4">
      <c r="B23" s="422" t="s">
        <v>138</v>
      </c>
      <c r="C23" s="423">
        <v>3</v>
      </c>
      <c r="D23" s="560"/>
      <c r="E23" s="561"/>
      <c r="F23" s="562"/>
      <c r="G23" s="424" t="s">
        <v>39</v>
      </c>
      <c r="H23" s="425">
        <f>SUM(E14:E18)</f>
        <v>86551</v>
      </c>
      <c r="I23" s="421"/>
      <c r="J23" s="43"/>
      <c r="K23" s="37"/>
      <c r="L23" s="37"/>
      <c r="M23" s="37"/>
      <c r="N23" s="37"/>
      <c r="O23" s="37"/>
      <c r="P23" s="37"/>
      <c r="Q23" s="37"/>
    </row>
    <row r="24" spans="2:17" ht="46.15" customHeight="1" x14ac:dyDescent="0.4">
      <c r="B24" s="422" t="s">
        <v>139</v>
      </c>
      <c r="C24" s="423">
        <v>11</v>
      </c>
      <c r="D24" s="560"/>
      <c r="E24" s="561"/>
      <c r="F24" s="562"/>
      <c r="G24" s="419" t="s">
        <v>140</v>
      </c>
      <c r="H24" s="426">
        <f>SUM((F16+F18)+(G14+G15+G16+G17+G18))</f>
        <v>907</v>
      </c>
      <c r="I24" s="427"/>
      <c r="J24" s="45"/>
      <c r="M24" s="428"/>
    </row>
    <row r="25" spans="2:17" ht="48" customHeight="1" thickBot="1" x14ac:dyDescent="0.4">
      <c r="B25" s="429" t="s">
        <v>141</v>
      </c>
      <c r="C25" s="430">
        <f>SUM(C22-C23+C24)</f>
        <v>86548</v>
      </c>
      <c r="D25" s="563"/>
      <c r="E25" s="564"/>
      <c r="F25" s="565"/>
      <c r="G25" s="431" t="s">
        <v>142</v>
      </c>
      <c r="H25" s="432">
        <f>SUM(H22,-H24, -H23)</f>
        <v>2</v>
      </c>
      <c r="I25" s="427"/>
      <c r="J25" s="45"/>
    </row>
    <row r="26" spans="2:17" ht="51" customHeight="1" x14ac:dyDescent="0.35">
      <c r="B26" s="433" t="s">
        <v>4</v>
      </c>
      <c r="C26" s="432">
        <f>SUM(C25 -H23)</f>
        <v>-3</v>
      </c>
      <c r="D26" s="702"/>
      <c r="E26" s="703"/>
      <c r="F26" s="703"/>
      <c r="G26" s="703"/>
      <c r="H26" s="704"/>
      <c r="I26" s="427"/>
      <c r="J26" s="45"/>
    </row>
    <row r="27" spans="2:17" ht="53.25" customHeight="1" thickBot="1" x14ac:dyDescent="0.4">
      <c r="B27" s="566" t="s">
        <v>143</v>
      </c>
      <c r="C27" s="567"/>
      <c r="D27" s="568" t="s">
        <v>137</v>
      </c>
      <c r="E27" s="569"/>
      <c r="F27" s="569"/>
      <c r="G27" s="569"/>
      <c r="H27" s="705"/>
      <c r="I27" s="434"/>
      <c r="J27" s="45"/>
    </row>
    <row r="28" spans="2:17" ht="38.25" customHeight="1" thickBot="1" x14ac:dyDescent="0.35">
      <c r="B28" s="374"/>
      <c r="C28" s="54"/>
      <c r="D28" s="55"/>
      <c r="E28" s="33"/>
      <c r="F28" s="111"/>
      <c r="G28" s="111"/>
      <c r="H28" s="111"/>
      <c r="I28" s="416"/>
      <c r="L28" s="26" t="s">
        <v>144</v>
      </c>
    </row>
    <row r="29" spans="2:17" ht="38.450000000000003" customHeight="1" x14ac:dyDescent="0.25">
      <c r="B29" s="706" t="s">
        <v>145</v>
      </c>
      <c r="C29" s="707"/>
      <c r="D29" s="707"/>
      <c r="E29" s="707"/>
      <c r="F29" s="435"/>
      <c r="G29" s="436"/>
      <c r="H29" s="437"/>
      <c r="I29" s="367"/>
      <c r="J29" s="37"/>
      <c r="K29" s="37"/>
      <c r="L29" s="37"/>
      <c r="M29" s="37"/>
      <c r="N29" s="37"/>
      <c r="O29" s="37"/>
      <c r="P29" s="37"/>
    </row>
    <row r="30" spans="2:17" ht="51" customHeight="1" x14ac:dyDescent="0.3">
      <c r="B30" s="576" t="s">
        <v>44</v>
      </c>
      <c r="C30" s="574"/>
      <c r="D30" s="575" t="s">
        <v>45</v>
      </c>
      <c r="E30" s="576"/>
      <c r="F30" s="438"/>
      <c r="G30" s="438"/>
      <c r="H30" s="439"/>
      <c r="I30" s="416"/>
    </row>
    <row r="31" spans="2:17" ht="38.25" customHeight="1" x14ac:dyDescent="0.25">
      <c r="B31" s="440" t="s">
        <v>46</v>
      </c>
      <c r="C31" s="441">
        <v>212</v>
      </c>
      <c r="D31" s="442" t="s">
        <v>47</v>
      </c>
      <c r="E31" s="443">
        <v>0</v>
      </c>
      <c r="F31" s="438"/>
      <c r="G31" s="438"/>
      <c r="H31" s="444"/>
      <c r="I31" s="416"/>
    </row>
    <row r="32" spans="2:17" ht="38.25" customHeight="1" x14ac:dyDescent="0.3">
      <c r="B32" s="440" t="s">
        <v>48</v>
      </c>
      <c r="C32" s="441">
        <v>36</v>
      </c>
      <c r="D32" s="445" t="s">
        <v>49</v>
      </c>
      <c r="E32" s="443">
        <v>1289</v>
      </c>
      <c r="F32" s="698" t="s">
        <v>146</v>
      </c>
      <c r="G32" s="699"/>
      <c r="H32" s="446" t="s">
        <v>157</v>
      </c>
      <c r="I32" s="416"/>
    </row>
    <row r="33" spans="2:10" ht="35.450000000000003" customHeight="1" thickBot="1" x14ac:dyDescent="0.3">
      <c r="B33" s="447" t="s">
        <v>147</v>
      </c>
      <c r="C33" s="448">
        <v>40595</v>
      </c>
      <c r="D33" s="449" t="s">
        <v>50</v>
      </c>
      <c r="E33" s="443">
        <v>252</v>
      </c>
      <c r="F33" s="438"/>
      <c r="G33" s="438"/>
      <c r="H33" s="444"/>
      <c r="I33" s="416"/>
    </row>
    <row r="34" spans="2:10" ht="26.25" x14ac:dyDescent="0.4">
      <c r="B34" s="450" t="s">
        <v>148</v>
      </c>
      <c r="C34" s="700" t="s">
        <v>216</v>
      </c>
      <c r="D34" s="700"/>
      <c r="E34" s="438"/>
      <c r="F34" s="438"/>
      <c r="G34" s="438"/>
      <c r="H34" s="444"/>
      <c r="I34" s="451"/>
      <c r="J34" s="45"/>
    </row>
    <row r="35" spans="2:10" ht="15.6" customHeight="1" x14ac:dyDescent="0.4">
      <c r="B35" s="452" t="s">
        <v>150</v>
      </c>
      <c r="C35" s="701" t="s">
        <v>217</v>
      </c>
      <c r="D35" s="701"/>
      <c r="E35" s="453"/>
      <c r="F35" s="454"/>
      <c r="G35" s="454"/>
      <c r="H35" s="455"/>
      <c r="I35" s="416"/>
    </row>
    <row r="36" spans="2:10" ht="15.75" x14ac:dyDescent="0.25">
      <c r="B36" s="456" t="s">
        <v>152</v>
      </c>
      <c r="C36" s="457"/>
      <c r="D36" s="456"/>
      <c r="E36" s="458"/>
      <c r="F36" s="459"/>
      <c r="G36" s="458"/>
      <c r="H36" s="458" t="s">
        <v>153</v>
      </c>
      <c r="I36" s="45"/>
    </row>
    <row r="37" spans="2:10" ht="15.6" customHeight="1" x14ac:dyDescent="0.3">
      <c r="B37" s="556" t="s">
        <v>154</v>
      </c>
      <c r="C37" s="556"/>
      <c r="D37" s="556"/>
      <c r="E37" s="137"/>
      <c r="F37" s="12"/>
      <c r="G37" s="12"/>
      <c r="H37" s="12"/>
    </row>
    <row r="38" spans="2:10" ht="18.600000000000001" customHeight="1" x14ac:dyDescent="0.3">
      <c r="B38" s="23"/>
      <c r="C38" s="21"/>
      <c r="D38" s="21"/>
      <c r="E38" s="21"/>
      <c r="F38" s="137"/>
      <c r="G38" s="12"/>
      <c r="H38" s="12"/>
    </row>
    <row r="39" spans="2:10" ht="15.6" customHeight="1" x14ac:dyDescent="0.25">
      <c r="B39" s="21"/>
      <c r="C39" s="21"/>
      <c r="D39" s="21"/>
      <c r="E39" s="21"/>
      <c r="F39" s="21"/>
      <c r="G39" s="21"/>
      <c r="H39" s="21"/>
    </row>
    <row r="40" spans="2:10" ht="15.6" customHeight="1" x14ac:dyDescent="0.3">
      <c r="B40" s="23"/>
      <c r="C40" s="23"/>
      <c r="D40" s="23"/>
      <c r="E40" s="23"/>
      <c r="F40" s="21"/>
      <c r="G40" s="22"/>
      <c r="H40" s="12"/>
    </row>
    <row r="41" spans="2:10" ht="18.600000000000001" customHeight="1" x14ac:dyDescent="0.3">
      <c r="B41" s="22"/>
      <c r="C41" s="22"/>
      <c r="D41" s="22"/>
      <c r="E41" s="22"/>
      <c r="F41" s="23"/>
      <c r="G41" s="22"/>
      <c r="H41" s="22"/>
    </row>
    <row r="42" spans="2:10" ht="15.6" customHeight="1" x14ac:dyDescent="0.25">
      <c r="B42" s="21"/>
      <c r="C42" s="21"/>
      <c r="D42" s="21"/>
      <c r="E42" s="21"/>
      <c r="F42" s="22"/>
      <c r="G42" s="21"/>
      <c r="H42" s="21"/>
    </row>
    <row r="43" spans="2:10" ht="15.6" customHeight="1" x14ac:dyDescent="0.3">
      <c r="B43" s="23"/>
      <c r="C43" s="23"/>
      <c r="D43" s="23"/>
      <c r="E43" s="23"/>
      <c r="F43" s="21"/>
      <c r="G43" s="23"/>
      <c r="H43" s="23"/>
    </row>
    <row r="44" spans="2:10" ht="18.75" x14ac:dyDescent="0.3">
      <c r="B44" s="22"/>
      <c r="C44" s="22"/>
      <c r="D44" s="22"/>
      <c r="E44" s="22"/>
      <c r="F44" s="23"/>
      <c r="G44" s="22"/>
      <c r="H44" s="12"/>
    </row>
    <row r="45" spans="2:10" ht="15.75" x14ac:dyDescent="0.25">
      <c r="B45" s="22"/>
      <c r="C45" s="22"/>
      <c r="D45" s="22"/>
      <c r="E45" s="22"/>
      <c r="F45" s="22"/>
      <c r="G45" s="22"/>
      <c r="H45" s="22"/>
    </row>
    <row r="46" spans="2:10" ht="15.75" x14ac:dyDescent="0.25">
      <c r="F46" s="22"/>
    </row>
  </sheetData>
  <mergeCells count="21">
    <mergeCell ref="F32:G32"/>
    <mergeCell ref="C34:D34"/>
    <mergeCell ref="C35:D35"/>
    <mergeCell ref="B37:D37"/>
    <mergeCell ref="D26:H26"/>
    <mergeCell ref="B27:C27"/>
    <mergeCell ref="D27:H27"/>
    <mergeCell ref="B29:E29"/>
    <mergeCell ref="B30:C30"/>
    <mergeCell ref="D30:E30"/>
    <mergeCell ref="D20:H20"/>
    <mergeCell ref="B21:C21"/>
    <mergeCell ref="D21:F21"/>
    <mergeCell ref="G21:H21"/>
    <mergeCell ref="D22:F25"/>
    <mergeCell ref="B20:C20"/>
    <mergeCell ref="C7:D7"/>
    <mergeCell ref="C8:D8"/>
    <mergeCell ref="E6:E8"/>
    <mergeCell ref="C11:C12"/>
    <mergeCell ref="F11:G11"/>
  </mergeCells>
  <conditionalFormatting sqref="H14:H18">
    <cfRule type="cellIs" dxfId="65" priority="3" stopIfTrue="1" operator="notEqual">
      <formula>0</formula>
    </cfRule>
  </conditionalFormatting>
  <conditionalFormatting sqref="H25 C26">
    <cfRule type="cellIs" dxfId="64" priority="1" stopIfTrue="1" operator="notEqual">
      <formula>0</formula>
    </cfRule>
  </conditionalFormatting>
  <conditionalFormatting sqref="H25 C26 H14:H18">
    <cfRule type="cellIs" dxfId="63" priority="2" stopIfTrue="1" operator="equal">
      <formula>0</formula>
    </cfRule>
  </conditionalFormatting>
  <pageMargins left="0.7" right="0.7" top="0.75" bottom="0.75" header="0.3" footer="0.3"/>
  <drawing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dimension ref="B1:Q57"/>
  <sheetViews>
    <sheetView workbookViewId="0">
      <selection sqref="A1:XFD1048576"/>
    </sheetView>
  </sheetViews>
  <sheetFormatPr defaultRowHeight="15" x14ac:dyDescent="0.25"/>
  <cols>
    <col min="1" max="1" width="9.140625" style="26"/>
    <col min="2" max="2" width="34.7109375" style="26" customWidth="1"/>
    <col min="3" max="3" width="31.42578125" style="26" customWidth="1"/>
    <col min="4" max="4" width="31.5703125" style="26" customWidth="1"/>
    <col min="5" max="5" width="27.7109375" style="26" customWidth="1"/>
    <col min="6" max="6" width="31.85546875" style="26" customWidth="1"/>
    <col min="7" max="7" width="30.42578125" style="26" customWidth="1"/>
    <col min="8" max="8" width="28.7109375" style="26" customWidth="1"/>
    <col min="9" max="257" width="9.140625" style="26"/>
    <col min="258" max="258" width="34.7109375" style="26" customWidth="1"/>
    <col min="259" max="259" width="31.42578125" style="26" customWidth="1"/>
    <col min="260" max="260" width="31.5703125" style="26" customWidth="1"/>
    <col min="261" max="261" width="27.7109375" style="26" customWidth="1"/>
    <col min="262" max="262" width="31.85546875" style="26" customWidth="1"/>
    <col min="263" max="263" width="30.42578125" style="26" customWidth="1"/>
    <col min="264" max="264" width="28.7109375" style="26" customWidth="1"/>
    <col min="265" max="513" width="9.140625" style="26"/>
    <col min="514" max="514" width="34.7109375" style="26" customWidth="1"/>
    <col min="515" max="515" width="31.42578125" style="26" customWidth="1"/>
    <col min="516" max="516" width="31.5703125" style="26" customWidth="1"/>
    <col min="517" max="517" width="27.7109375" style="26" customWidth="1"/>
    <col min="518" max="518" width="31.85546875" style="26" customWidth="1"/>
    <col min="519" max="519" width="30.42578125" style="26" customWidth="1"/>
    <col min="520" max="520" width="28.7109375" style="26" customWidth="1"/>
    <col min="521" max="769" width="9.140625" style="26"/>
    <col min="770" max="770" width="34.7109375" style="26" customWidth="1"/>
    <col min="771" max="771" width="31.42578125" style="26" customWidth="1"/>
    <col min="772" max="772" width="31.5703125" style="26" customWidth="1"/>
    <col min="773" max="773" width="27.7109375" style="26" customWidth="1"/>
    <col min="774" max="774" width="31.85546875" style="26" customWidth="1"/>
    <col min="775" max="775" width="30.42578125" style="26" customWidth="1"/>
    <col min="776" max="776" width="28.7109375" style="26" customWidth="1"/>
    <col min="777" max="1025" width="9.140625" style="26"/>
    <col min="1026" max="1026" width="34.7109375" style="26" customWidth="1"/>
    <col min="1027" max="1027" width="31.42578125" style="26" customWidth="1"/>
    <col min="1028" max="1028" width="31.5703125" style="26" customWidth="1"/>
    <col min="1029" max="1029" width="27.7109375" style="26" customWidth="1"/>
    <col min="1030" max="1030" width="31.85546875" style="26" customWidth="1"/>
    <col min="1031" max="1031" width="30.42578125" style="26" customWidth="1"/>
    <col min="1032" max="1032" width="28.7109375" style="26" customWidth="1"/>
    <col min="1033" max="1281" width="9.140625" style="26"/>
    <col min="1282" max="1282" width="34.7109375" style="26" customWidth="1"/>
    <col min="1283" max="1283" width="31.42578125" style="26" customWidth="1"/>
    <col min="1284" max="1284" width="31.5703125" style="26" customWidth="1"/>
    <col min="1285" max="1285" width="27.7109375" style="26" customWidth="1"/>
    <col min="1286" max="1286" width="31.85546875" style="26" customWidth="1"/>
    <col min="1287" max="1287" width="30.42578125" style="26" customWidth="1"/>
    <col min="1288" max="1288" width="28.7109375" style="26" customWidth="1"/>
    <col min="1289" max="1537" width="9.140625" style="26"/>
    <col min="1538" max="1538" width="34.7109375" style="26" customWidth="1"/>
    <col min="1539" max="1539" width="31.42578125" style="26" customWidth="1"/>
    <col min="1540" max="1540" width="31.5703125" style="26" customWidth="1"/>
    <col min="1541" max="1541" width="27.7109375" style="26" customWidth="1"/>
    <col min="1542" max="1542" width="31.85546875" style="26" customWidth="1"/>
    <col min="1543" max="1543" width="30.42578125" style="26" customWidth="1"/>
    <col min="1544" max="1544" width="28.7109375" style="26" customWidth="1"/>
    <col min="1545" max="1793" width="9.140625" style="26"/>
    <col min="1794" max="1794" width="34.7109375" style="26" customWidth="1"/>
    <col min="1795" max="1795" width="31.42578125" style="26" customWidth="1"/>
    <col min="1796" max="1796" width="31.5703125" style="26" customWidth="1"/>
    <col min="1797" max="1797" width="27.7109375" style="26" customWidth="1"/>
    <col min="1798" max="1798" width="31.85546875" style="26" customWidth="1"/>
    <col min="1799" max="1799" width="30.42578125" style="26" customWidth="1"/>
    <col min="1800" max="1800" width="28.7109375" style="26" customWidth="1"/>
    <col min="1801" max="2049" width="9.140625" style="26"/>
    <col min="2050" max="2050" width="34.7109375" style="26" customWidth="1"/>
    <col min="2051" max="2051" width="31.42578125" style="26" customWidth="1"/>
    <col min="2052" max="2052" width="31.5703125" style="26" customWidth="1"/>
    <col min="2053" max="2053" width="27.7109375" style="26" customWidth="1"/>
    <col min="2054" max="2054" width="31.85546875" style="26" customWidth="1"/>
    <col min="2055" max="2055" width="30.42578125" style="26" customWidth="1"/>
    <col min="2056" max="2056" width="28.7109375" style="26" customWidth="1"/>
    <col min="2057" max="2305" width="9.140625" style="26"/>
    <col min="2306" max="2306" width="34.7109375" style="26" customWidth="1"/>
    <col min="2307" max="2307" width="31.42578125" style="26" customWidth="1"/>
    <col min="2308" max="2308" width="31.5703125" style="26" customWidth="1"/>
    <col min="2309" max="2309" width="27.7109375" style="26" customWidth="1"/>
    <col min="2310" max="2310" width="31.85546875" style="26" customWidth="1"/>
    <col min="2311" max="2311" width="30.42578125" style="26" customWidth="1"/>
    <col min="2312" max="2312" width="28.7109375" style="26" customWidth="1"/>
    <col min="2313" max="2561" width="9.140625" style="26"/>
    <col min="2562" max="2562" width="34.7109375" style="26" customWidth="1"/>
    <col min="2563" max="2563" width="31.42578125" style="26" customWidth="1"/>
    <col min="2564" max="2564" width="31.5703125" style="26" customWidth="1"/>
    <col min="2565" max="2565" width="27.7109375" style="26" customWidth="1"/>
    <col min="2566" max="2566" width="31.85546875" style="26" customWidth="1"/>
    <col min="2567" max="2567" width="30.42578125" style="26" customWidth="1"/>
    <col min="2568" max="2568" width="28.7109375" style="26" customWidth="1"/>
    <col min="2569" max="2817" width="9.140625" style="26"/>
    <col min="2818" max="2818" width="34.7109375" style="26" customWidth="1"/>
    <col min="2819" max="2819" width="31.42578125" style="26" customWidth="1"/>
    <col min="2820" max="2820" width="31.5703125" style="26" customWidth="1"/>
    <col min="2821" max="2821" width="27.7109375" style="26" customWidth="1"/>
    <col min="2822" max="2822" width="31.85546875" style="26" customWidth="1"/>
    <col min="2823" max="2823" width="30.42578125" style="26" customWidth="1"/>
    <col min="2824" max="2824" width="28.7109375" style="26" customWidth="1"/>
    <col min="2825" max="3073" width="9.140625" style="26"/>
    <col min="3074" max="3074" width="34.7109375" style="26" customWidth="1"/>
    <col min="3075" max="3075" width="31.42578125" style="26" customWidth="1"/>
    <col min="3076" max="3076" width="31.5703125" style="26" customWidth="1"/>
    <col min="3077" max="3077" width="27.7109375" style="26" customWidth="1"/>
    <col min="3078" max="3078" width="31.85546875" style="26" customWidth="1"/>
    <col min="3079" max="3079" width="30.42578125" style="26" customWidth="1"/>
    <col min="3080" max="3080" width="28.7109375" style="26" customWidth="1"/>
    <col min="3081" max="3329" width="9.140625" style="26"/>
    <col min="3330" max="3330" width="34.7109375" style="26" customWidth="1"/>
    <col min="3331" max="3331" width="31.42578125" style="26" customWidth="1"/>
    <col min="3332" max="3332" width="31.5703125" style="26" customWidth="1"/>
    <col min="3333" max="3333" width="27.7109375" style="26" customWidth="1"/>
    <col min="3334" max="3334" width="31.85546875" style="26" customWidth="1"/>
    <col min="3335" max="3335" width="30.42578125" style="26" customWidth="1"/>
    <col min="3336" max="3336" width="28.7109375" style="26" customWidth="1"/>
    <col min="3337" max="3585" width="9.140625" style="26"/>
    <col min="3586" max="3586" width="34.7109375" style="26" customWidth="1"/>
    <col min="3587" max="3587" width="31.42578125" style="26" customWidth="1"/>
    <col min="3588" max="3588" width="31.5703125" style="26" customWidth="1"/>
    <col min="3589" max="3589" width="27.7109375" style="26" customWidth="1"/>
    <col min="3590" max="3590" width="31.85546875" style="26" customWidth="1"/>
    <col min="3591" max="3591" width="30.42578125" style="26" customWidth="1"/>
    <col min="3592" max="3592" width="28.7109375" style="26" customWidth="1"/>
    <col min="3593" max="3841" width="9.140625" style="26"/>
    <col min="3842" max="3842" width="34.7109375" style="26" customWidth="1"/>
    <col min="3843" max="3843" width="31.42578125" style="26" customWidth="1"/>
    <col min="3844" max="3844" width="31.5703125" style="26" customWidth="1"/>
    <col min="3845" max="3845" width="27.7109375" style="26" customWidth="1"/>
    <col min="3846" max="3846" width="31.85546875" style="26" customWidth="1"/>
    <col min="3847" max="3847" width="30.42578125" style="26" customWidth="1"/>
    <col min="3848" max="3848" width="28.7109375" style="26" customWidth="1"/>
    <col min="3849" max="4097" width="9.140625" style="26"/>
    <col min="4098" max="4098" width="34.7109375" style="26" customWidth="1"/>
    <col min="4099" max="4099" width="31.42578125" style="26" customWidth="1"/>
    <col min="4100" max="4100" width="31.5703125" style="26" customWidth="1"/>
    <col min="4101" max="4101" width="27.7109375" style="26" customWidth="1"/>
    <col min="4102" max="4102" width="31.85546875" style="26" customWidth="1"/>
    <col min="4103" max="4103" width="30.42578125" style="26" customWidth="1"/>
    <col min="4104" max="4104" width="28.7109375" style="26" customWidth="1"/>
    <col min="4105" max="4353" width="9.140625" style="26"/>
    <col min="4354" max="4354" width="34.7109375" style="26" customWidth="1"/>
    <col min="4355" max="4355" width="31.42578125" style="26" customWidth="1"/>
    <col min="4356" max="4356" width="31.5703125" style="26" customWidth="1"/>
    <col min="4357" max="4357" width="27.7109375" style="26" customWidth="1"/>
    <col min="4358" max="4358" width="31.85546875" style="26" customWidth="1"/>
    <col min="4359" max="4359" width="30.42578125" style="26" customWidth="1"/>
    <col min="4360" max="4360" width="28.7109375" style="26" customWidth="1"/>
    <col min="4361" max="4609" width="9.140625" style="26"/>
    <col min="4610" max="4610" width="34.7109375" style="26" customWidth="1"/>
    <col min="4611" max="4611" width="31.42578125" style="26" customWidth="1"/>
    <col min="4612" max="4612" width="31.5703125" style="26" customWidth="1"/>
    <col min="4613" max="4613" width="27.7109375" style="26" customWidth="1"/>
    <col min="4614" max="4614" width="31.85546875" style="26" customWidth="1"/>
    <col min="4615" max="4615" width="30.42578125" style="26" customWidth="1"/>
    <col min="4616" max="4616" width="28.7109375" style="26" customWidth="1"/>
    <col min="4617" max="4865" width="9.140625" style="26"/>
    <col min="4866" max="4866" width="34.7109375" style="26" customWidth="1"/>
    <col min="4867" max="4867" width="31.42578125" style="26" customWidth="1"/>
    <col min="4868" max="4868" width="31.5703125" style="26" customWidth="1"/>
    <col min="4869" max="4869" width="27.7109375" style="26" customWidth="1"/>
    <col min="4870" max="4870" width="31.85546875" style="26" customWidth="1"/>
    <col min="4871" max="4871" width="30.42578125" style="26" customWidth="1"/>
    <col min="4872" max="4872" width="28.7109375" style="26" customWidth="1"/>
    <col min="4873" max="5121" width="9.140625" style="26"/>
    <col min="5122" max="5122" width="34.7109375" style="26" customWidth="1"/>
    <col min="5123" max="5123" width="31.42578125" style="26" customWidth="1"/>
    <col min="5124" max="5124" width="31.5703125" style="26" customWidth="1"/>
    <col min="5125" max="5125" width="27.7109375" style="26" customWidth="1"/>
    <col min="5126" max="5126" width="31.85546875" style="26" customWidth="1"/>
    <col min="5127" max="5127" width="30.42578125" style="26" customWidth="1"/>
    <col min="5128" max="5128" width="28.7109375" style="26" customWidth="1"/>
    <col min="5129" max="5377" width="9.140625" style="26"/>
    <col min="5378" max="5378" width="34.7109375" style="26" customWidth="1"/>
    <col min="5379" max="5379" width="31.42578125" style="26" customWidth="1"/>
    <col min="5380" max="5380" width="31.5703125" style="26" customWidth="1"/>
    <col min="5381" max="5381" width="27.7109375" style="26" customWidth="1"/>
    <col min="5382" max="5382" width="31.85546875" style="26" customWidth="1"/>
    <col min="5383" max="5383" width="30.42578125" style="26" customWidth="1"/>
    <col min="5384" max="5384" width="28.7109375" style="26" customWidth="1"/>
    <col min="5385" max="5633" width="9.140625" style="26"/>
    <col min="5634" max="5634" width="34.7109375" style="26" customWidth="1"/>
    <col min="5635" max="5635" width="31.42578125" style="26" customWidth="1"/>
    <col min="5636" max="5636" width="31.5703125" style="26" customWidth="1"/>
    <col min="5637" max="5637" width="27.7109375" style="26" customWidth="1"/>
    <col min="5638" max="5638" width="31.85546875" style="26" customWidth="1"/>
    <col min="5639" max="5639" width="30.42578125" style="26" customWidth="1"/>
    <col min="5640" max="5640" width="28.7109375" style="26" customWidth="1"/>
    <col min="5641" max="5889" width="9.140625" style="26"/>
    <col min="5890" max="5890" width="34.7109375" style="26" customWidth="1"/>
    <col min="5891" max="5891" width="31.42578125" style="26" customWidth="1"/>
    <col min="5892" max="5892" width="31.5703125" style="26" customWidth="1"/>
    <col min="5893" max="5893" width="27.7109375" style="26" customWidth="1"/>
    <col min="5894" max="5894" width="31.85546875" style="26" customWidth="1"/>
    <col min="5895" max="5895" width="30.42578125" style="26" customWidth="1"/>
    <col min="5896" max="5896" width="28.7109375" style="26" customWidth="1"/>
    <col min="5897" max="6145" width="9.140625" style="26"/>
    <col min="6146" max="6146" width="34.7109375" style="26" customWidth="1"/>
    <col min="6147" max="6147" width="31.42578125" style="26" customWidth="1"/>
    <col min="6148" max="6148" width="31.5703125" style="26" customWidth="1"/>
    <col min="6149" max="6149" width="27.7109375" style="26" customWidth="1"/>
    <col min="6150" max="6150" width="31.85546875" style="26" customWidth="1"/>
    <col min="6151" max="6151" width="30.42578125" style="26" customWidth="1"/>
    <col min="6152" max="6152" width="28.7109375" style="26" customWidth="1"/>
    <col min="6153" max="6401" width="9.140625" style="26"/>
    <col min="6402" max="6402" width="34.7109375" style="26" customWidth="1"/>
    <col min="6403" max="6403" width="31.42578125" style="26" customWidth="1"/>
    <col min="6404" max="6404" width="31.5703125" style="26" customWidth="1"/>
    <col min="6405" max="6405" width="27.7109375" style="26" customWidth="1"/>
    <col min="6406" max="6406" width="31.85546875" style="26" customWidth="1"/>
    <col min="6407" max="6407" width="30.42578125" style="26" customWidth="1"/>
    <col min="6408" max="6408" width="28.7109375" style="26" customWidth="1"/>
    <col min="6409" max="6657" width="9.140625" style="26"/>
    <col min="6658" max="6658" width="34.7109375" style="26" customWidth="1"/>
    <col min="6659" max="6659" width="31.42578125" style="26" customWidth="1"/>
    <col min="6660" max="6660" width="31.5703125" style="26" customWidth="1"/>
    <col min="6661" max="6661" width="27.7109375" style="26" customWidth="1"/>
    <col min="6662" max="6662" width="31.85546875" style="26" customWidth="1"/>
    <col min="6663" max="6663" width="30.42578125" style="26" customWidth="1"/>
    <col min="6664" max="6664" width="28.7109375" style="26" customWidth="1"/>
    <col min="6665" max="6913" width="9.140625" style="26"/>
    <col min="6914" max="6914" width="34.7109375" style="26" customWidth="1"/>
    <col min="6915" max="6915" width="31.42578125" style="26" customWidth="1"/>
    <col min="6916" max="6916" width="31.5703125" style="26" customWidth="1"/>
    <col min="6917" max="6917" width="27.7109375" style="26" customWidth="1"/>
    <col min="6918" max="6918" width="31.85546875" style="26" customWidth="1"/>
    <col min="6919" max="6919" width="30.42578125" style="26" customWidth="1"/>
    <col min="6920" max="6920" width="28.7109375" style="26" customWidth="1"/>
    <col min="6921" max="7169" width="9.140625" style="26"/>
    <col min="7170" max="7170" width="34.7109375" style="26" customWidth="1"/>
    <col min="7171" max="7171" width="31.42578125" style="26" customWidth="1"/>
    <col min="7172" max="7172" width="31.5703125" style="26" customWidth="1"/>
    <col min="7173" max="7173" width="27.7109375" style="26" customWidth="1"/>
    <col min="7174" max="7174" width="31.85546875" style="26" customWidth="1"/>
    <col min="7175" max="7175" width="30.42578125" style="26" customWidth="1"/>
    <col min="7176" max="7176" width="28.7109375" style="26" customWidth="1"/>
    <col min="7177" max="7425" width="9.140625" style="26"/>
    <col min="7426" max="7426" width="34.7109375" style="26" customWidth="1"/>
    <col min="7427" max="7427" width="31.42578125" style="26" customWidth="1"/>
    <col min="7428" max="7428" width="31.5703125" style="26" customWidth="1"/>
    <col min="7429" max="7429" width="27.7109375" style="26" customWidth="1"/>
    <col min="7430" max="7430" width="31.85546875" style="26" customWidth="1"/>
    <col min="7431" max="7431" width="30.42578125" style="26" customWidth="1"/>
    <col min="7432" max="7432" width="28.7109375" style="26" customWidth="1"/>
    <col min="7433" max="7681" width="9.140625" style="26"/>
    <col min="7682" max="7682" width="34.7109375" style="26" customWidth="1"/>
    <col min="7683" max="7683" width="31.42578125" style="26" customWidth="1"/>
    <col min="7684" max="7684" width="31.5703125" style="26" customWidth="1"/>
    <col min="7685" max="7685" width="27.7109375" style="26" customWidth="1"/>
    <col min="7686" max="7686" width="31.85546875" style="26" customWidth="1"/>
    <col min="7687" max="7687" width="30.42578125" style="26" customWidth="1"/>
    <col min="7688" max="7688" width="28.7109375" style="26" customWidth="1"/>
    <col min="7689" max="7937" width="9.140625" style="26"/>
    <col min="7938" max="7938" width="34.7109375" style="26" customWidth="1"/>
    <col min="7939" max="7939" width="31.42578125" style="26" customWidth="1"/>
    <col min="7940" max="7940" width="31.5703125" style="26" customWidth="1"/>
    <col min="7941" max="7941" width="27.7109375" style="26" customWidth="1"/>
    <col min="7942" max="7942" width="31.85546875" style="26" customWidth="1"/>
    <col min="7943" max="7943" width="30.42578125" style="26" customWidth="1"/>
    <col min="7944" max="7944" width="28.7109375" style="26" customWidth="1"/>
    <col min="7945" max="8193" width="9.140625" style="26"/>
    <col min="8194" max="8194" width="34.7109375" style="26" customWidth="1"/>
    <col min="8195" max="8195" width="31.42578125" style="26" customWidth="1"/>
    <col min="8196" max="8196" width="31.5703125" style="26" customWidth="1"/>
    <col min="8197" max="8197" width="27.7109375" style="26" customWidth="1"/>
    <col min="8198" max="8198" width="31.85546875" style="26" customWidth="1"/>
    <col min="8199" max="8199" width="30.42578125" style="26" customWidth="1"/>
    <col min="8200" max="8200" width="28.7109375" style="26" customWidth="1"/>
    <col min="8201" max="8449" width="9.140625" style="26"/>
    <col min="8450" max="8450" width="34.7109375" style="26" customWidth="1"/>
    <col min="8451" max="8451" width="31.42578125" style="26" customWidth="1"/>
    <col min="8452" max="8452" width="31.5703125" style="26" customWidth="1"/>
    <col min="8453" max="8453" width="27.7109375" style="26" customWidth="1"/>
    <col min="8454" max="8454" width="31.85546875" style="26" customWidth="1"/>
    <col min="8455" max="8455" width="30.42578125" style="26" customWidth="1"/>
    <col min="8456" max="8456" width="28.7109375" style="26" customWidth="1"/>
    <col min="8457" max="8705" width="9.140625" style="26"/>
    <col min="8706" max="8706" width="34.7109375" style="26" customWidth="1"/>
    <col min="8707" max="8707" width="31.42578125" style="26" customWidth="1"/>
    <col min="8708" max="8708" width="31.5703125" style="26" customWidth="1"/>
    <col min="8709" max="8709" width="27.7109375" style="26" customWidth="1"/>
    <col min="8710" max="8710" width="31.85546875" style="26" customWidth="1"/>
    <col min="8711" max="8711" width="30.42578125" style="26" customWidth="1"/>
    <col min="8712" max="8712" width="28.7109375" style="26" customWidth="1"/>
    <col min="8713" max="8961" width="9.140625" style="26"/>
    <col min="8962" max="8962" width="34.7109375" style="26" customWidth="1"/>
    <col min="8963" max="8963" width="31.42578125" style="26" customWidth="1"/>
    <col min="8964" max="8964" width="31.5703125" style="26" customWidth="1"/>
    <col min="8965" max="8965" width="27.7109375" style="26" customWidth="1"/>
    <col min="8966" max="8966" width="31.85546875" style="26" customWidth="1"/>
    <col min="8967" max="8967" width="30.42578125" style="26" customWidth="1"/>
    <col min="8968" max="8968" width="28.7109375" style="26" customWidth="1"/>
    <col min="8969" max="9217" width="9.140625" style="26"/>
    <col min="9218" max="9218" width="34.7109375" style="26" customWidth="1"/>
    <col min="9219" max="9219" width="31.42578125" style="26" customWidth="1"/>
    <col min="9220" max="9220" width="31.5703125" style="26" customWidth="1"/>
    <col min="9221" max="9221" width="27.7109375" style="26" customWidth="1"/>
    <col min="9222" max="9222" width="31.85546875" style="26" customWidth="1"/>
    <col min="9223" max="9223" width="30.42578125" style="26" customWidth="1"/>
    <col min="9224" max="9224" width="28.7109375" style="26" customWidth="1"/>
    <col min="9225" max="9473" width="9.140625" style="26"/>
    <col min="9474" max="9474" width="34.7109375" style="26" customWidth="1"/>
    <col min="9475" max="9475" width="31.42578125" style="26" customWidth="1"/>
    <col min="9476" max="9476" width="31.5703125" style="26" customWidth="1"/>
    <col min="9477" max="9477" width="27.7109375" style="26" customWidth="1"/>
    <col min="9478" max="9478" width="31.85546875" style="26" customWidth="1"/>
    <col min="9479" max="9479" width="30.42578125" style="26" customWidth="1"/>
    <col min="9480" max="9480" width="28.7109375" style="26" customWidth="1"/>
    <col min="9481" max="9729" width="9.140625" style="26"/>
    <col min="9730" max="9730" width="34.7109375" style="26" customWidth="1"/>
    <col min="9731" max="9731" width="31.42578125" style="26" customWidth="1"/>
    <col min="9732" max="9732" width="31.5703125" style="26" customWidth="1"/>
    <col min="9733" max="9733" width="27.7109375" style="26" customWidth="1"/>
    <col min="9734" max="9734" width="31.85546875" style="26" customWidth="1"/>
    <col min="9735" max="9735" width="30.42578125" style="26" customWidth="1"/>
    <col min="9736" max="9736" width="28.7109375" style="26" customWidth="1"/>
    <col min="9737" max="9985" width="9.140625" style="26"/>
    <col min="9986" max="9986" width="34.7109375" style="26" customWidth="1"/>
    <col min="9987" max="9987" width="31.42578125" style="26" customWidth="1"/>
    <col min="9988" max="9988" width="31.5703125" style="26" customWidth="1"/>
    <col min="9989" max="9989" width="27.7109375" style="26" customWidth="1"/>
    <col min="9990" max="9990" width="31.85546875" style="26" customWidth="1"/>
    <col min="9991" max="9991" width="30.42578125" style="26" customWidth="1"/>
    <col min="9992" max="9992" width="28.7109375" style="26" customWidth="1"/>
    <col min="9993" max="10241" width="9.140625" style="26"/>
    <col min="10242" max="10242" width="34.7109375" style="26" customWidth="1"/>
    <col min="10243" max="10243" width="31.42578125" style="26" customWidth="1"/>
    <col min="10244" max="10244" width="31.5703125" style="26" customWidth="1"/>
    <col min="10245" max="10245" width="27.7109375" style="26" customWidth="1"/>
    <col min="10246" max="10246" width="31.85546875" style="26" customWidth="1"/>
    <col min="10247" max="10247" width="30.42578125" style="26" customWidth="1"/>
    <col min="10248" max="10248" width="28.7109375" style="26" customWidth="1"/>
    <col min="10249" max="10497" width="9.140625" style="26"/>
    <col min="10498" max="10498" width="34.7109375" style="26" customWidth="1"/>
    <col min="10499" max="10499" width="31.42578125" style="26" customWidth="1"/>
    <col min="10500" max="10500" width="31.5703125" style="26" customWidth="1"/>
    <col min="10501" max="10501" width="27.7109375" style="26" customWidth="1"/>
    <col min="10502" max="10502" width="31.85546875" style="26" customWidth="1"/>
    <col min="10503" max="10503" width="30.42578125" style="26" customWidth="1"/>
    <col min="10504" max="10504" width="28.7109375" style="26" customWidth="1"/>
    <col min="10505" max="10753" width="9.140625" style="26"/>
    <col min="10754" max="10754" width="34.7109375" style="26" customWidth="1"/>
    <col min="10755" max="10755" width="31.42578125" style="26" customWidth="1"/>
    <col min="10756" max="10756" width="31.5703125" style="26" customWidth="1"/>
    <col min="10757" max="10757" width="27.7109375" style="26" customWidth="1"/>
    <col min="10758" max="10758" width="31.85546875" style="26" customWidth="1"/>
    <col min="10759" max="10759" width="30.42578125" style="26" customWidth="1"/>
    <col min="10760" max="10760" width="28.7109375" style="26" customWidth="1"/>
    <col min="10761" max="11009" width="9.140625" style="26"/>
    <col min="11010" max="11010" width="34.7109375" style="26" customWidth="1"/>
    <col min="11011" max="11011" width="31.42578125" style="26" customWidth="1"/>
    <col min="11012" max="11012" width="31.5703125" style="26" customWidth="1"/>
    <col min="11013" max="11013" width="27.7109375" style="26" customWidth="1"/>
    <col min="11014" max="11014" width="31.85546875" style="26" customWidth="1"/>
    <col min="11015" max="11015" width="30.42578125" style="26" customWidth="1"/>
    <col min="11016" max="11016" width="28.7109375" style="26" customWidth="1"/>
    <col min="11017" max="11265" width="9.140625" style="26"/>
    <col min="11266" max="11266" width="34.7109375" style="26" customWidth="1"/>
    <col min="11267" max="11267" width="31.42578125" style="26" customWidth="1"/>
    <col min="11268" max="11268" width="31.5703125" style="26" customWidth="1"/>
    <col min="11269" max="11269" width="27.7109375" style="26" customWidth="1"/>
    <col min="11270" max="11270" width="31.85546875" style="26" customWidth="1"/>
    <col min="11271" max="11271" width="30.42578125" style="26" customWidth="1"/>
    <col min="11272" max="11272" width="28.7109375" style="26" customWidth="1"/>
    <col min="11273" max="11521" width="9.140625" style="26"/>
    <col min="11522" max="11522" width="34.7109375" style="26" customWidth="1"/>
    <col min="11523" max="11523" width="31.42578125" style="26" customWidth="1"/>
    <col min="11524" max="11524" width="31.5703125" style="26" customWidth="1"/>
    <col min="11525" max="11525" width="27.7109375" style="26" customWidth="1"/>
    <col min="11526" max="11526" width="31.85546875" style="26" customWidth="1"/>
    <col min="11527" max="11527" width="30.42578125" style="26" customWidth="1"/>
    <col min="11528" max="11528" width="28.7109375" style="26" customWidth="1"/>
    <col min="11529" max="11777" width="9.140625" style="26"/>
    <col min="11778" max="11778" width="34.7109375" style="26" customWidth="1"/>
    <col min="11779" max="11779" width="31.42578125" style="26" customWidth="1"/>
    <col min="11780" max="11780" width="31.5703125" style="26" customWidth="1"/>
    <col min="11781" max="11781" width="27.7109375" style="26" customWidth="1"/>
    <col min="11782" max="11782" width="31.85546875" style="26" customWidth="1"/>
    <col min="11783" max="11783" width="30.42578125" style="26" customWidth="1"/>
    <col min="11784" max="11784" width="28.7109375" style="26" customWidth="1"/>
    <col min="11785" max="12033" width="9.140625" style="26"/>
    <col min="12034" max="12034" width="34.7109375" style="26" customWidth="1"/>
    <col min="12035" max="12035" width="31.42578125" style="26" customWidth="1"/>
    <col min="12036" max="12036" width="31.5703125" style="26" customWidth="1"/>
    <col min="12037" max="12037" width="27.7109375" style="26" customWidth="1"/>
    <col min="12038" max="12038" width="31.85546875" style="26" customWidth="1"/>
    <col min="12039" max="12039" width="30.42578125" style="26" customWidth="1"/>
    <col min="12040" max="12040" width="28.7109375" style="26" customWidth="1"/>
    <col min="12041" max="12289" width="9.140625" style="26"/>
    <col min="12290" max="12290" width="34.7109375" style="26" customWidth="1"/>
    <col min="12291" max="12291" width="31.42578125" style="26" customWidth="1"/>
    <col min="12292" max="12292" width="31.5703125" style="26" customWidth="1"/>
    <col min="12293" max="12293" width="27.7109375" style="26" customWidth="1"/>
    <col min="12294" max="12294" width="31.85546875" style="26" customWidth="1"/>
    <col min="12295" max="12295" width="30.42578125" style="26" customWidth="1"/>
    <col min="12296" max="12296" width="28.7109375" style="26" customWidth="1"/>
    <col min="12297" max="12545" width="9.140625" style="26"/>
    <col min="12546" max="12546" width="34.7109375" style="26" customWidth="1"/>
    <col min="12547" max="12547" width="31.42578125" style="26" customWidth="1"/>
    <col min="12548" max="12548" width="31.5703125" style="26" customWidth="1"/>
    <col min="12549" max="12549" width="27.7109375" style="26" customWidth="1"/>
    <col min="12550" max="12550" width="31.85546875" style="26" customWidth="1"/>
    <col min="12551" max="12551" width="30.42578125" style="26" customWidth="1"/>
    <col min="12552" max="12552" width="28.7109375" style="26" customWidth="1"/>
    <col min="12553" max="12801" width="9.140625" style="26"/>
    <col min="12802" max="12802" width="34.7109375" style="26" customWidth="1"/>
    <col min="12803" max="12803" width="31.42578125" style="26" customWidth="1"/>
    <col min="12804" max="12804" width="31.5703125" style="26" customWidth="1"/>
    <col min="12805" max="12805" width="27.7109375" style="26" customWidth="1"/>
    <col min="12806" max="12806" width="31.85546875" style="26" customWidth="1"/>
    <col min="12807" max="12807" width="30.42578125" style="26" customWidth="1"/>
    <col min="12808" max="12808" width="28.7109375" style="26" customWidth="1"/>
    <col min="12809" max="13057" width="9.140625" style="26"/>
    <col min="13058" max="13058" width="34.7109375" style="26" customWidth="1"/>
    <col min="13059" max="13059" width="31.42578125" style="26" customWidth="1"/>
    <col min="13060" max="13060" width="31.5703125" style="26" customWidth="1"/>
    <col min="13061" max="13061" width="27.7109375" style="26" customWidth="1"/>
    <col min="13062" max="13062" width="31.85546875" style="26" customWidth="1"/>
    <col min="13063" max="13063" width="30.42578125" style="26" customWidth="1"/>
    <col min="13064" max="13064" width="28.7109375" style="26" customWidth="1"/>
    <col min="13065" max="13313" width="9.140625" style="26"/>
    <col min="13314" max="13314" width="34.7109375" style="26" customWidth="1"/>
    <col min="13315" max="13315" width="31.42578125" style="26" customWidth="1"/>
    <col min="13316" max="13316" width="31.5703125" style="26" customWidth="1"/>
    <col min="13317" max="13317" width="27.7109375" style="26" customWidth="1"/>
    <col min="13318" max="13318" width="31.85546875" style="26" customWidth="1"/>
    <col min="13319" max="13319" width="30.42578125" style="26" customWidth="1"/>
    <col min="13320" max="13320" width="28.7109375" style="26" customWidth="1"/>
    <col min="13321" max="13569" width="9.140625" style="26"/>
    <col min="13570" max="13570" width="34.7109375" style="26" customWidth="1"/>
    <col min="13571" max="13571" width="31.42578125" style="26" customWidth="1"/>
    <col min="13572" max="13572" width="31.5703125" style="26" customWidth="1"/>
    <col min="13573" max="13573" width="27.7109375" style="26" customWidth="1"/>
    <col min="13574" max="13574" width="31.85546875" style="26" customWidth="1"/>
    <col min="13575" max="13575" width="30.42578125" style="26" customWidth="1"/>
    <col min="13576" max="13576" width="28.7109375" style="26" customWidth="1"/>
    <col min="13577" max="13825" width="9.140625" style="26"/>
    <col min="13826" max="13826" width="34.7109375" style="26" customWidth="1"/>
    <col min="13827" max="13827" width="31.42578125" style="26" customWidth="1"/>
    <col min="13828" max="13828" width="31.5703125" style="26" customWidth="1"/>
    <col min="13829" max="13829" width="27.7109375" style="26" customWidth="1"/>
    <col min="13830" max="13830" width="31.85546875" style="26" customWidth="1"/>
    <col min="13831" max="13831" width="30.42578125" style="26" customWidth="1"/>
    <col min="13832" max="13832" width="28.7109375" style="26" customWidth="1"/>
    <col min="13833" max="14081" width="9.140625" style="26"/>
    <col min="14082" max="14082" width="34.7109375" style="26" customWidth="1"/>
    <col min="14083" max="14083" width="31.42578125" style="26" customWidth="1"/>
    <col min="14084" max="14084" width="31.5703125" style="26" customWidth="1"/>
    <col min="14085" max="14085" width="27.7109375" style="26" customWidth="1"/>
    <col min="14086" max="14086" width="31.85546875" style="26" customWidth="1"/>
    <col min="14087" max="14087" width="30.42578125" style="26" customWidth="1"/>
    <col min="14088" max="14088" width="28.7109375" style="26" customWidth="1"/>
    <col min="14089" max="14337" width="9.140625" style="26"/>
    <col min="14338" max="14338" width="34.7109375" style="26" customWidth="1"/>
    <col min="14339" max="14339" width="31.42578125" style="26" customWidth="1"/>
    <col min="14340" max="14340" width="31.5703125" style="26" customWidth="1"/>
    <col min="14341" max="14341" width="27.7109375" style="26" customWidth="1"/>
    <col min="14342" max="14342" width="31.85546875" style="26" customWidth="1"/>
    <col min="14343" max="14343" width="30.42578125" style="26" customWidth="1"/>
    <col min="14344" max="14344" width="28.7109375" style="26" customWidth="1"/>
    <col min="14345" max="14593" width="9.140625" style="26"/>
    <col min="14594" max="14594" width="34.7109375" style="26" customWidth="1"/>
    <col min="14595" max="14595" width="31.42578125" style="26" customWidth="1"/>
    <col min="14596" max="14596" width="31.5703125" style="26" customWidth="1"/>
    <col min="14597" max="14597" width="27.7109375" style="26" customWidth="1"/>
    <col min="14598" max="14598" width="31.85546875" style="26" customWidth="1"/>
    <col min="14599" max="14599" width="30.42578125" style="26" customWidth="1"/>
    <col min="14600" max="14600" width="28.7109375" style="26" customWidth="1"/>
    <col min="14601" max="14849" width="9.140625" style="26"/>
    <col min="14850" max="14850" width="34.7109375" style="26" customWidth="1"/>
    <col min="14851" max="14851" width="31.42578125" style="26" customWidth="1"/>
    <col min="14852" max="14852" width="31.5703125" style="26" customWidth="1"/>
    <col min="14853" max="14853" width="27.7109375" style="26" customWidth="1"/>
    <col min="14854" max="14854" width="31.85546875" style="26" customWidth="1"/>
    <col min="14855" max="14855" width="30.42578125" style="26" customWidth="1"/>
    <col min="14856" max="14856" width="28.7109375" style="26" customWidth="1"/>
    <col min="14857" max="15105" width="9.140625" style="26"/>
    <col min="15106" max="15106" width="34.7109375" style="26" customWidth="1"/>
    <col min="15107" max="15107" width="31.42578125" style="26" customWidth="1"/>
    <col min="15108" max="15108" width="31.5703125" style="26" customWidth="1"/>
    <col min="15109" max="15109" width="27.7109375" style="26" customWidth="1"/>
    <col min="15110" max="15110" width="31.85546875" style="26" customWidth="1"/>
    <col min="15111" max="15111" width="30.42578125" style="26" customWidth="1"/>
    <col min="15112" max="15112" width="28.7109375" style="26" customWidth="1"/>
    <col min="15113" max="15361" width="9.140625" style="26"/>
    <col min="15362" max="15362" width="34.7109375" style="26" customWidth="1"/>
    <col min="15363" max="15363" width="31.42578125" style="26" customWidth="1"/>
    <col min="15364" max="15364" width="31.5703125" style="26" customWidth="1"/>
    <col min="15365" max="15365" width="27.7109375" style="26" customWidth="1"/>
    <col min="15366" max="15366" width="31.85546875" style="26" customWidth="1"/>
    <col min="15367" max="15367" width="30.42578125" style="26" customWidth="1"/>
    <col min="15368" max="15368" width="28.7109375" style="26" customWidth="1"/>
    <col min="15369" max="15617" width="9.140625" style="26"/>
    <col min="15618" max="15618" width="34.7109375" style="26" customWidth="1"/>
    <col min="15619" max="15619" width="31.42578125" style="26" customWidth="1"/>
    <col min="15620" max="15620" width="31.5703125" style="26" customWidth="1"/>
    <col min="15621" max="15621" width="27.7109375" style="26" customWidth="1"/>
    <col min="15622" max="15622" width="31.85546875" style="26" customWidth="1"/>
    <col min="15623" max="15623" width="30.42578125" style="26" customWidth="1"/>
    <col min="15624" max="15624" width="28.7109375" style="26" customWidth="1"/>
    <col min="15625" max="15873" width="9.140625" style="26"/>
    <col min="15874" max="15874" width="34.7109375" style="26" customWidth="1"/>
    <col min="15875" max="15875" width="31.42578125" style="26" customWidth="1"/>
    <col min="15876" max="15876" width="31.5703125" style="26" customWidth="1"/>
    <col min="15877" max="15877" width="27.7109375" style="26" customWidth="1"/>
    <col min="15878" max="15878" width="31.85546875" style="26" customWidth="1"/>
    <col min="15879" max="15879" width="30.42578125" style="26" customWidth="1"/>
    <col min="15880" max="15880" width="28.7109375" style="26" customWidth="1"/>
    <col min="15881" max="16129" width="9.140625" style="26"/>
    <col min="16130" max="16130" width="34.7109375" style="26" customWidth="1"/>
    <col min="16131" max="16131" width="31.42578125" style="26" customWidth="1"/>
    <col min="16132" max="16132" width="31.5703125" style="26" customWidth="1"/>
    <col min="16133" max="16133" width="27.7109375" style="26" customWidth="1"/>
    <col min="16134" max="16134" width="31.85546875" style="26" customWidth="1"/>
    <col min="16135" max="16135" width="30.42578125" style="26" customWidth="1"/>
    <col min="16136" max="16136" width="28.7109375" style="26" customWidth="1"/>
    <col min="16137" max="16384" width="9.140625" style="26"/>
  </cols>
  <sheetData>
    <row r="1" spans="2:16" ht="24" customHeight="1" x14ac:dyDescent="0.25">
      <c r="B1" s="27" t="s">
        <v>112</v>
      </c>
      <c r="C1" s="27"/>
      <c r="D1" s="27"/>
      <c r="E1" s="27"/>
      <c r="F1" s="27"/>
    </row>
    <row r="2" spans="2:16" ht="25.15" customHeight="1" x14ac:dyDescent="0.25">
      <c r="B2" s="28" t="s">
        <v>37</v>
      </c>
      <c r="C2" s="27"/>
      <c r="D2" s="27"/>
      <c r="E2" s="27"/>
      <c r="F2" s="27"/>
    </row>
    <row r="3" spans="2:16" ht="18.75" customHeight="1" thickBot="1" x14ac:dyDescent="0.4">
      <c r="B3" s="29" t="s">
        <v>113</v>
      </c>
    </row>
    <row r="4" spans="2:16" ht="0.75" customHeight="1" thickBot="1" x14ac:dyDescent="0.4">
      <c r="B4" s="30"/>
      <c r="C4" s="31"/>
      <c r="D4" s="32"/>
      <c r="E4" s="33"/>
      <c r="F4" s="34"/>
      <c r="G4" s="35"/>
      <c r="H4" s="36"/>
      <c r="I4" s="37"/>
      <c r="J4" s="37"/>
      <c r="K4" s="37"/>
      <c r="L4" s="37"/>
      <c r="M4" s="37"/>
      <c r="N4" s="37"/>
      <c r="O4" s="37"/>
      <c r="P4" s="37"/>
    </row>
    <row r="5" spans="2:16" ht="36" customHeight="1" thickBot="1" x14ac:dyDescent="0.3">
      <c r="B5" s="526" t="s">
        <v>38</v>
      </c>
      <c r="C5" s="527"/>
      <c r="D5" s="528"/>
      <c r="E5" s="38"/>
      <c r="F5"/>
      <c r="G5"/>
      <c r="H5"/>
      <c r="I5" s="37"/>
      <c r="J5" s="37"/>
      <c r="K5" s="37"/>
      <c r="L5" s="37"/>
      <c r="M5" s="37"/>
      <c r="N5" s="37"/>
      <c r="O5" s="37"/>
      <c r="P5" s="37"/>
    </row>
    <row r="6" spans="2:16" ht="34.9" customHeight="1" x14ac:dyDescent="0.35">
      <c r="B6" s="529"/>
      <c r="C6" s="530"/>
      <c r="D6" s="531"/>
      <c r="E6" s="39"/>
      <c r="F6" s="40" t="s">
        <v>114</v>
      </c>
      <c r="G6" s="41"/>
      <c r="H6" s="42"/>
      <c r="I6" s="43"/>
      <c r="J6" s="37"/>
      <c r="K6" s="37"/>
      <c r="L6" s="37"/>
      <c r="M6" s="37"/>
      <c r="N6" s="37"/>
      <c r="O6" s="37"/>
      <c r="P6" s="37"/>
    </row>
    <row r="7" spans="2:16" ht="41.25" customHeight="1" x14ac:dyDescent="0.35">
      <c r="B7" s="44" t="s">
        <v>115</v>
      </c>
      <c r="C7" s="532" t="s">
        <v>77</v>
      </c>
      <c r="D7" s="533"/>
      <c r="E7" s="45"/>
      <c r="F7" s="46" t="s">
        <v>117</v>
      </c>
      <c r="G7" s="47"/>
      <c r="H7" s="48">
        <v>21882</v>
      </c>
      <c r="I7" s="43"/>
      <c r="J7" s="37"/>
      <c r="K7" s="37"/>
      <c r="L7" s="37"/>
      <c r="M7" s="37"/>
      <c r="N7" s="37"/>
      <c r="O7" s="37"/>
      <c r="P7" s="37"/>
    </row>
    <row r="8" spans="2:16" ht="34.9" customHeight="1" thickBot="1" x14ac:dyDescent="0.4">
      <c r="B8" s="44" t="s">
        <v>118</v>
      </c>
      <c r="C8" s="534">
        <v>41947</v>
      </c>
      <c r="D8" s="535"/>
      <c r="E8" s="49"/>
      <c r="F8" s="50" t="s">
        <v>119</v>
      </c>
      <c r="G8" s="47"/>
      <c r="H8" s="51">
        <v>3276</v>
      </c>
      <c r="I8" s="52"/>
      <c r="J8" s="52"/>
      <c r="K8" s="52"/>
      <c r="L8" s="37"/>
      <c r="M8" s="37"/>
      <c r="N8" s="37"/>
      <c r="O8" s="37"/>
      <c r="P8" s="37"/>
    </row>
    <row r="9" spans="2:16" ht="10.9" customHeight="1" thickBot="1" x14ac:dyDescent="0.4">
      <c r="B9" s="53"/>
      <c r="C9" s="54"/>
      <c r="D9" s="55"/>
      <c r="E9" s="33"/>
      <c r="F9" s="34"/>
      <c r="G9" s="35"/>
      <c r="H9" s="36"/>
      <c r="I9" s="37"/>
      <c r="J9" s="37"/>
      <c r="K9" s="37"/>
      <c r="L9" s="37"/>
      <c r="M9" s="37"/>
      <c r="N9" s="37"/>
      <c r="O9" s="37"/>
      <c r="P9" s="37"/>
    </row>
    <row r="10" spans="2:16" ht="40.9" customHeight="1" thickBot="1" x14ac:dyDescent="0.4">
      <c r="B10" s="56" t="s">
        <v>120</v>
      </c>
      <c r="C10" s="57"/>
      <c r="D10" s="58"/>
      <c r="E10" s="58"/>
      <c r="F10" s="58"/>
      <c r="G10" s="58"/>
      <c r="H10" s="59"/>
      <c r="I10" s="37"/>
      <c r="J10" s="37"/>
      <c r="K10" s="37"/>
      <c r="L10" s="37"/>
      <c r="M10" s="37"/>
      <c r="N10" s="37"/>
      <c r="O10" s="37"/>
      <c r="P10" s="37"/>
    </row>
    <row r="11" spans="2:16" ht="40.9" customHeight="1" x14ac:dyDescent="0.35">
      <c r="B11" s="56"/>
      <c r="C11" s="57"/>
      <c r="D11" s="58"/>
      <c r="E11" s="58"/>
      <c r="F11" s="536" t="s">
        <v>121</v>
      </c>
      <c r="G11" s="537"/>
      <c r="H11" s="59"/>
      <c r="I11" s="37"/>
      <c r="J11" s="37"/>
      <c r="K11" s="37"/>
      <c r="L11" s="37"/>
      <c r="M11" s="37"/>
      <c r="N11" s="37"/>
      <c r="O11" s="37"/>
      <c r="P11" s="37"/>
    </row>
    <row r="12" spans="2:16" s="60" customFormat="1" ht="52.5" x14ac:dyDescent="0.35">
      <c r="B12" s="61"/>
      <c r="C12" s="62" t="s">
        <v>122</v>
      </c>
      <c r="D12" s="63" t="s">
        <v>26</v>
      </c>
      <c r="E12" s="64" t="s">
        <v>123</v>
      </c>
      <c r="F12" s="65" t="s">
        <v>124</v>
      </c>
      <c r="G12" s="65" t="s">
        <v>125</v>
      </c>
      <c r="H12" s="66"/>
      <c r="I12" s="67"/>
      <c r="J12" s="67"/>
      <c r="K12" s="67"/>
      <c r="L12" s="67"/>
      <c r="M12" s="67"/>
      <c r="N12" s="67"/>
      <c r="O12" s="67"/>
      <c r="P12" s="67"/>
    </row>
    <row r="13" spans="2:16" ht="55.15" customHeight="1" thickBot="1" x14ac:dyDescent="0.4">
      <c r="B13" s="68" t="s">
        <v>126</v>
      </c>
      <c r="C13" s="69">
        <v>22146</v>
      </c>
      <c r="D13" s="70">
        <v>13379</v>
      </c>
      <c r="E13" s="71">
        <v>13227</v>
      </c>
      <c r="F13" s="72"/>
      <c r="G13" s="73">
        <v>152</v>
      </c>
      <c r="H13" s="74" t="s">
        <v>127</v>
      </c>
      <c r="I13" s="43"/>
      <c r="J13" s="37"/>
      <c r="K13" s="37"/>
      <c r="L13" s="37"/>
      <c r="M13" s="37"/>
      <c r="N13" s="37"/>
      <c r="O13" s="37"/>
      <c r="P13" s="37"/>
    </row>
    <row r="14" spans="2:16" ht="45" customHeight="1" thickTop="1" thickBot="1" x14ac:dyDescent="0.4">
      <c r="B14" s="75" t="s">
        <v>40</v>
      </c>
      <c r="C14" s="76">
        <v>174</v>
      </c>
      <c r="D14" s="76">
        <v>56</v>
      </c>
      <c r="E14" s="76">
        <v>56</v>
      </c>
      <c r="F14" s="77" t="s">
        <v>41</v>
      </c>
      <c r="G14" s="76">
        <v>0</v>
      </c>
      <c r="H14" s="78">
        <f>SUM(D14-(E14+G14))</f>
        <v>0</v>
      </c>
      <c r="I14" s="37"/>
      <c r="J14" s="37"/>
      <c r="K14" s="37"/>
      <c r="L14" s="37"/>
      <c r="M14" s="37"/>
      <c r="N14" s="37"/>
      <c r="O14" s="37"/>
      <c r="P14" s="37"/>
    </row>
    <row r="15" spans="2:16" ht="45" customHeight="1" thickTop="1" thickBot="1" x14ac:dyDescent="0.4">
      <c r="B15" s="79" t="s">
        <v>42</v>
      </c>
      <c r="C15" s="80" t="s">
        <v>41</v>
      </c>
      <c r="D15" s="76">
        <v>0</v>
      </c>
      <c r="E15" s="76"/>
      <c r="F15" s="80" t="s">
        <v>41</v>
      </c>
      <c r="G15" s="76">
        <v>0</v>
      </c>
      <c r="H15" s="78">
        <f>SUM(D15-(E15+G15))</f>
        <v>0</v>
      </c>
      <c r="I15" s="37"/>
      <c r="J15" s="37"/>
      <c r="K15" s="37"/>
      <c r="L15" s="37"/>
      <c r="M15" s="37"/>
      <c r="N15" s="37"/>
      <c r="O15" s="37"/>
      <c r="P15" s="37"/>
    </row>
    <row r="16" spans="2:16" ht="62.45" customHeight="1" thickTop="1" thickBot="1" x14ac:dyDescent="0.35">
      <c r="B16" s="79" t="s">
        <v>128</v>
      </c>
      <c r="C16" s="76">
        <v>0</v>
      </c>
      <c r="D16" s="76">
        <v>4</v>
      </c>
      <c r="E16" s="76">
        <v>4</v>
      </c>
      <c r="F16" s="76">
        <v>0</v>
      </c>
      <c r="G16" s="76">
        <v>0</v>
      </c>
      <c r="H16" s="78">
        <f>SUM(D16-(F16+E16+G16))</f>
        <v>0</v>
      </c>
      <c r="I16" s="37"/>
      <c r="J16" s="37"/>
      <c r="K16" s="37"/>
      <c r="L16" s="37"/>
      <c r="M16" s="37"/>
      <c r="N16" s="37"/>
      <c r="O16" s="37"/>
      <c r="P16" s="37"/>
    </row>
    <row r="17" spans="2:17" ht="57" customHeight="1" thickTop="1" thickBot="1" x14ac:dyDescent="0.35">
      <c r="B17" s="81" t="s">
        <v>129</v>
      </c>
      <c r="C17" s="82">
        <v>0</v>
      </c>
      <c r="D17" s="82">
        <v>0</v>
      </c>
      <c r="E17" s="82"/>
      <c r="F17" s="83" t="s">
        <v>41</v>
      </c>
      <c r="G17" s="82">
        <v>0</v>
      </c>
      <c r="H17" s="84">
        <f>SUM(D17-(E17+G17))</f>
        <v>0</v>
      </c>
      <c r="I17" s="37"/>
      <c r="J17" s="37"/>
      <c r="K17" s="37"/>
      <c r="L17" s="37"/>
      <c r="M17" s="37"/>
      <c r="N17" s="37"/>
      <c r="O17" s="37"/>
      <c r="P17" s="37"/>
    </row>
    <row r="18" spans="2:17" ht="69" customHeight="1" thickTop="1" thickBot="1" x14ac:dyDescent="0.4">
      <c r="B18" s="85" t="s">
        <v>130</v>
      </c>
      <c r="C18" s="86">
        <f>SUM(C13-(C14+C16+C17))</f>
        <v>21972</v>
      </c>
      <c r="D18" s="86">
        <f>SUM(D13-(D14++D15+D16+D17))</f>
        <v>13319</v>
      </c>
      <c r="E18" s="86">
        <f>SUM(E13-(E14++E15+E16+E17))</f>
        <v>13167</v>
      </c>
      <c r="F18" s="86">
        <f>SUM(F13-F16)</f>
        <v>0</v>
      </c>
      <c r="G18" s="86">
        <f>SUM(G13-(G14+G15+G16+G17))</f>
        <v>152</v>
      </c>
      <c r="H18" s="87">
        <f>SUM(D18-(F18+E18+G18))</f>
        <v>0</v>
      </c>
      <c r="I18" s="37"/>
      <c r="J18" s="37"/>
      <c r="K18" s="37"/>
      <c r="L18" s="37"/>
      <c r="M18" s="37"/>
      <c r="N18" s="37"/>
      <c r="O18" s="37"/>
      <c r="P18" s="37"/>
    </row>
    <row r="20" spans="2:17" ht="84.6" customHeight="1" thickBot="1" x14ac:dyDescent="0.3">
      <c r="B20" s="538" t="s">
        <v>131</v>
      </c>
      <c r="C20" s="539"/>
      <c r="D20" s="540" t="s">
        <v>132</v>
      </c>
      <c r="E20" s="541"/>
      <c r="F20" s="541"/>
      <c r="G20" s="541"/>
      <c r="H20" s="542"/>
      <c r="I20" s="43"/>
      <c r="J20" s="37"/>
      <c r="K20" s="37"/>
      <c r="L20" s="37"/>
      <c r="M20" s="37"/>
      <c r="N20" s="37"/>
      <c r="O20" s="37"/>
    </row>
    <row r="21" spans="2:17" ht="7.9" customHeight="1" thickBot="1" x14ac:dyDescent="0.4">
      <c r="B21" s="53"/>
      <c r="C21" s="54"/>
      <c r="D21" s="543" t="s">
        <v>133</v>
      </c>
      <c r="E21" s="544"/>
      <c r="F21" s="545"/>
      <c r="G21" s="55"/>
      <c r="H21" s="88"/>
      <c r="I21" s="37"/>
      <c r="J21" s="37"/>
      <c r="K21" s="37"/>
      <c r="L21" s="37"/>
      <c r="M21" s="37"/>
      <c r="N21" s="37"/>
      <c r="O21" s="37"/>
      <c r="P21" s="37"/>
    </row>
    <row r="22" spans="2:17" ht="37.9" customHeight="1" thickBot="1" x14ac:dyDescent="0.4">
      <c r="B22" s="547" t="s">
        <v>134</v>
      </c>
      <c r="C22" s="548"/>
      <c r="D22" s="546"/>
      <c r="E22" s="544"/>
      <c r="F22" s="545"/>
      <c r="G22" s="548" t="s">
        <v>135</v>
      </c>
      <c r="H22" s="549"/>
      <c r="I22" s="49"/>
      <c r="J22" s="43"/>
      <c r="K22" s="37"/>
      <c r="L22" s="37"/>
      <c r="M22" s="37"/>
      <c r="N22" s="37"/>
      <c r="O22" s="37"/>
      <c r="P22" s="37"/>
      <c r="Q22" s="37"/>
    </row>
    <row r="23" spans="2:17" ht="34.15" customHeight="1" x14ac:dyDescent="0.35">
      <c r="B23" s="89" t="s">
        <v>136</v>
      </c>
      <c r="C23" s="90">
        <v>13226</v>
      </c>
      <c r="D23" s="557" t="s">
        <v>218</v>
      </c>
      <c r="E23" s="558"/>
      <c r="F23" s="559"/>
      <c r="G23" s="91" t="s">
        <v>26</v>
      </c>
      <c r="H23" s="92">
        <f>SUM(D14:D18)</f>
        <v>13379</v>
      </c>
      <c r="I23" s="49"/>
      <c r="J23" s="43"/>
      <c r="K23" s="37"/>
      <c r="L23" s="37"/>
      <c r="M23" s="37"/>
      <c r="N23" s="37"/>
      <c r="O23" s="37"/>
      <c r="P23" s="37"/>
      <c r="Q23" s="37"/>
    </row>
    <row r="24" spans="2:17" ht="62.45" customHeight="1" x14ac:dyDescent="0.35">
      <c r="B24" s="93" t="s">
        <v>138</v>
      </c>
      <c r="C24" s="94">
        <v>0</v>
      </c>
      <c r="D24" s="560"/>
      <c r="E24" s="561"/>
      <c r="F24" s="562"/>
      <c r="G24" s="95" t="s">
        <v>39</v>
      </c>
      <c r="H24" s="96">
        <f>SUM(E14:E18)</f>
        <v>13227</v>
      </c>
      <c r="I24" s="97"/>
      <c r="J24" s="45"/>
    </row>
    <row r="25" spans="2:17" ht="55.9" customHeight="1" x14ac:dyDescent="0.35">
      <c r="B25" s="93" t="s">
        <v>139</v>
      </c>
      <c r="C25" s="94">
        <v>1</v>
      </c>
      <c r="D25" s="560"/>
      <c r="E25" s="561"/>
      <c r="F25" s="562"/>
      <c r="G25" s="91" t="s">
        <v>140</v>
      </c>
      <c r="H25" s="98">
        <f>SUM((F16+F18)+(G14+G15+G16+G17+G18))</f>
        <v>152</v>
      </c>
      <c r="I25" s="97"/>
      <c r="J25" s="45"/>
    </row>
    <row r="26" spans="2:17" ht="46.15" customHeight="1" thickBot="1" x14ac:dyDescent="0.4">
      <c r="B26" s="99" t="s">
        <v>141</v>
      </c>
      <c r="C26" s="100">
        <f>SUM(C23-C24+C25)</f>
        <v>13227</v>
      </c>
      <c r="D26" s="563"/>
      <c r="E26" s="564"/>
      <c r="F26" s="565"/>
      <c r="G26" s="101" t="s">
        <v>142</v>
      </c>
      <c r="H26" s="102">
        <f>SUM(H23,-H25, -H24)</f>
        <v>0</v>
      </c>
      <c r="I26" s="97"/>
      <c r="J26" s="45"/>
    </row>
    <row r="27" spans="2:17" ht="32.450000000000003" customHeight="1" x14ac:dyDescent="0.35">
      <c r="B27" s="103" t="s">
        <v>4</v>
      </c>
      <c r="C27" s="104">
        <f>SUM(C26 -H24)</f>
        <v>0</v>
      </c>
      <c r="D27" s="105"/>
      <c r="E27" s="106"/>
      <c r="F27" s="107"/>
      <c r="G27" s="108"/>
      <c r="H27" s="109"/>
      <c r="I27" s="110"/>
      <c r="J27" s="45"/>
    </row>
    <row r="28" spans="2:17" ht="108.6" customHeight="1" thickBot="1" x14ac:dyDescent="0.3">
      <c r="B28" s="566" t="s">
        <v>143</v>
      </c>
      <c r="C28" s="567"/>
      <c r="D28" s="568" t="s">
        <v>137</v>
      </c>
      <c r="E28" s="569"/>
      <c r="F28" s="569"/>
      <c r="G28" s="569"/>
      <c r="H28" s="570"/>
      <c r="I28" s="45"/>
      <c r="L28" s="26" t="s">
        <v>144</v>
      </c>
    </row>
    <row r="29" spans="2:17" ht="7.9" customHeight="1" thickBot="1" x14ac:dyDescent="0.35">
      <c r="B29" s="53"/>
      <c r="C29" s="54"/>
      <c r="D29" s="55"/>
      <c r="E29" s="33"/>
      <c r="F29" s="111"/>
      <c r="G29" s="111"/>
      <c r="H29" s="111"/>
      <c r="I29" s="37"/>
      <c r="J29" s="37"/>
      <c r="K29" s="37"/>
      <c r="L29" s="37"/>
      <c r="M29" s="37"/>
      <c r="N29" s="37"/>
      <c r="O29" s="37"/>
      <c r="P29" s="37"/>
    </row>
    <row r="30" spans="2:17" ht="90" customHeight="1" x14ac:dyDescent="0.25">
      <c r="B30" s="571" t="s">
        <v>145</v>
      </c>
      <c r="C30" s="572"/>
      <c r="D30" s="572"/>
      <c r="E30" s="572"/>
      <c r="F30" s="112"/>
      <c r="G30" s="113"/>
      <c r="H30" s="114"/>
      <c r="I30" s="45"/>
    </row>
    <row r="31" spans="2:17" ht="53.25" customHeight="1" x14ac:dyDescent="0.3">
      <c r="B31" s="573" t="s">
        <v>44</v>
      </c>
      <c r="C31" s="574"/>
      <c r="D31" s="575" t="s">
        <v>45</v>
      </c>
      <c r="E31" s="576"/>
      <c r="F31" s="115"/>
      <c r="G31" s="115"/>
      <c r="H31" s="116"/>
      <c r="I31" s="45"/>
    </row>
    <row r="32" spans="2:17" ht="38.25" customHeight="1" thickBot="1" x14ac:dyDescent="0.35">
      <c r="B32" s="117" t="s">
        <v>46</v>
      </c>
      <c r="C32" s="118">
        <v>17</v>
      </c>
      <c r="D32" s="119" t="s">
        <v>47</v>
      </c>
      <c r="E32" s="120">
        <v>34</v>
      </c>
      <c r="F32" s="115"/>
      <c r="G32" s="115"/>
      <c r="H32" s="121"/>
      <c r="I32" s="45"/>
    </row>
    <row r="33" spans="2:10" ht="38.450000000000003" customHeight="1" thickBot="1" x14ac:dyDescent="0.35">
      <c r="B33" s="117" t="s">
        <v>48</v>
      </c>
      <c r="C33" s="118">
        <v>2</v>
      </c>
      <c r="D33" s="119" t="s">
        <v>49</v>
      </c>
      <c r="E33" s="120">
        <v>20</v>
      </c>
      <c r="F33" s="550" t="s">
        <v>146</v>
      </c>
      <c r="G33" s="551"/>
      <c r="H33" s="122" t="s">
        <v>157</v>
      </c>
      <c r="I33" s="45"/>
    </row>
    <row r="34" spans="2:10" ht="60.6" customHeight="1" thickBot="1" x14ac:dyDescent="0.4">
      <c r="B34" s="123" t="s">
        <v>147</v>
      </c>
      <c r="C34" s="124">
        <v>8851</v>
      </c>
      <c r="D34" s="125" t="s">
        <v>50</v>
      </c>
      <c r="E34" s="126">
        <v>23</v>
      </c>
      <c r="F34" s="115"/>
      <c r="G34" s="115"/>
      <c r="H34" s="121"/>
      <c r="I34" s="127"/>
      <c r="J34" s="45"/>
    </row>
    <row r="35" spans="2:10" ht="37.9" customHeight="1" thickTop="1" x14ac:dyDescent="0.3">
      <c r="B35" s="128" t="s">
        <v>148</v>
      </c>
      <c r="C35" s="708" t="s">
        <v>219</v>
      </c>
      <c r="D35" s="709"/>
      <c r="E35" s="129"/>
      <c r="F35" s="115"/>
      <c r="G35" s="115"/>
      <c r="H35" s="121"/>
      <c r="I35" s="45"/>
    </row>
    <row r="36" spans="2:10" ht="35.450000000000003" customHeight="1" thickBot="1" x14ac:dyDescent="0.35">
      <c r="B36" s="130" t="s">
        <v>150</v>
      </c>
      <c r="C36" s="554" t="s">
        <v>220</v>
      </c>
      <c r="D36" s="555"/>
      <c r="E36" s="131"/>
      <c r="F36" s="132"/>
      <c r="G36" s="132"/>
      <c r="H36" s="133"/>
      <c r="I36" s="45"/>
    </row>
    <row r="37" spans="2:10" ht="35.450000000000003" customHeight="1" x14ac:dyDescent="0.25">
      <c r="B37" s="134" t="s">
        <v>152</v>
      </c>
      <c r="C37" s="135"/>
      <c r="D37" s="134"/>
      <c r="E37" s="12"/>
      <c r="F37" s="136"/>
      <c r="G37" s="12"/>
      <c r="H37" s="12" t="s">
        <v>153</v>
      </c>
    </row>
    <row r="38" spans="2:10" ht="44.25" customHeight="1" x14ac:dyDescent="0.3">
      <c r="B38" s="556" t="s">
        <v>154</v>
      </c>
      <c r="C38" s="556"/>
      <c r="D38" s="556"/>
      <c r="E38" s="137"/>
      <c r="F38" s="12"/>
      <c r="G38" s="12"/>
      <c r="H38" s="12"/>
    </row>
    <row r="39" spans="2:10" ht="35.450000000000003" customHeight="1" x14ac:dyDescent="0.3">
      <c r="B39" s="23"/>
      <c r="C39" s="21"/>
      <c r="D39" s="21"/>
      <c r="E39" s="21"/>
      <c r="F39" s="137"/>
      <c r="G39" s="12"/>
      <c r="H39" s="12"/>
    </row>
    <row r="40" spans="2:10" ht="35.450000000000003" customHeight="1" x14ac:dyDescent="0.25">
      <c r="B40" s="21"/>
      <c r="C40" s="21"/>
      <c r="D40" s="21"/>
      <c r="E40" s="21"/>
      <c r="F40" s="21"/>
      <c r="G40" s="21"/>
      <c r="H40" s="21"/>
    </row>
    <row r="41" spans="2:10" ht="286.89999999999998" customHeight="1" x14ac:dyDescent="0.3">
      <c r="B41" s="23"/>
      <c r="C41" s="23"/>
      <c r="D41" s="23"/>
      <c r="E41" s="23"/>
      <c r="F41" s="21"/>
      <c r="G41" s="22"/>
      <c r="H41" s="12"/>
    </row>
    <row r="42" spans="2:10" ht="37.15" customHeight="1" x14ac:dyDescent="0.3">
      <c r="B42" s="22"/>
      <c r="C42" s="22"/>
      <c r="D42" s="22"/>
      <c r="E42" s="22"/>
      <c r="F42" s="23"/>
      <c r="G42" s="22"/>
      <c r="H42" s="22"/>
    </row>
    <row r="43" spans="2:10" ht="49.9" customHeight="1" x14ac:dyDescent="0.25">
      <c r="B43" s="21"/>
      <c r="C43" s="21"/>
      <c r="D43" s="21"/>
      <c r="E43" s="21"/>
      <c r="F43" s="22"/>
      <c r="G43" s="21"/>
      <c r="H43" s="21"/>
    </row>
    <row r="44" spans="2:10" ht="28.9" customHeight="1" x14ac:dyDescent="0.3">
      <c r="B44" s="23"/>
      <c r="C44" s="23"/>
      <c r="D44" s="23"/>
      <c r="E44" s="23"/>
      <c r="F44" s="21"/>
      <c r="G44" s="23"/>
      <c r="H44" s="23"/>
    </row>
    <row r="45" spans="2:10" ht="28.9" customHeight="1" x14ac:dyDescent="0.3">
      <c r="B45" s="22"/>
      <c r="C45" s="22"/>
      <c r="D45" s="22"/>
      <c r="E45" s="22"/>
      <c r="F45" s="23"/>
      <c r="G45" s="22"/>
      <c r="H45" s="12"/>
    </row>
    <row r="46" spans="2:10" ht="24.6" customHeight="1" x14ac:dyDescent="0.25">
      <c r="B46" s="22"/>
      <c r="C46" s="22"/>
      <c r="D46" s="22"/>
      <c r="E46" s="22"/>
      <c r="F46" s="22"/>
      <c r="G46" s="22"/>
      <c r="H46" s="22"/>
    </row>
    <row r="47" spans="2:10" ht="36" customHeight="1" x14ac:dyDescent="0.25">
      <c r="F47" s="22"/>
    </row>
    <row r="48" spans="2:10" ht="30" customHeight="1" x14ac:dyDescent="0.25"/>
    <row r="49" ht="30" customHeight="1" x14ac:dyDescent="0.25"/>
    <row r="50" ht="30" customHeight="1" x14ac:dyDescent="0.25"/>
    <row r="51" ht="11.25" customHeight="1" x14ac:dyDescent="0.25"/>
    <row r="52" ht="30" customHeight="1" x14ac:dyDescent="0.25"/>
    <row r="53" ht="30" customHeight="1" x14ac:dyDescent="0.25"/>
    <row r="54" ht="30" customHeight="1" x14ac:dyDescent="0.25"/>
    <row r="55" ht="12" customHeight="1" x14ac:dyDescent="0.25"/>
    <row r="56" ht="30" customHeight="1" x14ac:dyDescent="0.25"/>
    <row r="57" ht="16.5" customHeight="1" x14ac:dyDescent="0.25"/>
  </sheetData>
  <mergeCells count="19">
    <mergeCell ref="B38:D38"/>
    <mergeCell ref="B31:C31"/>
    <mergeCell ref="D31:E31"/>
    <mergeCell ref="F33:G33"/>
    <mergeCell ref="C35:D35"/>
    <mergeCell ref="C36:D36"/>
    <mergeCell ref="G22:H22"/>
    <mergeCell ref="D23:F26"/>
    <mergeCell ref="B28:C28"/>
    <mergeCell ref="D28:H28"/>
    <mergeCell ref="B30:E30"/>
    <mergeCell ref="D21:F22"/>
    <mergeCell ref="B22:C22"/>
    <mergeCell ref="B5:D6"/>
    <mergeCell ref="C7:D7"/>
    <mergeCell ref="C8:D8"/>
    <mergeCell ref="F11:G11"/>
    <mergeCell ref="B20:C20"/>
    <mergeCell ref="D20:H20"/>
  </mergeCells>
  <conditionalFormatting sqref="H14:H18">
    <cfRule type="cellIs" dxfId="62" priority="3" stopIfTrue="1" operator="notEqual">
      <formula>0</formula>
    </cfRule>
  </conditionalFormatting>
  <conditionalFormatting sqref="H26 C27">
    <cfRule type="cellIs" dxfId="61" priority="1" stopIfTrue="1" operator="notEqual">
      <formula>0</formula>
    </cfRule>
  </conditionalFormatting>
  <conditionalFormatting sqref="H26 C27 H14:H18">
    <cfRule type="cellIs" dxfId="60" priority="2" stopIfTrue="1" operator="equal">
      <formula>0</formula>
    </cfRule>
  </conditionalFormatting>
  <pageMargins left="0.7" right="0.7" top="0.75" bottom="0.75" header="0.3" footer="0.3"/>
  <drawing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dimension ref="B1:Q57"/>
  <sheetViews>
    <sheetView workbookViewId="0">
      <selection sqref="A1:XFD1048576"/>
    </sheetView>
  </sheetViews>
  <sheetFormatPr defaultRowHeight="15" x14ac:dyDescent="0.25"/>
  <cols>
    <col min="1" max="1" width="9.140625" style="26"/>
    <col min="2" max="2" width="34.7109375" style="26" customWidth="1"/>
    <col min="3" max="3" width="31.28515625" style="26" customWidth="1"/>
    <col min="4" max="4" width="31.5703125" style="26" customWidth="1"/>
    <col min="5" max="5" width="27.7109375" style="26" customWidth="1"/>
    <col min="6" max="6" width="31.85546875" style="26" customWidth="1"/>
    <col min="7" max="7" width="30.28515625" style="26" customWidth="1"/>
    <col min="8" max="8" width="28.7109375" style="26" customWidth="1"/>
    <col min="9" max="257" width="9.140625" style="26"/>
    <col min="258" max="258" width="34.7109375" style="26" customWidth="1"/>
    <col min="259" max="259" width="31.28515625" style="26" customWidth="1"/>
    <col min="260" max="260" width="31.5703125" style="26" customWidth="1"/>
    <col min="261" max="261" width="27.7109375" style="26" customWidth="1"/>
    <col min="262" max="262" width="31.85546875" style="26" customWidth="1"/>
    <col min="263" max="263" width="30.28515625" style="26" customWidth="1"/>
    <col min="264" max="264" width="28.7109375" style="26" customWidth="1"/>
    <col min="265" max="513" width="9.140625" style="26"/>
    <col min="514" max="514" width="34.7109375" style="26" customWidth="1"/>
    <col min="515" max="515" width="31.28515625" style="26" customWidth="1"/>
    <col min="516" max="516" width="31.5703125" style="26" customWidth="1"/>
    <col min="517" max="517" width="27.7109375" style="26" customWidth="1"/>
    <col min="518" max="518" width="31.85546875" style="26" customWidth="1"/>
    <col min="519" max="519" width="30.28515625" style="26" customWidth="1"/>
    <col min="520" max="520" width="28.7109375" style="26" customWidth="1"/>
    <col min="521" max="769" width="9.140625" style="26"/>
    <col min="770" max="770" width="34.7109375" style="26" customWidth="1"/>
    <col min="771" max="771" width="31.28515625" style="26" customWidth="1"/>
    <col min="772" max="772" width="31.5703125" style="26" customWidth="1"/>
    <col min="773" max="773" width="27.7109375" style="26" customWidth="1"/>
    <col min="774" max="774" width="31.85546875" style="26" customWidth="1"/>
    <col min="775" max="775" width="30.28515625" style="26" customWidth="1"/>
    <col min="776" max="776" width="28.7109375" style="26" customWidth="1"/>
    <col min="777" max="1025" width="9.140625" style="26"/>
    <col min="1026" max="1026" width="34.7109375" style="26" customWidth="1"/>
    <col min="1027" max="1027" width="31.28515625" style="26" customWidth="1"/>
    <col min="1028" max="1028" width="31.5703125" style="26" customWidth="1"/>
    <col min="1029" max="1029" width="27.7109375" style="26" customWidth="1"/>
    <col min="1030" max="1030" width="31.85546875" style="26" customWidth="1"/>
    <col min="1031" max="1031" width="30.28515625" style="26" customWidth="1"/>
    <col min="1032" max="1032" width="28.7109375" style="26" customWidth="1"/>
    <col min="1033" max="1281" width="9.140625" style="26"/>
    <col min="1282" max="1282" width="34.7109375" style="26" customWidth="1"/>
    <col min="1283" max="1283" width="31.28515625" style="26" customWidth="1"/>
    <col min="1284" max="1284" width="31.5703125" style="26" customWidth="1"/>
    <col min="1285" max="1285" width="27.7109375" style="26" customWidth="1"/>
    <col min="1286" max="1286" width="31.85546875" style="26" customWidth="1"/>
    <col min="1287" max="1287" width="30.28515625" style="26" customWidth="1"/>
    <col min="1288" max="1288" width="28.7109375" style="26" customWidth="1"/>
    <col min="1289" max="1537" width="9.140625" style="26"/>
    <col min="1538" max="1538" width="34.7109375" style="26" customWidth="1"/>
    <col min="1539" max="1539" width="31.28515625" style="26" customWidth="1"/>
    <col min="1540" max="1540" width="31.5703125" style="26" customWidth="1"/>
    <col min="1541" max="1541" width="27.7109375" style="26" customWidth="1"/>
    <col min="1542" max="1542" width="31.85546875" style="26" customWidth="1"/>
    <col min="1543" max="1543" width="30.28515625" style="26" customWidth="1"/>
    <col min="1544" max="1544" width="28.7109375" style="26" customWidth="1"/>
    <col min="1545" max="1793" width="9.140625" style="26"/>
    <col min="1794" max="1794" width="34.7109375" style="26" customWidth="1"/>
    <col min="1795" max="1795" width="31.28515625" style="26" customWidth="1"/>
    <col min="1796" max="1796" width="31.5703125" style="26" customWidth="1"/>
    <col min="1797" max="1797" width="27.7109375" style="26" customWidth="1"/>
    <col min="1798" max="1798" width="31.85546875" style="26" customWidth="1"/>
    <col min="1799" max="1799" width="30.28515625" style="26" customWidth="1"/>
    <col min="1800" max="1800" width="28.7109375" style="26" customWidth="1"/>
    <col min="1801" max="2049" width="9.140625" style="26"/>
    <col min="2050" max="2050" width="34.7109375" style="26" customWidth="1"/>
    <col min="2051" max="2051" width="31.28515625" style="26" customWidth="1"/>
    <col min="2052" max="2052" width="31.5703125" style="26" customWidth="1"/>
    <col min="2053" max="2053" width="27.7109375" style="26" customWidth="1"/>
    <col min="2054" max="2054" width="31.85546875" style="26" customWidth="1"/>
    <col min="2055" max="2055" width="30.28515625" style="26" customWidth="1"/>
    <col min="2056" max="2056" width="28.7109375" style="26" customWidth="1"/>
    <col min="2057" max="2305" width="9.140625" style="26"/>
    <col min="2306" max="2306" width="34.7109375" style="26" customWidth="1"/>
    <col min="2307" max="2307" width="31.28515625" style="26" customWidth="1"/>
    <col min="2308" max="2308" width="31.5703125" style="26" customWidth="1"/>
    <col min="2309" max="2309" width="27.7109375" style="26" customWidth="1"/>
    <col min="2310" max="2310" width="31.85546875" style="26" customWidth="1"/>
    <col min="2311" max="2311" width="30.28515625" style="26" customWidth="1"/>
    <col min="2312" max="2312" width="28.7109375" style="26" customWidth="1"/>
    <col min="2313" max="2561" width="9.140625" style="26"/>
    <col min="2562" max="2562" width="34.7109375" style="26" customWidth="1"/>
    <col min="2563" max="2563" width="31.28515625" style="26" customWidth="1"/>
    <col min="2564" max="2564" width="31.5703125" style="26" customWidth="1"/>
    <col min="2565" max="2565" width="27.7109375" style="26" customWidth="1"/>
    <col min="2566" max="2566" width="31.85546875" style="26" customWidth="1"/>
    <col min="2567" max="2567" width="30.28515625" style="26" customWidth="1"/>
    <col min="2568" max="2568" width="28.7109375" style="26" customWidth="1"/>
    <col min="2569" max="2817" width="9.140625" style="26"/>
    <col min="2818" max="2818" width="34.7109375" style="26" customWidth="1"/>
    <col min="2819" max="2819" width="31.28515625" style="26" customWidth="1"/>
    <col min="2820" max="2820" width="31.5703125" style="26" customWidth="1"/>
    <col min="2821" max="2821" width="27.7109375" style="26" customWidth="1"/>
    <col min="2822" max="2822" width="31.85546875" style="26" customWidth="1"/>
    <col min="2823" max="2823" width="30.28515625" style="26" customWidth="1"/>
    <col min="2824" max="2824" width="28.7109375" style="26" customWidth="1"/>
    <col min="2825" max="3073" width="9.140625" style="26"/>
    <col min="3074" max="3074" width="34.7109375" style="26" customWidth="1"/>
    <col min="3075" max="3075" width="31.28515625" style="26" customWidth="1"/>
    <col min="3076" max="3076" width="31.5703125" style="26" customWidth="1"/>
    <col min="3077" max="3077" width="27.7109375" style="26" customWidth="1"/>
    <col min="3078" max="3078" width="31.85546875" style="26" customWidth="1"/>
    <col min="3079" max="3079" width="30.28515625" style="26" customWidth="1"/>
    <col min="3080" max="3080" width="28.7109375" style="26" customWidth="1"/>
    <col min="3081" max="3329" width="9.140625" style="26"/>
    <col min="3330" max="3330" width="34.7109375" style="26" customWidth="1"/>
    <col min="3331" max="3331" width="31.28515625" style="26" customWidth="1"/>
    <col min="3332" max="3332" width="31.5703125" style="26" customWidth="1"/>
    <col min="3333" max="3333" width="27.7109375" style="26" customWidth="1"/>
    <col min="3334" max="3334" width="31.85546875" style="26" customWidth="1"/>
    <col min="3335" max="3335" width="30.28515625" style="26" customWidth="1"/>
    <col min="3336" max="3336" width="28.7109375" style="26" customWidth="1"/>
    <col min="3337" max="3585" width="9.140625" style="26"/>
    <col min="3586" max="3586" width="34.7109375" style="26" customWidth="1"/>
    <col min="3587" max="3587" width="31.28515625" style="26" customWidth="1"/>
    <col min="3588" max="3588" width="31.5703125" style="26" customWidth="1"/>
    <col min="3589" max="3589" width="27.7109375" style="26" customWidth="1"/>
    <col min="3590" max="3590" width="31.85546875" style="26" customWidth="1"/>
    <col min="3591" max="3591" width="30.28515625" style="26" customWidth="1"/>
    <col min="3592" max="3592" width="28.7109375" style="26" customWidth="1"/>
    <col min="3593" max="3841" width="9.140625" style="26"/>
    <col min="3842" max="3842" width="34.7109375" style="26" customWidth="1"/>
    <col min="3843" max="3843" width="31.28515625" style="26" customWidth="1"/>
    <col min="3844" max="3844" width="31.5703125" style="26" customWidth="1"/>
    <col min="3845" max="3845" width="27.7109375" style="26" customWidth="1"/>
    <col min="3846" max="3846" width="31.85546875" style="26" customWidth="1"/>
    <col min="3847" max="3847" width="30.28515625" style="26" customWidth="1"/>
    <col min="3848" max="3848" width="28.7109375" style="26" customWidth="1"/>
    <col min="3849" max="4097" width="9.140625" style="26"/>
    <col min="4098" max="4098" width="34.7109375" style="26" customWidth="1"/>
    <col min="4099" max="4099" width="31.28515625" style="26" customWidth="1"/>
    <col min="4100" max="4100" width="31.5703125" style="26" customWidth="1"/>
    <col min="4101" max="4101" width="27.7109375" style="26" customWidth="1"/>
    <col min="4102" max="4102" width="31.85546875" style="26" customWidth="1"/>
    <col min="4103" max="4103" width="30.28515625" style="26" customWidth="1"/>
    <col min="4104" max="4104" width="28.7109375" style="26" customWidth="1"/>
    <col min="4105" max="4353" width="9.140625" style="26"/>
    <col min="4354" max="4354" width="34.7109375" style="26" customWidth="1"/>
    <col min="4355" max="4355" width="31.28515625" style="26" customWidth="1"/>
    <col min="4356" max="4356" width="31.5703125" style="26" customWidth="1"/>
    <col min="4357" max="4357" width="27.7109375" style="26" customWidth="1"/>
    <col min="4358" max="4358" width="31.85546875" style="26" customWidth="1"/>
    <col min="4359" max="4359" width="30.28515625" style="26" customWidth="1"/>
    <col min="4360" max="4360" width="28.7109375" style="26" customWidth="1"/>
    <col min="4361" max="4609" width="9.140625" style="26"/>
    <col min="4610" max="4610" width="34.7109375" style="26" customWidth="1"/>
    <col min="4611" max="4611" width="31.28515625" style="26" customWidth="1"/>
    <col min="4612" max="4612" width="31.5703125" style="26" customWidth="1"/>
    <col min="4613" max="4613" width="27.7109375" style="26" customWidth="1"/>
    <col min="4614" max="4614" width="31.85546875" style="26" customWidth="1"/>
    <col min="4615" max="4615" width="30.28515625" style="26" customWidth="1"/>
    <col min="4616" max="4616" width="28.7109375" style="26" customWidth="1"/>
    <col min="4617" max="4865" width="9.140625" style="26"/>
    <col min="4866" max="4866" width="34.7109375" style="26" customWidth="1"/>
    <col min="4867" max="4867" width="31.28515625" style="26" customWidth="1"/>
    <col min="4868" max="4868" width="31.5703125" style="26" customWidth="1"/>
    <col min="4869" max="4869" width="27.7109375" style="26" customWidth="1"/>
    <col min="4870" max="4870" width="31.85546875" style="26" customWidth="1"/>
    <col min="4871" max="4871" width="30.28515625" style="26" customWidth="1"/>
    <col min="4872" max="4872" width="28.7109375" style="26" customWidth="1"/>
    <col min="4873" max="5121" width="9.140625" style="26"/>
    <col min="5122" max="5122" width="34.7109375" style="26" customWidth="1"/>
    <col min="5123" max="5123" width="31.28515625" style="26" customWidth="1"/>
    <col min="5124" max="5124" width="31.5703125" style="26" customWidth="1"/>
    <col min="5125" max="5125" width="27.7109375" style="26" customWidth="1"/>
    <col min="5126" max="5126" width="31.85546875" style="26" customWidth="1"/>
    <col min="5127" max="5127" width="30.28515625" style="26" customWidth="1"/>
    <col min="5128" max="5128" width="28.7109375" style="26" customWidth="1"/>
    <col min="5129" max="5377" width="9.140625" style="26"/>
    <col min="5378" max="5378" width="34.7109375" style="26" customWidth="1"/>
    <col min="5379" max="5379" width="31.28515625" style="26" customWidth="1"/>
    <col min="5380" max="5380" width="31.5703125" style="26" customWidth="1"/>
    <col min="5381" max="5381" width="27.7109375" style="26" customWidth="1"/>
    <col min="5382" max="5382" width="31.85546875" style="26" customWidth="1"/>
    <col min="5383" max="5383" width="30.28515625" style="26" customWidth="1"/>
    <col min="5384" max="5384" width="28.7109375" style="26" customWidth="1"/>
    <col min="5385" max="5633" width="9.140625" style="26"/>
    <col min="5634" max="5634" width="34.7109375" style="26" customWidth="1"/>
    <col min="5635" max="5635" width="31.28515625" style="26" customWidth="1"/>
    <col min="5636" max="5636" width="31.5703125" style="26" customWidth="1"/>
    <col min="5637" max="5637" width="27.7109375" style="26" customWidth="1"/>
    <col min="5638" max="5638" width="31.85546875" style="26" customWidth="1"/>
    <col min="5639" max="5639" width="30.28515625" style="26" customWidth="1"/>
    <col min="5640" max="5640" width="28.7109375" style="26" customWidth="1"/>
    <col min="5641" max="5889" width="9.140625" style="26"/>
    <col min="5890" max="5890" width="34.7109375" style="26" customWidth="1"/>
    <col min="5891" max="5891" width="31.28515625" style="26" customWidth="1"/>
    <col min="5892" max="5892" width="31.5703125" style="26" customWidth="1"/>
    <col min="5893" max="5893" width="27.7109375" style="26" customWidth="1"/>
    <col min="5894" max="5894" width="31.85546875" style="26" customWidth="1"/>
    <col min="5895" max="5895" width="30.28515625" style="26" customWidth="1"/>
    <col min="5896" max="5896" width="28.7109375" style="26" customWidth="1"/>
    <col min="5897" max="6145" width="9.140625" style="26"/>
    <col min="6146" max="6146" width="34.7109375" style="26" customWidth="1"/>
    <col min="6147" max="6147" width="31.28515625" style="26" customWidth="1"/>
    <col min="6148" max="6148" width="31.5703125" style="26" customWidth="1"/>
    <col min="6149" max="6149" width="27.7109375" style="26" customWidth="1"/>
    <col min="6150" max="6150" width="31.85546875" style="26" customWidth="1"/>
    <col min="6151" max="6151" width="30.28515625" style="26" customWidth="1"/>
    <col min="6152" max="6152" width="28.7109375" style="26" customWidth="1"/>
    <col min="6153" max="6401" width="9.140625" style="26"/>
    <col min="6402" max="6402" width="34.7109375" style="26" customWidth="1"/>
    <col min="6403" max="6403" width="31.28515625" style="26" customWidth="1"/>
    <col min="6404" max="6404" width="31.5703125" style="26" customWidth="1"/>
    <col min="6405" max="6405" width="27.7109375" style="26" customWidth="1"/>
    <col min="6406" max="6406" width="31.85546875" style="26" customWidth="1"/>
    <col min="6407" max="6407" width="30.28515625" style="26" customWidth="1"/>
    <col min="6408" max="6408" width="28.7109375" style="26" customWidth="1"/>
    <col min="6409" max="6657" width="9.140625" style="26"/>
    <col min="6658" max="6658" width="34.7109375" style="26" customWidth="1"/>
    <col min="6659" max="6659" width="31.28515625" style="26" customWidth="1"/>
    <col min="6660" max="6660" width="31.5703125" style="26" customWidth="1"/>
    <col min="6661" max="6661" width="27.7109375" style="26" customWidth="1"/>
    <col min="6662" max="6662" width="31.85546875" style="26" customWidth="1"/>
    <col min="6663" max="6663" width="30.28515625" style="26" customWidth="1"/>
    <col min="6664" max="6664" width="28.7109375" style="26" customWidth="1"/>
    <col min="6665" max="6913" width="9.140625" style="26"/>
    <col min="6914" max="6914" width="34.7109375" style="26" customWidth="1"/>
    <col min="6915" max="6915" width="31.28515625" style="26" customWidth="1"/>
    <col min="6916" max="6916" width="31.5703125" style="26" customWidth="1"/>
    <col min="6917" max="6917" width="27.7109375" style="26" customWidth="1"/>
    <col min="6918" max="6918" width="31.85546875" style="26" customWidth="1"/>
    <col min="6919" max="6919" width="30.28515625" style="26" customWidth="1"/>
    <col min="6920" max="6920" width="28.7109375" style="26" customWidth="1"/>
    <col min="6921" max="7169" width="9.140625" style="26"/>
    <col min="7170" max="7170" width="34.7109375" style="26" customWidth="1"/>
    <col min="7171" max="7171" width="31.28515625" style="26" customWidth="1"/>
    <col min="7172" max="7172" width="31.5703125" style="26" customWidth="1"/>
    <col min="7173" max="7173" width="27.7109375" style="26" customWidth="1"/>
    <col min="7174" max="7174" width="31.85546875" style="26" customWidth="1"/>
    <col min="7175" max="7175" width="30.28515625" style="26" customWidth="1"/>
    <col min="7176" max="7176" width="28.7109375" style="26" customWidth="1"/>
    <col min="7177" max="7425" width="9.140625" style="26"/>
    <col min="7426" max="7426" width="34.7109375" style="26" customWidth="1"/>
    <col min="7427" max="7427" width="31.28515625" style="26" customWidth="1"/>
    <col min="7428" max="7428" width="31.5703125" style="26" customWidth="1"/>
    <col min="7429" max="7429" width="27.7109375" style="26" customWidth="1"/>
    <col min="7430" max="7430" width="31.85546875" style="26" customWidth="1"/>
    <col min="7431" max="7431" width="30.28515625" style="26" customWidth="1"/>
    <col min="7432" max="7432" width="28.7109375" style="26" customWidth="1"/>
    <col min="7433" max="7681" width="9.140625" style="26"/>
    <col min="7682" max="7682" width="34.7109375" style="26" customWidth="1"/>
    <col min="7683" max="7683" width="31.28515625" style="26" customWidth="1"/>
    <col min="7684" max="7684" width="31.5703125" style="26" customWidth="1"/>
    <col min="7685" max="7685" width="27.7109375" style="26" customWidth="1"/>
    <col min="7686" max="7686" width="31.85546875" style="26" customWidth="1"/>
    <col min="7687" max="7687" width="30.28515625" style="26" customWidth="1"/>
    <col min="7688" max="7688" width="28.7109375" style="26" customWidth="1"/>
    <col min="7689" max="7937" width="9.140625" style="26"/>
    <col min="7938" max="7938" width="34.7109375" style="26" customWidth="1"/>
    <col min="7939" max="7939" width="31.28515625" style="26" customWidth="1"/>
    <col min="7940" max="7940" width="31.5703125" style="26" customWidth="1"/>
    <col min="7941" max="7941" width="27.7109375" style="26" customWidth="1"/>
    <col min="7942" max="7942" width="31.85546875" style="26" customWidth="1"/>
    <col min="7943" max="7943" width="30.28515625" style="26" customWidth="1"/>
    <col min="7944" max="7944" width="28.7109375" style="26" customWidth="1"/>
    <col min="7945" max="8193" width="9.140625" style="26"/>
    <col min="8194" max="8194" width="34.7109375" style="26" customWidth="1"/>
    <col min="8195" max="8195" width="31.28515625" style="26" customWidth="1"/>
    <col min="8196" max="8196" width="31.5703125" style="26" customWidth="1"/>
    <col min="8197" max="8197" width="27.7109375" style="26" customWidth="1"/>
    <col min="8198" max="8198" width="31.85546875" style="26" customWidth="1"/>
    <col min="8199" max="8199" width="30.28515625" style="26" customWidth="1"/>
    <col min="8200" max="8200" width="28.7109375" style="26" customWidth="1"/>
    <col min="8201" max="8449" width="9.140625" style="26"/>
    <col min="8450" max="8450" width="34.7109375" style="26" customWidth="1"/>
    <col min="8451" max="8451" width="31.28515625" style="26" customWidth="1"/>
    <col min="8452" max="8452" width="31.5703125" style="26" customWidth="1"/>
    <col min="8453" max="8453" width="27.7109375" style="26" customWidth="1"/>
    <col min="8454" max="8454" width="31.85546875" style="26" customWidth="1"/>
    <col min="8455" max="8455" width="30.28515625" style="26" customWidth="1"/>
    <col min="8456" max="8456" width="28.7109375" style="26" customWidth="1"/>
    <col min="8457" max="8705" width="9.140625" style="26"/>
    <col min="8706" max="8706" width="34.7109375" style="26" customWidth="1"/>
    <col min="8707" max="8707" width="31.28515625" style="26" customWidth="1"/>
    <col min="8708" max="8708" width="31.5703125" style="26" customWidth="1"/>
    <col min="8709" max="8709" width="27.7109375" style="26" customWidth="1"/>
    <col min="8710" max="8710" width="31.85546875" style="26" customWidth="1"/>
    <col min="8711" max="8711" width="30.28515625" style="26" customWidth="1"/>
    <col min="8712" max="8712" width="28.7109375" style="26" customWidth="1"/>
    <col min="8713" max="8961" width="9.140625" style="26"/>
    <col min="8962" max="8962" width="34.7109375" style="26" customWidth="1"/>
    <col min="8963" max="8963" width="31.28515625" style="26" customWidth="1"/>
    <col min="8964" max="8964" width="31.5703125" style="26" customWidth="1"/>
    <col min="8965" max="8965" width="27.7109375" style="26" customWidth="1"/>
    <col min="8966" max="8966" width="31.85546875" style="26" customWidth="1"/>
    <col min="8967" max="8967" width="30.28515625" style="26" customWidth="1"/>
    <col min="8968" max="8968" width="28.7109375" style="26" customWidth="1"/>
    <col min="8969" max="9217" width="9.140625" style="26"/>
    <col min="9218" max="9218" width="34.7109375" style="26" customWidth="1"/>
    <col min="9219" max="9219" width="31.28515625" style="26" customWidth="1"/>
    <col min="9220" max="9220" width="31.5703125" style="26" customWidth="1"/>
    <col min="9221" max="9221" width="27.7109375" style="26" customWidth="1"/>
    <col min="9222" max="9222" width="31.85546875" style="26" customWidth="1"/>
    <col min="9223" max="9223" width="30.28515625" style="26" customWidth="1"/>
    <col min="9224" max="9224" width="28.7109375" style="26" customWidth="1"/>
    <col min="9225" max="9473" width="9.140625" style="26"/>
    <col min="9474" max="9474" width="34.7109375" style="26" customWidth="1"/>
    <col min="9475" max="9475" width="31.28515625" style="26" customWidth="1"/>
    <col min="9476" max="9476" width="31.5703125" style="26" customWidth="1"/>
    <col min="9477" max="9477" width="27.7109375" style="26" customWidth="1"/>
    <col min="9478" max="9478" width="31.85546875" style="26" customWidth="1"/>
    <col min="9479" max="9479" width="30.28515625" style="26" customWidth="1"/>
    <col min="9480" max="9480" width="28.7109375" style="26" customWidth="1"/>
    <col min="9481" max="9729" width="9.140625" style="26"/>
    <col min="9730" max="9730" width="34.7109375" style="26" customWidth="1"/>
    <col min="9731" max="9731" width="31.28515625" style="26" customWidth="1"/>
    <col min="9732" max="9732" width="31.5703125" style="26" customWidth="1"/>
    <col min="9733" max="9733" width="27.7109375" style="26" customWidth="1"/>
    <col min="9734" max="9734" width="31.85546875" style="26" customWidth="1"/>
    <col min="9735" max="9735" width="30.28515625" style="26" customWidth="1"/>
    <col min="9736" max="9736" width="28.7109375" style="26" customWidth="1"/>
    <col min="9737" max="9985" width="9.140625" style="26"/>
    <col min="9986" max="9986" width="34.7109375" style="26" customWidth="1"/>
    <col min="9987" max="9987" width="31.28515625" style="26" customWidth="1"/>
    <col min="9988" max="9988" width="31.5703125" style="26" customWidth="1"/>
    <col min="9989" max="9989" width="27.7109375" style="26" customWidth="1"/>
    <col min="9990" max="9990" width="31.85546875" style="26" customWidth="1"/>
    <col min="9991" max="9991" width="30.28515625" style="26" customWidth="1"/>
    <col min="9992" max="9992" width="28.7109375" style="26" customWidth="1"/>
    <col min="9993" max="10241" width="9.140625" style="26"/>
    <col min="10242" max="10242" width="34.7109375" style="26" customWidth="1"/>
    <col min="10243" max="10243" width="31.28515625" style="26" customWidth="1"/>
    <col min="10244" max="10244" width="31.5703125" style="26" customWidth="1"/>
    <col min="10245" max="10245" width="27.7109375" style="26" customWidth="1"/>
    <col min="10246" max="10246" width="31.85546875" style="26" customWidth="1"/>
    <col min="10247" max="10247" width="30.28515625" style="26" customWidth="1"/>
    <col min="10248" max="10248" width="28.7109375" style="26" customWidth="1"/>
    <col min="10249" max="10497" width="9.140625" style="26"/>
    <col min="10498" max="10498" width="34.7109375" style="26" customWidth="1"/>
    <col min="10499" max="10499" width="31.28515625" style="26" customWidth="1"/>
    <col min="10500" max="10500" width="31.5703125" style="26" customWidth="1"/>
    <col min="10501" max="10501" width="27.7109375" style="26" customWidth="1"/>
    <col min="10502" max="10502" width="31.85546875" style="26" customWidth="1"/>
    <col min="10503" max="10503" width="30.28515625" style="26" customWidth="1"/>
    <col min="10504" max="10504" width="28.7109375" style="26" customWidth="1"/>
    <col min="10505" max="10753" width="9.140625" style="26"/>
    <col min="10754" max="10754" width="34.7109375" style="26" customWidth="1"/>
    <col min="10755" max="10755" width="31.28515625" style="26" customWidth="1"/>
    <col min="10756" max="10756" width="31.5703125" style="26" customWidth="1"/>
    <col min="10757" max="10757" width="27.7109375" style="26" customWidth="1"/>
    <col min="10758" max="10758" width="31.85546875" style="26" customWidth="1"/>
    <col min="10759" max="10759" width="30.28515625" style="26" customWidth="1"/>
    <col min="10760" max="10760" width="28.7109375" style="26" customWidth="1"/>
    <col min="10761" max="11009" width="9.140625" style="26"/>
    <col min="11010" max="11010" width="34.7109375" style="26" customWidth="1"/>
    <col min="11011" max="11011" width="31.28515625" style="26" customWidth="1"/>
    <col min="11012" max="11012" width="31.5703125" style="26" customWidth="1"/>
    <col min="11013" max="11013" width="27.7109375" style="26" customWidth="1"/>
    <col min="11014" max="11014" width="31.85546875" style="26" customWidth="1"/>
    <col min="11015" max="11015" width="30.28515625" style="26" customWidth="1"/>
    <col min="11016" max="11016" width="28.7109375" style="26" customWidth="1"/>
    <col min="11017" max="11265" width="9.140625" style="26"/>
    <col min="11266" max="11266" width="34.7109375" style="26" customWidth="1"/>
    <col min="11267" max="11267" width="31.28515625" style="26" customWidth="1"/>
    <col min="11268" max="11268" width="31.5703125" style="26" customWidth="1"/>
    <col min="11269" max="11269" width="27.7109375" style="26" customWidth="1"/>
    <col min="11270" max="11270" width="31.85546875" style="26" customWidth="1"/>
    <col min="11271" max="11271" width="30.28515625" style="26" customWidth="1"/>
    <col min="11272" max="11272" width="28.7109375" style="26" customWidth="1"/>
    <col min="11273" max="11521" width="9.140625" style="26"/>
    <col min="11522" max="11522" width="34.7109375" style="26" customWidth="1"/>
    <col min="11523" max="11523" width="31.28515625" style="26" customWidth="1"/>
    <col min="11524" max="11524" width="31.5703125" style="26" customWidth="1"/>
    <col min="11525" max="11525" width="27.7109375" style="26" customWidth="1"/>
    <col min="11526" max="11526" width="31.85546875" style="26" customWidth="1"/>
    <col min="11527" max="11527" width="30.28515625" style="26" customWidth="1"/>
    <col min="11528" max="11528" width="28.7109375" style="26" customWidth="1"/>
    <col min="11529" max="11777" width="9.140625" style="26"/>
    <col min="11778" max="11778" width="34.7109375" style="26" customWidth="1"/>
    <col min="11779" max="11779" width="31.28515625" style="26" customWidth="1"/>
    <col min="11780" max="11780" width="31.5703125" style="26" customWidth="1"/>
    <col min="11781" max="11781" width="27.7109375" style="26" customWidth="1"/>
    <col min="11782" max="11782" width="31.85546875" style="26" customWidth="1"/>
    <col min="11783" max="11783" width="30.28515625" style="26" customWidth="1"/>
    <col min="11784" max="11784" width="28.7109375" style="26" customWidth="1"/>
    <col min="11785" max="12033" width="9.140625" style="26"/>
    <col min="12034" max="12034" width="34.7109375" style="26" customWidth="1"/>
    <col min="12035" max="12035" width="31.28515625" style="26" customWidth="1"/>
    <col min="12036" max="12036" width="31.5703125" style="26" customWidth="1"/>
    <col min="12037" max="12037" width="27.7109375" style="26" customWidth="1"/>
    <col min="12038" max="12038" width="31.85546875" style="26" customWidth="1"/>
    <col min="12039" max="12039" width="30.28515625" style="26" customWidth="1"/>
    <col min="12040" max="12040" width="28.7109375" style="26" customWidth="1"/>
    <col min="12041" max="12289" width="9.140625" style="26"/>
    <col min="12290" max="12290" width="34.7109375" style="26" customWidth="1"/>
    <col min="12291" max="12291" width="31.28515625" style="26" customWidth="1"/>
    <col min="12292" max="12292" width="31.5703125" style="26" customWidth="1"/>
    <col min="12293" max="12293" width="27.7109375" style="26" customWidth="1"/>
    <col min="12294" max="12294" width="31.85546875" style="26" customWidth="1"/>
    <col min="12295" max="12295" width="30.28515625" style="26" customWidth="1"/>
    <col min="12296" max="12296" width="28.7109375" style="26" customWidth="1"/>
    <col min="12297" max="12545" width="9.140625" style="26"/>
    <col min="12546" max="12546" width="34.7109375" style="26" customWidth="1"/>
    <col min="12547" max="12547" width="31.28515625" style="26" customWidth="1"/>
    <col min="12548" max="12548" width="31.5703125" style="26" customWidth="1"/>
    <col min="12549" max="12549" width="27.7109375" style="26" customWidth="1"/>
    <col min="12550" max="12550" width="31.85546875" style="26" customWidth="1"/>
    <col min="12551" max="12551" width="30.28515625" style="26" customWidth="1"/>
    <col min="12552" max="12552" width="28.7109375" style="26" customWidth="1"/>
    <col min="12553" max="12801" width="9.140625" style="26"/>
    <col min="12802" max="12802" width="34.7109375" style="26" customWidth="1"/>
    <col min="12803" max="12803" width="31.28515625" style="26" customWidth="1"/>
    <col min="12804" max="12804" width="31.5703125" style="26" customWidth="1"/>
    <col min="12805" max="12805" width="27.7109375" style="26" customWidth="1"/>
    <col min="12806" max="12806" width="31.85546875" style="26" customWidth="1"/>
    <col min="12807" max="12807" width="30.28515625" style="26" customWidth="1"/>
    <col min="12808" max="12808" width="28.7109375" style="26" customWidth="1"/>
    <col min="12809" max="13057" width="9.140625" style="26"/>
    <col min="13058" max="13058" width="34.7109375" style="26" customWidth="1"/>
    <col min="13059" max="13059" width="31.28515625" style="26" customWidth="1"/>
    <col min="13060" max="13060" width="31.5703125" style="26" customWidth="1"/>
    <col min="13061" max="13061" width="27.7109375" style="26" customWidth="1"/>
    <col min="13062" max="13062" width="31.85546875" style="26" customWidth="1"/>
    <col min="13063" max="13063" width="30.28515625" style="26" customWidth="1"/>
    <col min="13064" max="13064" width="28.7109375" style="26" customWidth="1"/>
    <col min="13065" max="13313" width="9.140625" style="26"/>
    <col min="13314" max="13314" width="34.7109375" style="26" customWidth="1"/>
    <col min="13315" max="13315" width="31.28515625" style="26" customWidth="1"/>
    <col min="13316" max="13316" width="31.5703125" style="26" customWidth="1"/>
    <col min="13317" max="13317" width="27.7109375" style="26" customWidth="1"/>
    <col min="13318" max="13318" width="31.85546875" style="26" customWidth="1"/>
    <col min="13319" max="13319" width="30.28515625" style="26" customWidth="1"/>
    <col min="13320" max="13320" width="28.7109375" style="26" customWidth="1"/>
    <col min="13321" max="13569" width="9.140625" style="26"/>
    <col min="13570" max="13570" width="34.7109375" style="26" customWidth="1"/>
    <col min="13571" max="13571" width="31.28515625" style="26" customWidth="1"/>
    <col min="13572" max="13572" width="31.5703125" style="26" customWidth="1"/>
    <col min="13573" max="13573" width="27.7109375" style="26" customWidth="1"/>
    <col min="13574" max="13574" width="31.85546875" style="26" customWidth="1"/>
    <col min="13575" max="13575" width="30.28515625" style="26" customWidth="1"/>
    <col min="13576" max="13576" width="28.7109375" style="26" customWidth="1"/>
    <col min="13577" max="13825" width="9.140625" style="26"/>
    <col min="13826" max="13826" width="34.7109375" style="26" customWidth="1"/>
    <col min="13827" max="13827" width="31.28515625" style="26" customWidth="1"/>
    <col min="13828" max="13828" width="31.5703125" style="26" customWidth="1"/>
    <col min="13829" max="13829" width="27.7109375" style="26" customWidth="1"/>
    <col min="13830" max="13830" width="31.85546875" style="26" customWidth="1"/>
    <col min="13831" max="13831" width="30.28515625" style="26" customWidth="1"/>
    <col min="13832" max="13832" width="28.7109375" style="26" customWidth="1"/>
    <col min="13833" max="14081" width="9.140625" style="26"/>
    <col min="14082" max="14082" width="34.7109375" style="26" customWidth="1"/>
    <col min="14083" max="14083" width="31.28515625" style="26" customWidth="1"/>
    <col min="14084" max="14084" width="31.5703125" style="26" customWidth="1"/>
    <col min="14085" max="14085" width="27.7109375" style="26" customWidth="1"/>
    <col min="14086" max="14086" width="31.85546875" style="26" customWidth="1"/>
    <col min="14087" max="14087" width="30.28515625" style="26" customWidth="1"/>
    <col min="14088" max="14088" width="28.7109375" style="26" customWidth="1"/>
    <col min="14089" max="14337" width="9.140625" style="26"/>
    <col min="14338" max="14338" width="34.7109375" style="26" customWidth="1"/>
    <col min="14339" max="14339" width="31.28515625" style="26" customWidth="1"/>
    <col min="14340" max="14340" width="31.5703125" style="26" customWidth="1"/>
    <col min="14341" max="14341" width="27.7109375" style="26" customWidth="1"/>
    <col min="14342" max="14342" width="31.85546875" style="26" customWidth="1"/>
    <col min="14343" max="14343" width="30.28515625" style="26" customWidth="1"/>
    <col min="14344" max="14344" width="28.7109375" style="26" customWidth="1"/>
    <col min="14345" max="14593" width="9.140625" style="26"/>
    <col min="14594" max="14594" width="34.7109375" style="26" customWidth="1"/>
    <col min="14595" max="14595" width="31.28515625" style="26" customWidth="1"/>
    <col min="14596" max="14596" width="31.5703125" style="26" customWidth="1"/>
    <col min="14597" max="14597" width="27.7109375" style="26" customWidth="1"/>
    <col min="14598" max="14598" width="31.85546875" style="26" customWidth="1"/>
    <col min="14599" max="14599" width="30.28515625" style="26" customWidth="1"/>
    <col min="14600" max="14600" width="28.7109375" style="26" customWidth="1"/>
    <col min="14601" max="14849" width="9.140625" style="26"/>
    <col min="14850" max="14850" width="34.7109375" style="26" customWidth="1"/>
    <col min="14851" max="14851" width="31.28515625" style="26" customWidth="1"/>
    <col min="14852" max="14852" width="31.5703125" style="26" customWidth="1"/>
    <col min="14853" max="14853" width="27.7109375" style="26" customWidth="1"/>
    <col min="14854" max="14854" width="31.85546875" style="26" customWidth="1"/>
    <col min="14855" max="14855" width="30.28515625" style="26" customWidth="1"/>
    <col min="14856" max="14856" width="28.7109375" style="26" customWidth="1"/>
    <col min="14857" max="15105" width="9.140625" style="26"/>
    <col min="15106" max="15106" width="34.7109375" style="26" customWidth="1"/>
    <col min="15107" max="15107" width="31.28515625" style="26" customWidth="1"/>
    <col min="15108" max="15108" width="31.5703125" style="26" customWidth="1"/>
    <col min="15109" max="15109" width="27.7109375" style="26" customWidth="1"/>
    <col min="15110" max="15110" width="31.85546875" style="26" customWidth="1"/>
    <col min="15111" max="15111" width="30.28515625" style="26" customWidth="1"/>
    <col min="15112" max="15112" width="28.7109375" style="26" customWidth="1"/>
    <col min="15113" max="15361" width="9.140625" style="26"/>
    <col min="15362" max="15362" width="34.7109375" style="26" customWidth="1"/>
    <col min="15363" max="15363" width="31.28515625" style="26" customWidth="1"/>
    <col min="15364" max="15364" width="31.5703125" style="26" customWidth="1"/>
    <col min="15365" max="15365" width="27.7109375" style="26" customWidth="1"/>
    <col min="15366" max="15366" width="31.85546875" style="26" customWidth="1"/>
    <col min="15367" max="15367" width="30.28515625" style="26" customWidth="1"/>
    <col min="15368" max="15368" width="28.7109375" style="26" customWidth="1"/>
    <col min="15369" max="15617" width="9.140625" style="26"/>
    <col min="15618" max="15618" width="34.7109375" style="26" customWidth="1"/>
    <col min="15619" max="15619" width="31.28515625" style="26" customWidth="1"/>
    <col min="15620" max="15620" width="31.5703125" style="26" customWidth="1"/>
    <col min="15621" max="15621" width="27.7109375" style="26" customWidth="1"/>
    <col min="15622" max="15622" width="31.85546875" style="26" customWidth="1"/>
    <col min="15623" max="15623" width="30.28515625" style="26" customWidth="1"/>
    <col min="15624" max="15624" width="28.7109375" style="26" customWidth="1"/>
    <col min="15625" max="15873" width="9.140625" style="26"/>
    <col min="15874" max="15874" width="34.7109375" style="26" customWidth="1"/>
    <col min="15875" max="15875" width="31.28515625" style="26" customWidth="1"/>
    <col min="15876" max="15876" width="31.5703125" style="26" customWidth="1"/>
    <col min="15877" max="15877" width="27.7109375" style="26" customWidth="1"/>
    <col min="15878" max="15878" width="31.85546875" style="26" customWidth="1"/>
    <col min="15879" max="15879" width="30.28515625" style="26" customWidth="1"/>
    <col min="15880" max="15880" width="28.7109375" style="26" customWidth="1"/>
    <col min="15881" max="16129" width="9.140625" style="26"/>
    <col min="16130" max="16130" width="34.7109375" style="26" customWidth="1"/>
    <col min="16131" max="16131" width="31.28515625" style="26" customWidth="1"/>
    <col min="16132" max="16132" width="31.5703125" style="26" customWidth="1"/>
    <col min="16133" max="16133" width="27.7109375" style="26" customWidth="1"/>
    <col min="16134" max="16134" width="31.85546875" style="26" customWidth="1"/>
    <col min="16135" max="16135" width="30.28515625" style="26" customWidth="1"/>
    <col min="16136" max="16136" width="28.7109375" style="26" customWidth="1"/>
    <col min="16137" max="16384" width="9.140625" style="26"/>
  </cols>
  <sheetData>
    <row r="1" spans="2:16" ht="24" customHeight="1" x14ac:dyDescent="0.25">
      <c r="B1" s="146" t="s">
        <v>112</v>
      </c>
      <c r="C1" s="146"/>
      <c r="D1" s="146"/>
      <c r="E1" s="146"/>
      <c r="F1" s="146"/>
    </row>
    <row r="2" spans="2:16" ht="25.15" customHeight="1" x14ac:dyDescent="0.25">
      <c r="B2" s="253" t="s">
        <v>37</v>
      </c>
      <c r="C2" s="146"/>
      <c r="D2" s="146"/>
      <c r="E2" s="146"/>
      <c r="F2" s="146"/>
    </row>
    <row r="3" spans="2:16" ht="18.75" customHeight="1" thickBot="1" x14ac:dyDescent="0.4">
      <c r="B3" s="254" t="s">
        <v>113</v>
      </c>
    </row>
    <row r="4" spans="2:16" ht="0.75" customHeight="1" thickBot="1" x14ac:dyDescent="0.4">
      <c r="B4" s="255"/>
      <c r="C4" s="256"/>
      <c r="D4" s="257"/>
      <c r="E4" s="258"/>
      <c r="F4" s="259"/>
      <c r="G4" s="260"/>
      <c r="H4" s="261"/>
      <c r="I4" s="37"/>
      <c r="J4" s="37"/>
      <c r="K4" s="37"/>
      <c r="L4" s="37"/>
      <c r="M4" s="37"/>
      <c r="N4" s="37"/>
      <c r="O4" s="37"/>
      <c r="P4" s="37"/>
    </row>
    <row r="5" spans="2:16" ht="36" customHeight="1" thickBot="1" x14ac:dyDescent="0.3">
      <c r="B5" s="631" t="s">
        <v>38</v>
      </c>
      <c r="C5" s="632"/>
      <c r="D5" s="633"/>
      <c r="E5" s="38"/>
      <c r="F5"/>
      <c r="G5"/>
      <c r="H5"/>
      <c r="I5" s="37"/>
      <c r="J5" s="37"/>
      <c r="K5" s="37"/>
      <c r="L5" s="37"/>
      <c r="M5" s="37"/>
      <c r="N5" s="37"/>
      <c r="O5" s="37"/>
      <c r="P5" s="37"/>
    </row>
    <row r="6" spans="2:16" ht="34.9" customHeight="1" x14ac:dyDescent="0.35">
      <c r="B6" s="634"/>
      <c r="C6" s="635"/>
      <c r="D6" s="636"/>
      <c r="E6" s="262"/>
      <c r="F6" s="263" t="s">
        <v>114</v>
      </c>
      <c r="G6" s="264"/>
      <c r="H6" s="265"/>
      <c r="I6" s="43"/>
      <c r="J6" s="37"/>
      <c r="K6" s="37"/>
      <c r="L6" s="37"/>
      <c r="M6" s="37"/>
      <c r="N6" s="37"/>
      <c r="O6" s="37"/>
      <c r="P6" s="37"/>
    </row>
    <row r="7" spans="2:16" ht="41.25" customHeight="1" x14ac:dyDescent="0.35">
      <c r="B7" s="266" t="s">
        <v>115</v>
      </c>
      <c r="C7" s="637" t="s">
        <v>78</v>
      </c>
      <c r="D7" s="638"/>
      <c r="E7" s="45"/>
      <c r="F7" s="267" t="s">
        <v>117</v>
      </c>
      <c r="G7" s="268"/>
      <c r="H7" s="269">
        <v>13003</v>
      </c>
      <c r="I7" s="43"/>
      <c r="J7" s="37"/>
      <c r="K7" s="37"/>
      <c r="L7" s="37"/>
      <c r="M7" s="37"/>
      <c r="N7" s="37"/>
      <c r="O7" s="37"/>
      <c r="P7" s="37"/>
    </row>
    <row r="8" spans="2:16" ht="34.9" customHeight="1" thickBot="1" x14ac:dyDescent="0.4">
      <c r="B8" s="266" t="s">
        <v>118</v>
      </c>
      <c r="C8" s="639">
        <v>41947</v>
      </c>
      <c r="D8" s="640"/>
      <c r="E8" s="207"/>
      <c r="F8" s="270" t="s">
        <v>119</v>
      </c>
      <c r="G8" s="268"/>
      <c r="H8" s="271">
        <v>1633</v>
      </c>
      <c r="I8" s="171"/>
      <c r="J8" s="171"/>
      <c r="K8" s="171"/>
      <c r="L8" s="37"/>
      <c r="M8" s="37"/>
      <c r="N8" s="37"/>
      <c r="O8" s="37"/>
      <c r="P8" s="37"/>
    </row>
    <row r="9" spans="2:16" ht="10.9" customHeight="1" thickBot="1" x14ac:dyDescent="0.4">
      <c r="B9" s="272"/>
      <c r="C9" s="273"/>
      <c r="D9" s="274"/>
      <c r="E9" s="258"/>
      <c r="F9" s="259"/>
      <c r="G9" s="260"/>
      <c r="H9" s="261"/>
      <c r="I9" s="37"/>
      <c r="J9" s="37"/>
      <c r="K9" s="37"/>
      <c r="L9" s="37"/>
      <c r="M9" s="37"/>
      <c r="N9" s="37"/>
      <c r="O9" s="37"/>
      <c r="P9" s="37"/>
    </row>
    <row r="10" spans="2:16" ht="40.9" customHeight="1" thickBot="1" x14ac:dyDescent="0.4">
      <c r="B10" s="275" t="s">
        <v>120</v>
      </c>
      <c r="C10" s="276"/>
      <c r="D10" s="277"/>
      <c r="E10" s="277"/>
      <c r="F10" s="277"/>
      <c r="G10" s="277"/>
      <c r="H10" s="278"/>
      <c r="I10" s="37"/>
      <c r="J10" s="37"/>
      <c r="K10" s="37"/>
      <c r="L10" s="37"/>
      <c r="M10" s="37"/>
      <c r="N10" s="37"/>
      <c r="O10" s="37"/>
      <c r="P10" s="37"/>
    </row>
    <row r="11" spans="2:16" ht="40.9" customHeight="1" x14ac:dyDescent="0.35">
      <c r="B11" s="275"/>
      <c r="C11" s="276"/>
      <c r="D11" s="277"/>
      <c r="E11" s="277"/>
      <c r="F11" s="641" t="s">
        <v>121</v>
      </c>
      <c r="G11" s="642"/>
      <c r="H11" s="278"/>
      <c r="I11" s="37"/>
      <c r="J11" s="37"/>
      <c r="K11" s="37"/>
      <c r="L11" s="37"/>
      <c r="M11" s="37"/>
      <c r="N11" s="37"/>
      <c r="O11" s="37"/>
      <c r="P11" s="37"/>
    </row>
    <row r="12" spans="2:16" s="60" customFormat="1" ht="52.5" x14ac:dyDescent="0.35">
      <c r="B12" s="279"/>
      <c r="C12" s="280" t="s">
        <v>122</v>
      </c>
      <c r="D12" s="281" t="s">
        <v>26</v>
      </c>
      <c r="E12" s="282" t="s">
        <v>123</v>
      </c>
      <c r="F12" s="283" t="s">
        <v>124</v>
      </c>
      <c r="G12" s="283" t="s">
        <v>125</v>
      </c>
      <c r="H12" s="284"/>
      <c r="I12" s="67"/>
      <c r="J12" s="67"/>
      <c r="K12" s="67"/>
      <c r="L12" s="67"/>
      <c r="M12" s="67"/>
      <c r="N12" s="67"/>
      <c r="O12" s="67"/>
      <c r="P12" s="67"/>
    </row>
    <row r="13" spans="2:16" ht="55.15" customHeight="1" thickBot="1" x14ac:dyDescent="0.4">
      <c r="B13" s="285" t="s">
        <v>126</v>
      </c>
      <c r="C13" s="286">
        <v>13093</v>
      </c>
      <c r="D13" s="287">
        <v>8498</v>
      </c>
      <c r="E13" s="288">
        <v>8469</v>
      </c>
      <c r="F13" s="289">
        <v>0</v>
      </c>
      <c r="G13" s="290">
        <v>29</v>
      </c>
      <c r="H13" s="291" t="s">
        <v>127</v>
      </c>
      <c r="I13" s="43"/>
      <c r="J13" s="37"/>
      <c r="K13" s="37"/>
      <c r="L13" s="37"/>
      <c r="M13" s="37"/>
      <c r="N13" s="37"/>
      <c r="O13" s="37"/>
      <c r="P13" s="37"/>
    </row>
    <row r="14" spans="2:16" ht="45" customHeight="1" thickTop="1" thickBot="1" x14ac:dyDescent="0.4">
      <c r="B14" s="292" t="s">
        <v>40</v>
      </c>
      <c r="C14" s="293">
        <v>135</v>
      </c>
      <c r="D14" s="293">
        <v>25</v>
      </c>
      <c r="E14" s="293">
        <v>25</v>
      </c>
      <c r="F14" s="294" t="s">
        <v>41</v>
      </c>
      <c r="G14" s="293">
        <v>0</v>
      </c>
      <c r="H14" s="295">
        <f>SUM(D14-(E14+G14))</f>
        <v>0</v>
      </c>
      <c r="I14" s="37"/>
      <c r="J14" s="37"/>
      <c r="K14" s="37"/>
      <c r="L14" s="37"/>
      <c r="M14" s="37"/>
      <c r="N14" s="37"/>
      <c r="O14" s="37"/>
      <c r="P14" s="37"/>
    </row>
    <row r="15" spans="2:16" ht="45" customHeight="1" thickTop="1" thickBot="1" x14ac:dyDescent="0.4">
      <c r="B15" s="296" t="s">
        <v>42</v>
      </c>
      <c r="C15" s="297" t="s">
        <v>41</v>
      </c>
      <c r="D15" s="293">
        <v>0</v>
      </c>
      <c r="E15" s="293">
        <v>0</v>
      </c>
      <c r="F15" s="297" t="s">
        <v>41</v>
      </c>
      <c r="G15" s="293">
        <v>0</v>
      </c>
      <c r="H15" s="295">
        <f>SUM(D15-(E15+G15))</f>
        <v>0</v>
      </c>
      <c r="I15" s="37"/>
      <c r="J15" s="37"/>
      <c r="K15" s="37"/>
      <c r="L15" s="37"/>
      <c r="M15" s="37"/>
      <c r="N15" s="37"/>
      <c r="O15" s="37"/>
      <c r="P15" s="37"/>
    </row>
    <row r="16" spans="2:16" ht="62.65" customHeight="1" thickTop="1" thickBot="1" x14ac:dyDescent="0.35">
      <c r="B16" s="296" t="s">
        <v>128</v>
      </c>
      <c r="C16" s="293">
        <v>0</v>
      </c>
      <c r="D16" s="293">
        <v>0</v>
      </c>
      <c r="E16" s="293">
        <v>0</v>
      </c>
      <c r="F16" s="293">
        <v>0</v>
      </c>
      <c r="G16" s="293">
        <v>0</v>
      </c>
      <c r="H16" s="295">
        <f>SUM(D16-(F16+E16+G16))</f>
        <v>0</v>
      </c>
      <c r="I16" s="37"/>
      <c r="J16" s="37"/>
      <c r="K16" s="37"/>
      <c r="L16" s="37"/>
      <c r="M16" s="37"/>
      <c r="N16" s="37"/>
      <c r="O16" s="37"/>
      <c r="P16" s="37"/>
    </row>
    <row r="17" spans="2:17" ht="57" customHeight="1" thickTop="1" thickBot="1" x14ac:dyDescent="0.35">
      <c r="B17" s="298" t="s">
        <v>129</v>
      </c>
      <c r="C17" s="299">
        <v>0</v>
      </c>
      <c r="D17" s="299">
        <v>0</v>
      </c>
      <c r="E17" s="299">
        <v>0</v>
      </c>
      <c r="F17" s="300" t="s">
        <v>41</v>
      </c>
      <c r="G17" s="299">
        <v>0</v>
      </c>
      <c r="H17" s="301">
        <f>SUM(D17-(E17+G17))</f>
        <v>0</v>
      </c>
      <c r="I17" s="37"/>
      <c r="J17" s="37"/>
      <c r="K17" s="37"/>
      <c r="L17" s="37"/>
      <c r="M17" s="37"/>
      <c r="N17" s="37"/>
      <c r="O17" s="37"/>
      <c r="P17" s="37"/>
    </row>
    <row r="18" spans="2:17" ht="69" customHeight="1" thickTop="1" thickBot="1" x14ac:dyDescent="0.4">
      <c r="B18" s="302" t="s">
        <v>130</v>
      </c>
      <c r="C18" s="303">
        <f>SUM(C13-(C14+C16+C17))</f>
        <v>12958</v>
      </c>
      <c r="D18" s="303">
        <f>SUM(D13-(D14++D15+D16+D17))</f>
        <v>8473</v>
      </c>
      <c r="E18" s="303">
        <f>SUM(E13-(E14++E15+E16+E17))</f>
        <v>8444</v>
      </c>
      <c r="F18" s="303">
        <f>SUM(F13-F16)</f>
        <v>0</v>
      </c>
      <c r="G18" s="303">
        <f>SUM(G13-(G14+G15+G16+G17))</f>
        <v>29</v>
      </c>
      <c r="H18" s="304">
        <f>SUM(D18-(F18+E18+G18))</f>
        <v>0</v>
      </c>
      <c r="I18" s="37"/>
      <c r="J18" s="37"/>
      <c r="K18" s="37"/>
      <c r="L18" s="37"/>
      <c r="M18" s="37"/>
      <c r="N18" s="37"/>
      <c r="O18" s="37"/>
      <c r="P18" s="37"/>
    </row>
    <row r="20" spans="2:17" ht="84.6" customHeight="1" thickBot="1" x14ac:dyDescent="0.3">
      <c r="B20" s="643" t="s">
        <v>131</v>
      </c>
      <c r="C20" s="644"/>
      <c r="D20" s="645" t="s">
        <v>132</v>
      </c>
      <c r="E20" s="646"/>
      <c r="F20" s="646"/>
      <c r="G20" s="646"/>
      <c r="H20" s="647"/>
      <c r="I20" s="43"/>
      <c r="J20" s="37"/>
      <c r="K20" s="37"/>
      <c r="L20" s="37"/>
      <c r="M20" s="37"/>
      <c r="N20" s="37"/>
      <c r="O20" s="37"/>
    </row>
    <row r="21" spans="2:17" ht="7.9" customHeight="1" thickBot="1" x14ac:dyDescent="0.4">
      <c r="B21" s="272"/>
      <c r="C21" s="273"/>
      <c r="D21" s="666" t="s">
        <v>133</v>
      </c>
      <c r="E21" s="667"/>
      <c r="F21" s="668"/>
      <c r="G21" s="274"/>
      <c r="H21" s="305"/>
      <c r="I21" s="37"/>
      <c r="J21" s="37"/>
      <c r="K21" s="37"/>
      <c r="L21" s="37"/>
      <c r="M21" s="37"/>
      <c r="N21" s="37"/>
      <c r="O21" s="37"/>
      <c r="P21" s="37"/>
    </row>
    <row r="22" spans="2:17" ht="37.9" customHeight="1" thickBot="1" x14ac:dyDescent="0.4">
      <c r="B22" s="670" t="s">
        <v>134</v>
      </c>
      <c r="C22" s="648"/>
      <c r="D22" s="669"/>
      <c r="E22" s="667"/>
      <c r="F22" s="668"/>
      <c r="G22" s="648" t="s">
        <v>135</v>
      </c>
      <c r="H22" s="649"/>
      <c r="I22" s="207"/>
      <c r="J22" s="43"/>
      <c r="K22" s="37"/>
      <c r="L22" s="37"/>
      <c r="M22" s="37"/>
      <c r="N22" s="37"/>
      <c r="O22" s="37"/>
      <c r="P22" s="37"/>
      <c r="Q22" s="37"/>
    </row>
    <row r="23" spans="2:17" ht="34.15" customHeight="1" x14ac:dyDescent="0.35">
      <c r="B23" s="306" t="s">
        <v>136</v>
      </c>
      <c r="C23" s="307">
        <v>8468</v>
      </c>
      <c r="D23" s="650" t="s">
        <v>137</v>
      </c>
      <c r="E23" s="651"/>
      <c r="F23" s="652"/>
      <c r="G23" s="308" t="s">
        <v>26</v>
      </c>
      <c r="H23" s="309">
        <f>SUM(D14:D18)</f>
        <v>8498</v>
      </c>
      <c r="I23" s="207"/>
      <c r="J23" s="43"/>
      <c r="K23" s="37"/>
      <c r="L23" s="37"/>
      <c r="M23" s="37"/>
      <c r="N23" s="37"/>
      <c r="O23" s="37"/>
      <c r="P23" s="37"/>
      <c r="Q23" s="37"/>
    </row>
    <row r="24" spans="2:17" ht="62.65" customHeight="1" x14ac:dyDescent="0.35">
      <c r="B24" s="310" t="s">
        <v>138</v>
      </c>
      <c r="C24" s="311">
        <v>0</v>
      </c>
      <c r="D24" s="653"/>
      <c r="E24" s="654"/>
      <c r="F24" s="655"/>
      <c r="G24" s="312" t="s">
        <v>39</v>
      </c>
      <c r="H24" s="313">
        <f>SUM(E14:E18)</f>
        <v>8469</v>
      </c>
      <c r="I24" s="216"/>
      <c r="J24" s="45"/>
    </row>
    <row r="25" spans="2:17" ht="55.9" customHeight="1" x14ac:dyDescent="0.35">
      <c r="B25" s="310" t="s">
        <v>139</v>
      </c>
      <c r="C25" s="311">
        <v>1</v>
      </c>
      <c r="D25" s="653"/>
      <c r="E25" s="654"/>
      <c r="F25" s="655"/>
      <c r="G25" s="308" t="s">
        <v>140</v>
      </c>
      <c r="H25" s="314">
        <f>SUM((F16+F18)+(G14+G15+G16+G17+G18))</f>
        <v>29</v>
      </c>
      <c r="I25" s="216"/>
      <c r="J25" s="45"/>
    </row>
    <row r="26" spans="2:17" ht="46.15" customHeight="1" thickBot="1" x14ac:dyDescent="0.4">
      <c r="B26" s="315" t="s">
        <v>141</v>
      </c>
      <c r="C26" s="316">
        <f>SUM(C23-C24+C25)</f>
        <v>8469</v>
      </c>
      <c r="D26" s="656"/>
      <c r="E26" s="657"/>
      <c r="F26" s="658"/>
      <c r="G26" s="308" t="s">
        <v>142</v>
      </c>
      <c r="H26" s="317">
        <f>SUM(H23,-H25, -H24)</f>
        <v>0</v>
      </c>
      <c r="I26" s="216"/>
      <c r="J26" s="45"/>
    </row>
    <row r="27" spans="2:17" ht="32.65" customHeight="1" x14ac:dyDescent="0.35">
      <c r="B27" s="310" t="s">
        <v>4</v>
      </c>
      <c r="C27" s="318">
        <f>SUM(C26 -H24)</f>
        <v>0</v>
      </c>
      <c r="D27" s="319"/>
      <c r="E27" s="320"/>
      <c r="F27" s="321"/>
      <c r="G27" s="322"/>
      <c r="H27" s="323"/>
      <c r="I27" s="227"/>
      <c r="J27" s="45"/>
    </row>
    <row r="28" spans="2:17" ht="108.6" customHeight="1" thickBot="1" x14ac:dyDescent="0.3">
      <c r="B28" s="659" t="s">
        <v>143</v>
      </c>
      <c r="C28" s="660"/>
      <c r="D28" s="661" t="s">
        <v>137</v>
      </c>
      <c r="E28" s="662"/>
      <c r="F28" s="662"/>
      <c r="G28" s="662"/>
      <c r="H28" s="663"/>
      <c r="I28" s="45"/>
      <c r="L28" s="26" t="s">
        <v>144</v>
      </c>
    </row>
    <row r="29" spans="2:17" ht="7.9" customHeight="1" thickBot="1" x14ac:dyDescent="0.35">
      <c r="B29" s="272"/>
      <c r="C29" s="273"/>
      <c r="D29" s="274"/>
      <c r="E29" s="258"/>
      <c r="F29" s="324"/>
      <c r="G29" s="324"/>
      <c r="H29" s="324"/>
      <c r="I29" s="37"/>
      <c r="J29" s="37"/>
      <c r="K29" s="37"/>
      <c r="L29" s="37"/>
      <c r="M29" s="37"/>
      <c r="N29" s="37"/>
      <c r="O29" s="37"/>
      <c r="P29" s="37"/>
    </row>
    <row r="30" spans="2:17" ht="90" customHeight="1" x14ac:dyDescent="0.25">
      <c r="B30" s="664" t="s">
        <v>145</v>
      </c>
      <c r="C30" s="665"/>
      <c r="D30" s="665"/>
      <c r="E30" s="665"/>
      <c r="F30" s="325"/>
      <c r="G30" s="326"/>
      <c r="H30" s="327"/>
      <c r="I30" s="45"/>
    </row>
    <row r="31" spans="2:17" ht="53.25" customHeight="1" x14ac:dyDescent="0.3">
      <c r="B31" s="672" t="s">
        <v>44</v>
      </c>
      <c r="C31" s="673"/>
      <c r="D31" s="674" t="s">
        <v>45</v>
      </c>
      <c r="E31" s="675"/>
      <c r="F31" s="328"/>
      <c r="G31" s="328"/>
      <c r="H31" s="329"/>
      <c r="I31" s="45"/>
    </row>
    <row r="32" spans="2:17" ht="38.25" customHeight="1" thickBot="1" x14ac:dyDescent="0.35">
      <c r="B32" s="330" t="s">
        <v>46</v>
      </c>
      <c r="C32" s="331">
        <v>3</v>
      </c>
      <c r="D32" s="332" t="s">
        <v>47</v>
      </c>
      <c r="E32" s="333">
        <v>6</v>
      </c>
      <c r="F32" s="328"/>
      <c r="G32" s="328"/>
      <c r="H32" s="334"/>
      <c r="I32" s="45"/>
    </row>
    <row r="33" spans="2:10" ht="38.65" customHeight="1" thickBot="1" x14ac:dyDescent="0.35">
      <c r="B33" s="330" t="s">
        <v>48</v>
      </c>
      <c r="C33" s="331">
        <v>0</v>
      </c>
      <c r="D33" s="332" t="s">
        <v>49</v>
      </c>
      <c r="E33" s="333">
        <v>0</v>
      </c>
      <c r="F33" s="676" t="s">
        <v>146</v>
      </c>
      <c r="G33" s="677"/>
      <c r="H33" s="335" t="s">
        <v>157</v>
      </c>
      <c r="I33" s="45"/>
    </row>
    <row r="34" spans="2:10" ht="60.6" customHeight="1" thickBot="1" x14ac:dyDescent="0.4">
      <c r="B34" s="336" t="s">
        <v>147</v>
      </c>
      <c r="C34" s="337">
        <v>6278</v>
      </c>
      <c r="D34" s="338" t="s">
        <v>50</v>
      </c>
      <c r="E34" s="339">
        <v>0</v>
      </c>
      <c r="F34" s="328"/>
      <c r="G34" s="328"/>
      <c r="H34" s="334"/>
      <c r="I34" s="240"/>
      <c r="J34" s="45"/>
    </row>
    <row r="35" spans="2:10" ht="37.9" customHeight="1" thickTop="1" x14ac:dyDescent="0.3">
      <c r="B35" s="340" t="s">
        <v>148</v>
      </c>
      <c r="C35" s="678" t="s">
        <v>79</v>
      </c>
      <c r="D35" s="679"/>
      <c r="E35" s="460"/>
      <c r="F35" s="328"/>
      <c r="G35" s="328"/>
      <c r="H35" s="334"/>
      <c r="I35" s="45"/>
    </row>
    <row r="36" spans="2:10" ht="35.65" customHeight="1" thickBot="1" x14ac:dyDescent="0.35">
      <c r="B36" s="342" t="s">
        <v>150</v>
      </c>
      <c r="C36" s="680" t="s">
        <v>221</v>
      </c>
      <c r="D36" s="681"/>
      <c r="E36" s="343"/>
      <c r="F36" s="344"/>
      <c r="G36" s="344"/>
      <c r="H36" s="345"/>
      <c r="I36" s="45"/>
    </row>
    <row r="37" spans="2:10" ht="35.65" customHeight="1" x14ac:dyDescent="0.25">
      <c r="B37" s="346" t="s">
        <v>152</v>
      </c>
      <c r="C37" s="347"/>
      <c r="D37" s="346"/>
      <c r="E37" s="13"/>
      <c r="F37" s="348"/>
      <c r="G37" s="13"/>
      <c r="H37" s="13" t="s">
        <v>153</v>
      </c>
    </row>
    <row r="38" spans="2:10" ht="44.25" customHeight="1" x14ac:dyDescent="0.3">
      <c r="B38" s="671" t="s">
        <v>154</v>
      </c>
      <c r="C38" s="671"/>
      <c r="D38" s="671"/>
      <c r="E38" s="349"/>
      <c r="F38" s="13"/>
      <c r="G38" s="13"/>
      <c r="H38" s="13"/>
    </row>
    <row r="39" spans="2:10" ht="35.65" customHeight="1" x14ac:dyDescent="0.3">
      <c r="B39" s="25"/>
      <c r="C39" s="24"/>
      <c r="D39" s="24"/>
      <c r="E39" s="24"/>
      <c r="F39" s="349"/>
      <c r="G39" s="13"/>
      <c r="H39" s="13"/>
    </row>
    <row r="40" spans="2:10" ht="35.65" customHeight="1" x14ac:dyDescent="0.25">
      <c r="B40" s="24"/>
      <c r="C40" s="24"/>
      <c r="D40" s="24"/>
      <c r="E40" s="24"/>
      <c r="F40" s="24"/>
      <c r="G40" s="24"/>
      <c r="H40" s="24"/>
    </row>
    <row r="41" spans="2:10" ht="286.89999999999998" customHeight="1" x14ac:dyDescent="0.3">
      <c r="B41" s="25"/>
      <c r="C41" s="25"/>
      <c r="D41" s="25"/>
      <c r="E41" s="25"/>
      <c r="F41" s="24"/>
      <c r="G41" s="24"/>
      <c r="H41" s="13"/>
    </row>
    <row r="42" spans="2:10" ht="37.15" customHeight="1" x14ac:dyDescent="0.3">
      <c r="B42" s="24"/>
      <c r="C42" s="24"/>
      <c r="D42" s="24"/>
      <c r="E42" s="24"/>
      <c r="F42" s="25"/>
      <c r="G42" s="24"/>
      <c r="H42" s="24"/>
    </row>
    <row r="43" spans="2:10" ht="49.9" customHeight="1" x14ac:dyDescent="0.25">
      <c r="B43" s="24"/>
      <c r="C43" s="24"/>
      <c r="D43" s="24"/>
      <c r="E43" s="24"/>
      <c r="F43" s="24"/>
      <c r="G43" s="24"/>
      <c r="H43" s="24"/>
    </row>
    <row r="44" spans="2:10" ht="28.9" customHeight="1" x14ac:dyDescent="0.3">
      <c r="B44" s="25"/>
      <c r="C44" s="25"/>
      <c r="D44" s="25"/>
      <c r="E44" s="25"/>
      <c r="F44" s="24"/>
      <c r="G44" s="25"/>
      <c r="H44" s="25"/>
    </row>
    <row r="45" spans="2:10" ht="28.9" customHeight="1" x14ac:dyDescent="0.3">
      <c r="B45" s="24"/>
      <c r="C45" s="24"/>
      <c r="D45" s="24"/>
      <c r="E45" s="24"/>
      <c r="F45" s="25"/>
      <c r="G45" s="24"/>
      <c r="H45" s="13"/>
    </row>
    <row r="46" spans="2:10" ht="24.6" customHeight="1" x14ac:dyDescent="0.25">
      <c r="B46" s="24"/>
      <c r="C46" s="24"/>
      <c r="D46" s="24"/>
      <c r="E46" s="24"/>
      <c r="F46" s="24"/>
      <c r="G46" s="24"/>
      <c r="H46" s="24"/>
    </row>
    <row r="47" spans="2:10" ht="36" customHeight="1" x14ac:dyDescent="0.25">
      <c r="F47" s="24"/>
    </row>
    <row r="48" spans="2:10" ht="30" customHeight="1" x14ac:dyDescent="0.25"/>
    <row r="49" ht="30" customHeight="1" x14ac:dyDescent="0.25"/>
    <row r="50" ht="30" customHeight="1" x14ac:dyDescent="0.25"/>
    <row r="51" ht="11.25" customHeight="1" x14ac:dyDescent="0.25"/>
    <row r="52" ht="30" customHeight="1" x14ac:dyDescent="0.25"/>
    <row r="53" ht="30" customHeight="1" x14ac:dyDescent="0.25"/>
    <row r="54" ht="30" customHeight="1" x14ac:dyDescent="0.25"/>
    <row r="55" ht="12" customHeight="1" x14ac:dyDescent="0.25"/>
    <row r="56" ht="30" customHeight="1" x14ac:dyDescent="0.25"/>
    <row r="57" ht="16.5" customHeight="1" x14ac:dyDescent="0.25"/>
  </sheetData>
  <mergeCells count="19">
    <mergeCell ref="B38:D38"/>
    <mergeCell ref="B31:C31"/>
    <mergeCell ref="D31:E31"/>
    <mergeCell ref="F33:G33"/>
    <mergeCell ref="C35:D35"/>
    <mergeCell ref="C36:D36"/>
    <mergeCell ref="G22:H22"/>
    <mergeCell ref="D23:F26"/>
    <mergeCell ref="B28:C28"/>
    <mergeCell ref="D28:H28"/>
    <mergeCell ref="B30:E30"/>
    <mergeCell ref="D21:F22"/>
    <mergeCell ref="B22:C22"/>
    <mergeCell ref="B5:D6"/>
    <mergeCell ref="C7:D7"/>
    <mergeCell ref="C8:D8"/>
    <mergeCell ref="F11:G11"/>
    <mergeCell ref="B20:C20"/>
    <mergeCell ref="D20:H20"/>
  </mergeCells>
  <conditionalFormatting sqref="H14:H18">
    <cfRule type="cellIs" dxfId="59" priority="3" stopIfTrue="1" operator="notEqual">
      <formula>0</formula>
    </cfRule>
  </conditionalFormatting>
  <conditionalFormatting sqref="H26 C27">
    <cfRule type="cellIs" dxfId="58" priority="1" stopIfTrue="1" operator="notEqual">
      <formula>0</formula>
    </cfRule>
  </conditionalFormatting>
  <conditionalFormatting sqref="H26 C27 H14:H18">
    <cfRule type="cellIs" dxfId="57" priority="2" stopIfTrue="1" operator="equal">
      <formula>0</formula>
    </cfRule>
  </conditionalFormatting>
  <pageMargins left="0.7" right="0.7" top="0.75" bottom="0.75" header="0.3" footer="0.3"/>
  <drawing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B1:Q57"/>
  <sheetViews>
    <sheetView workbookViewId="0">
      <selection sqref="A1:A1048576"/>
    </sheetView>
  </sheetViews>
  <sheetFormatPr defaultRowHeight="15" x14ac:dyDescent="0.25"/>
  <cols>
    <col min="1" max="1" width="9.140625" style="26"/>
    <col min="2" max="2" width="34.7109375" style="26" customWidth="1"/>
    <col min="3" max="3" width="31.42578125" style="26" customWidth="1"/>
    <col min="4" max="4" width="31.5703125" style="26" customWidth="1"/>
    <col min="5" max="5" width="27.7109375" style="26" customWidth="1"/>
    <col min="6" max="6" width="31.85546875" style="26" customWidth="1"/>
    <col min="7" max="7" width="30.42578125" style="26" customWidth="1"/>
    <col min="8" max="8" width="28.7109375" style="26" customWidth="1"/>
    <col min="9" max="257" width="9.140625" style="26"/>
    <col min="258" max="258" width="34.7109375" style="26" customWidth="1"/>
    <col min="259" max="259" width="31.42578125" style="26" customWidth="1"/>
    <col min="260" max="260" width="31.5703125" style="26" customWidth="1"/>
    <col min="261" max="261" width="27.7109375" style="26" customWidth="1"/>
    <col min="262" max="262" width="31.85546875" style="26" customWidth="1"/>
    <col min="263" max="263" width="30.42578125" style="26" customWidth="1"/>
    <col min="264" max="264" width="28.7109375" style="26" customWidth="1"/>
    <col min="265" max="513" width="9.140625" style="26"/>
    <col min="514" max="514" width="34.7109375" style="26" customWidth="1"/>
    <col min="515" max="515" width="31.42578125" style="26" customWidth="1"/>
    <col min="516" max="516" width="31.5703125" style="26" customWidth="1"/>
    <col min="517" max="517" width="27.7109375" style="26" customWidth="1"/>
    <col min="518" max="518" width="31.85546875" style="26" customWidth="1"/>
    <col min="519" max="519" width="30.42578125" style="26" customWidth="1"/>
    <col min="520" max="520" width="28.7109375" style="26" customWidth="1"/>
    <col min="521" max="769" width="9.140625" style="26"/>
    <col min="770" max="770" width="34.7109375" style="26" customWidth="1"/>
    <col min="771" max="771" width="31.42578125" style="26" customWidth="1"/>
    <col min="772" max="772" width="31.5703125" style="26" customWidth="1"/>
    <col min="773" max="773" width="27.7109375" style="26" customWidth="1"/>
    <col min="774" max="774" width="31.85546875" style="26" customWidth="1"/>
    <col min="775" max="775" width="30.42578125" style="26" customWidth="1"/>
    <col min="776" max="776" width="28.7109375" style="26" customWidth="1"/>
    <col min="777" max="1025" width="9.140625" style="26"/>
    <col min="1026" max="1026" width="34.7109375" style="26" customWidth="1"/>
    <col min="1027" max="1027" width="31.42578125" style="26" customWidth="1"/>
    <col min="1028" max="1028" width="31.5703125" style="26" customWidth="1"/>
    <col min="1029" max="1029" width="27.7109375" style="26" customWidth="1"/>
    <col min="1030" max="1030" width="31.85546875" style="26" customWidth="1"/>
    <col min="1031" max="1031" width="30.42578125" style="26" customWidth="1"/>
    <col min="1032" max="1032" width="28.7109375" style="26" customWidth="1"/>
    <col min="1033" max="1281" width="9.140625" style="26"/>
    <col min="1282" max="1282" width="34.7109375" style="26" customWidth="1"/>
    <col min="1283" max="1283" width="31.42578125" style="26" customWidth="1"/>
    <col min="1284" max="1284" width="31.5703125" style="26" customWidth="1"/>
    <col min="1285" max="1285" width="27.7109375" style="26" customWidth="1"/>
    <col min="1286" max="1286" width="31.85546875" style="26" customWidth="1"/>
    <col min="1287" max="1287" width="30.42578125" style="26" customWidth="1"/>
    <col min="1288" max="1288" width="28.7109375" style="26" customWidth="1"/>
    <col min="1289" max="1537" width="9.140625" style="26"/>
    <col min="1538" max="1538" width="34.7109375" style="26" customWidth="1"/>
    <col min="1539" max="1539" width="31.42578125" style="26" customWidth="1"/>
    <col min="1540" max="1540" width="31.5703125" style="26" customWidth="1"/>
    <col min="1541" max="1541" width="27.7109375" style="26" customWidth="1"/>
    <col min="1542" max="1542" width="31.85546875" style="26" customWidth="1"/>
    <col min="1543" max="1543" width="30.42578125" style="26" customWidth="1"/>
    <col min="1544" max="1544" width="28.7109375" style="26" customWidth="1"/>
    <col min="1545" max="1793" width="9.140625" style="26"/>
    <col min="1794" max="1794" width="34.7109375" style="26" customWidth="1"/>
    <col min="1795" max="1795" width="31.42578125" style="26" customWidth="1"/>
    <col min="1796" max="1796" width="31.5703125" style="26" customWidth="1"/>
    <col min="1797" max="1797" width="27.7109375" style="26" customWidth="1"/>
    <col min="1798" max="1798" width="31.85546875" style="26" customWidth="1"/>
    <col min="1799" max="1799" width="30.42578125" style="26" customWidth="1"/>
    <col min="1800" max="1800" width="28.7109375" style="26" customWidth="1"/>
    <col min="1801" max="2049" width="9.140625" style="26"/>
    <col min="2050" max="2050" width="34.7109375" style="26" customWidth="1"/>
    <col min="2051" max="2051" width="31.42578125" style="26" customWidth="1"/>
    <col min="2052" max="2052" width="31.5703125" style="26" customWidth="1"/>
    <col min="2053" max="2053" width="27.7109375" style="26" customWidth="1"/>
    <col min="2054" max="2054" width="31.85546875" style="26" customWidth="1"/>
    <col min="2055" max="2055" width="30.42578125" style="26" customWidth="1"/>
    <col min="2056" max="2056" width="28.7109375" style="26" customWidth="1"/>
    <col min="2057" max="2305" width="9.140625" style="26"/>
    <col min="2306" max="2306" width="34.7109375" style="26" customWidth="1"/>
    <col min="2307" max="2307" width="31.42578125" style="26" customWidth="1"/>
    <col min="2308" max="2308" width="31.5703125" style="26" customWidth="1"/>
    <col min="2309" max="2309" width="27.7109375" style="26" customWidth="1"/>
    <col min="2310" max="2310" width="31.85546875" style="26" customWidth="1"/>
    <col min="2311" max="2311" width="30.42578125" style="26" customWidth="1"/>
    <col min="2312" max="2312" width="28.7109375" style="26" customWidth="1"/>
    <col min="2313" max="2561" width="9.140625" style="26"/>
    <col min="2562" max="2562" width="34.7109375" style="26" customWidth="1"/>
    <col min="2563" max="2563" width="31.42578125" style="26" customWidth="1"/>
    <col min="2564" max="2564" width="31.5703125" style="26" customWidth="1"/>
    <col min="2565" max="2565" width="27.7109375" style="26" customWidth="1"/>
    <col min="2566" max="2566" width="31.85546875" style="26" customWidth="1"/>
    <col min="2567" max="2567" width="30.42578125" style="26" customWidth="1"/>
    <col min="2568" max="2568" width="28.7109375" style="26" customWidth="1"/>
    <col min="2569" max="2817" width="9.140625" style="26"/>
    <col min="2818" max="2818" width="34.7109375" style="26" customWidth="1"/>
    <col min="2819" max="2819" width="31.42578125" style="26" customWidth="1"/>
    <col min="2820" max="2820" width="31.5703125" style="26" customWidth="1"/>
    <col min="2821" max="2821" width="27.7109375" style="26" customWidth="1"/>
    <col min="2822" max="2822" width="31.85546875" style="26" customWidth="1"/>
    <col min="2823" max="2823" width="30.42578125" style="26" customWidth="1"/>
    <col min="2824" max="2824" width="28.7109375" style="26" customWidth="1"/>
    <col min="2825" max="3073" width="9.140625" style="26"/>
    <col min="3074" max="3074" width="34.7109375" style="26" customWidth="1"/>
    <col min="3075" max="3075" width="31.42578125" style="26" customWidth="1"/>
    <col min="3076" max="3076" width="31.5703125" style="26" customWidth="1"/>
    <col min="3077" max="3077" width="27.7109375" style="26" customWidth="1"/>
    <col min="3078" max="3078" width="31.85546875" style="26" customWidth="1"/>
    <col min="3079" max="3079" width="30.42578125" style="26" customWidth="1"/>
    <col min="3080" max="3080" width="28.7109375" style="26" customWidth="1"/>
    <col min="3081" max="3329" width="9.140625" style="26"/>
    <col min="3330" max="3330" width="34.7109375" style="26" customWidth="1"/>
    <col min="3331" max="3331" width="31.42578125" style="26" customWidth="1"/>
    <col min="3332" max="3332" width="31.5703125" style="26" customWidth="1"/>
    <col min="3333" max="3333" width="27.7109375" style="26" customWidth="1"/>
    <col min="3334" max="3334" width="31.85546875" style="26" customWidth="1"/>
    <col min="3335" max="3335" width="30.42578125" style="26" customWidth="1"/>
    <col min="3336" max="3336" width="28.7109375" style="26" customWidth="1"/>
    <col min="3337" max="3585" width="9.140625" style="26"/>
    <col min="3586" max="3586" width="34.7109375" style="26" customWidth="1"/>
    <col min="3587" max="3587" width="31.42578125" style="26" customWidth="1"/>
    <col min="3588" max="3588" width="31.5703125" style="26" customWidth="1"/>
    <col min="3589" max="3589" width="27.7109375" style="26" customWidth="1"/>
    <col min="3590" max="3590" width="31.85546875" style="26" customWidth="1"/>
    <col min="3591" max="3591" width="30.42578125" style="26" customWidth="1"/>
    <col min="3592" max="3592" width="28.7109375" style="26" customWidth="1"/>
    <col min="3593" max="3841" width="9.140625" style="26"/>
    <col min="3842" max="3842" width="34.7109375" style="26" customWidth="1"/>
    <col min="3843" max="3843" width="31.42578125" style="26" customWidth="1"/>
    <col min="3844" max="3844" width="31.5703125" style="26" customWidth="1"/>
    <col min="3845" max="3845" width="27.7109375" style="26" customWidth="1"/>
    <col min="3846" max="3846" width="31.85546875" style="26" customWidth="1"/>
    <col min="3847" max="3847" width="30.42578125" style="26" customWidth="1"/>
    <col min="3848" max="3848" width="28.7109375" style="26" customWidth="1"/>
    <col min="3849" max="4097" width="9.140625" style="26"/>
    <col min="4098" max="4098" width="34.7109375" style="26" customWidth="1"/>
    <col min="4099" max="4099" width="31.42578125" style="26" customWidth="1"/>
    <col min="4100" max="4100" width="31.5703125" style="26" customWidth="1"/>
    <col min="4101" max="4101" width="27.7109375" style="26" customWidth="1"/>
    <col min="4102" max="4102" width="31.85546875" style="26" customWidth="1"/>
    <col min="4103" max="4103" width="30.42578125" style="26" customWidth="1"/>
    <col min="4104" max="4104" width="28.7109375" style="26" customWidth="1"/>
    <col min="4105" max="4353" width="9.140625" style="26"/>
    <col min="4354" max="4354" width="34.7109375" style="26" customWidth="1"/>
    <col min="4355" max="4355" width="31.42578125" style="26" customWidth="1"/>
    <col min="4356" max="4356" width="31.5703125" style="26" customWidth="1"/>
    <col min="4357" max="4357" width="27.7109375" style="26" customWidth="1"/>
    <col min="4358" max="4358" width="31.85546875" style="26" customWidth="1"/>
    <col min="4359" max="4359" width="30.42578125" style="26" customWidth="1"/>
    <col min="4360" max="4360" width="28.7109375" style="26" customWidth="1"/>
    <col min="4361" max="4609" width="9.140625" style="26"/>
    <col min="4610" max="4610" width="34.7109375" style="26" customWidth="1"/>
    <col min="4611" max="4611" width="31.42578125" style="26" customWidth="1"/>
    <col min="4612" max="4612" width="31.5703125" style="26" customWidth="1"/>
    <col min="4613" max="4613" width="27.7109375" style="26" customWidth="1"/>
    <col min="4614" max="4614" width="31.85546875" style="26" customWidth="1"/>
    <col min="4615" max="4615" width="30.42578125" style="26" customWidth="1"/>
    <col min="4616" max="4616" width="28.7109375" style="26" customWidth="1"/>
    <col min="4617" max="4865" width="9.140625" style="26"/>
    <col min="4866" max="4866" width="34.7109375" style="26" customWidth="1"/>
    <col min="4867" max="4867" width="31.42578125" style="26" customWidth="1"/>
    <col min="4868" max="4868" width="31.5703125" style="26" customWidth="1"/>
    <col min="4869" max="4869" width="27.7109375" style="26" customWidth="1"/>
    <col min="4870" max="4870" width="31.85546875" style="26" customWidth="1"/>
    <col min="4871" max="4871" width="30.42578125" style="26" customWidth="1"/>
    <col min="4872" max="4872" width="28.7109375" style="26" customWidth="1"/>
    <col min="4873" max="5121" width="9.140625" style="26"/>
    <col min="5122" max="5122" width="34.7109375" style="26" customWidth="1"/>
    <col min="5123" max="5123" width="31.42578125" style="26" customWidth="1"/>
    <col min="5124" max="5124" width="31.5703125" style="26" customWidth="1"/>
    <col min="5125" max="5125" width="27.7109375" style="26" customWidth="1"/>
    <col min="5126" max="5126" width="31.85546875" style="26" customWidth="1"/>
    <col min="5127" max="5127" width="30.42578125" style="26" customWidth="1"/>
    <col min="5128" max="5128" width="28.7109375" style="26" customWidth="1"/>
    <col min="5129" max="5377" width="9.140625" style="26"/>
    <col min="5378" max="5378" width="34.7109375" style="26" customWidth="1"/>
    <col min="5379" max="5379" width="31.42578125" style="26" customWidth="1"/>
    <col min="5380" max="5380" width="31.5703125" style="26" customWidth="1"/>
    <col min="5381" max="5381" width="27.7109375" style="26" customWidth="1"/>
    <col min="5382" max="5382" width="31.85546875" style="26" customWidth="1"/>
    <col min="5383" max="5383" width="30.42578125" style="26" customWidth="1"/>
    <col min="5384" max="5384" width="28.7109375" style="26" customWidth="1"/>
    <col min="5385" max="5633" width="9.140625" style="26"/>
    <col min="5634" max="5634" width="34.7109375" style="26" customWidth="1"/>
    <col min="5635" max="5635" width="31.42578125" style="26" customWidth="1"/>
    <col min="5636" max="5636" width="31.5703125" style="26" customWidth="1"/>
    <col min="5637" max="5637" width="27.7109375" style="26" customWidth="1"/>
    <col min="5638" max="5638" width="31.85546875" style="26" customWidth="1"/>
    <col min="5639" max="5639" width="30.42578125" style="26" customWidth="1"/>
    <col min="5640" max="5640" width="28.7109375" style="26" customWidth="1"/>
    <col min="5641" max="5889" width="9.140625" style="26"/>
    <col min="5890" max="5890" width="34.7109375" style="26" customWidth="1"/>
    <col min="5891" max="5891" width="31.42578125" style="26" customWidth="1"/>
    <col min="5892" max="5892" width="31.5703125" style="26" customWidth="1"/>
    <col min="5893" max="5893" width="27.7109375" style="26" customWidth="1"/>
    <col min="5894" max="5894" width="31.85546875" style="26" customWidth="1"/>
    <col min="5895" max="5895" width="30.42578125" style="26" customWidth="1"/>
    <col min="5896" max="5896" width="28.7109375" style="26" customWidth="1"/>
    <col min="5897" max="6145" width="9.140625" style="26"/>
    <col min="6146" max="6146" width="34.7109375" style="26" customWidth="1"/>
    <col min="6147" max="6147" width="31.42578125" style="26" customWidth="1"/>
    <col min="6148" max="6148" width="31.5703125" style="26" customWidth="1"/>
    <col min="6149" max="6149" width="27.7109375" style="26" customWidth="1"/>
    <col min="6150" max="6150" width="31.85546875" style="26" customWidth="1"/>
    <col min="6151" max="6151" width="30.42578125" style="26" customWidth="1"/>
    <col min="6152" max="6152" width="28.7109375" style="26" customWidth="1"/>
    <col min="6153" max="6401" width="9.140625" style="26"/>
    <col min="6402" max="6402" width="34.7109375" style="26" customWidth="1"/>
    <col min="6403" max="6403" width="31.42578125" style="26" customWidth="1"/>
    <col min="6404" max="6404" width="31.5703125" style="26" customWidth="1"/>
    <col min="6405" max="6405" width="27.7109375" style="26" customWidth="1"/>
    <col min="6406" max="6406" width="31.85546875" style="26" customWidth="1"/>
    <col min="6407" max="6407" width="30.42578125" style="26" customWidth="1"/>
    <col min="6408" max="6408" width="28.7109375" style="26" customWidth="1"/>
    <col min="6409" max="6657" width="9.140625" style="26"/>
    <col min="6658" max="6658" width="34.7109375" style="26" customWidth="1"/>
    <col min="6659" max="6659" width="31.42578125" style="26" customWidth="1"/>
    <col min="6660" max="6660" width="31.5703125" style="26" customWidth="1"/>
    <col min="6661" max="6661" width="27.7109375" style="26" customWidth="1"/>
    <col min="6662" max="6662" width="31.85546875" style="26" customWidth="1"/>
    <col min="6663" max="6663" width="30.42578125" style="26" customWidth="1"/>
    <col min="6664" max="6664" width="28.7109375" style="26" customWidth="1"/>
    <col min="6665" max="6913" width="9.140625" style="26"/>
    <col min="6914" max="6914" width="34.7109375" style="26" customWidth="1"/>
    <col min="6915" max="6915" width="31.42578125" style="26" customWidth="1"/>
    <col min="6916" max="6916" width="31.5703125" style="26" customWidth="1"/>
    <col min="6917" max="6917" width="27.7109375" style="26" customWidth="1"/>
    <col min="6918" max="6918" width="31.85546875" style="26" customWidth="1"/>
    <col min="6919" max="6919" width="30.42578125" style="26" customWidth="1"/>
    <col min="6920" max="6920" width="28.7109375" style="26" customWidth="1"/>
    <col min="6921" max="7169" width="9.140625" style="26"/>
    <col min="7170" max="7170" width="34.7109375" style="26" customWidth="1"/>
    <col min="7171" max="7171" width="31.42578125" style="26" customWidth="1"/>
    <col min="7172" max="7172" width="31.5703125" style="26" customWidth="1"/>
    <col min="7173" max="7173" width="27.7109375" style="26" customWidth="1"/>
    <col min="7174" max="7174" width="31.85546875" style="26" customWidth="1"/>
    <col min="7175" max="7175" width="30.42578125" style="26" customWidth="1"/>
    <col min="7176" max="7176" width="28.7109375" style="26" customWidth="1"/>
    <col min="7177" max="7425" width="9.140625" style="26"/>
    <col min="7426" max="7426" width="34.7109375" style="26" customWidth="1"/>
    <col min="7427" max="7427" width="31.42578125" style="26" customWidth="1"/>
    <col min="7428" max="7428" width="31.5703125" style="26" customWidth="1"/>
    <col min="7429" max="7429" width="27.7109375" style="26" customWidth="1"/>
    <col min="7430" max="7430" width="31.85546875" style="26" customWidth="1"/>
    <col min="7431" max="7431" width="30.42578125" style="26" customWidth="1"/>
    <col min="7432" max="7432" width="28.7109375" style="26" customWidth="1"/>
    <col min="7433" max="7681" width="9.140625" style="26"/>
    <col min="7682" max="7682" width="34.7109375" style="26" customWidth="1"/>
    <col min="7683" max="7683" width="31.42578125" style="26" customWidth="1"/>
    <col min="7684" max="7684" width="31.5703125" style="26" customWidth="1"/>
    <col min="7685" max="7685" width="27.7109375" style="26" customWidth="1"/>
    <col min="7686" max="7686" width="31.85546875" style="26" customWidth="1"/>
    <col min="7687" max="7687" width="30.42578125" style="26" customWidth="1"/>
    <col min="7688" max="7688" width="28.7109375" style="26" customWidth="1"/>
    <col min="7689" max="7937" width="9.140625" style="26"/>
    <col min="7938" max="7938" width="34.7109375" style="26" customWidth="1"/>
    <col min="7939" max="7939" width="31.42578125" style="26" customWidth="1"/>
    <col min="7940" max="7940" width="31.5703125" style="26" customWidth="1"/>
    <col min="7941" max="7941" width="27.7109375" style="26" customWidth="1"/>
    <col min="7942" max="7942" width="31.85546875" style="26" customWidth="1"/>
    <col min="7943" max="7943" width="30.42578125" style="26" customWidth="1"/>
    <col min="7944" max="7944" width="28.7109375" style="26" customWidth="1"/>
    <col min="7945" max="8193" width="9.140625" style="26"/>
    <col min="8194" max="8194" width="34.7109375" style="26" customWidth="1"/>
    <col min="8195" max="8195" width="31.42578125" style="26" customWidth="1"/>
    <col min="8196" max="8196" width="31.5703125" style="26" customWidth="1"/>
    <col min="8197" max="8197" width="27.7109375" style="26" customWidth="1"/>
    <col min="8198" max="8198" width="31.85546875" style="26" customWidth="1"/>
    <col min="8199" max="8199" width="30.42578125" style="26" customWidth="1"/>
    <col min="8200" max="8200" width="28.7109375" style="26" customWidth="1"/>
    <col min="8201" max="8449" width="9.140625" style="26"/>
    <col min="8450" max="8450" width="34.7109375" style="26" customWidth="1"/>
    <col min="8451" max="8451" width="31.42578125" style="26" customWidth="1"/>
    <col min="8452" max="8452" width="31.5703125" style="26" customWidth="1"/>
    <col min="8453" max="8453" width="27.7109375" style="26" customWidth="1"/>
    <col min="8454" max="8454" width="31.85546875" style="26" customWidth="1"/>
    <col min="8455" max="8455" width="30.42578125" style="26" customWidth="1"/>
    <col min="8456" max="8456" width="28.7109375" style="26" customWidth="1"/>
    <col min="8457" max="8705" width="9.140625" style="26"/>
    <col min="8706" max="8706" width="34.7109375" style="26" customWidth="1"/>
    <col min="8707" max="8707" width="31.42578125" style="26" customWidth="1"/>
    <col min="8708" max="8708" width="31.5703125" style="26" customWidth="1"/>
    <col min="8709" max="8709" width="27.7109375" style="26" customWidth="1"/>
    <col min="8710" max="8710" width="31.85546875" style="26" customWidth="1"/>
    <col min="8711" max="8711" width="30.42578125" style="26" customWidth="1"/>
    <col min="8712" max="8712" width="28.7109375" style="26" customWidth="1"/>
    <col min="8713" max="8961" width="9.140625" style="26"/>
    <col min="8962" max="8962" width="34.7109375" style="26" customWidth="1"/>
    <col min="8963" max="8963" width="31.42578125" style="26" customWidth="1"/>
    <col min="8964" max="8964" width="31.5703125" style="26" customWidth="1"/>
    <col min="8965" max="8965" width="27.7109375" style="26" customWidth="1"/>
    <col min="8966" max="8966" width="31.85546875" style="26" customWidth="1"/>
    <col min="8967" max="8967" width="30.42578125" style="26" customWidth="1"/>
    <col min="8968" max="8968" width="28.7109375" style="26" customWidth="1"/>
    <col min="8969" max="9217" width="9.140625" style="26"/>
    <col min="9218" max="9218" width="34.7109375" style="26" customWidth="1"/>
    <col min="9219" max="9219" width="31.42578125" style="26" customWidth="1"/>
    <col min="9220" max="9220" width="31.5703125" style="26" customWidth="1"/>
    <col min="9221" max="9221" width="27.7109375" style="26" customWidth="1"/>
    <col min="9222" max="9222" width="31.85546875" style="26" customWidth="1"/>
    <col min="9223" max="9223" width="30.42578125" style="26" customWidth="1"/>
    <col min="9224" max="9224" width="28.7109375" style="26" customWidth="1"/>
    <col min="9225" max="9473" width="9.140625" style="26"/>
    <col min="9474" max="9474" width="34.7109375" style="26" customWidth="1"/>
    <col min="9475" max="9475" width="31.42578125" style="26" customWidth="1"/>
    <col min="9476" max="9476" width="31.5703125" style="26" customWidth="1"/>
    <col min="9477" max="9477" width="27.7109375" style="26" customWidth="1"/>
    <col min="9478" max="9478" width="31.85546875" style="26" customWidth="1"/>
    <col min="9479" max="9479" width="30.42578125" style="26" customWidth="1"/>
    <col min="9480" max="9480" width="28.7109375" style="26" customWidth="1"/>
    <col min="9481" max="9729" width="9.140625" style="26"/>
    <col min="9730" max="9730" width="34.7109375" style="26" customWidth="1"/>
    <col min="9731" max="9731" width="31.42578125" style="26" customWidth="1"/>
    <col min="9732" max="9732" width="31.5703125" style="26" customWidth="1"/>
    <col min="9733" max="9733" width="27.7109375" style="26" customWidth="1"/>
    <col min="9734" max="9734" width="31.85546875" style="26" customWidth="1"/>
    <col min="9735" max="9735" width="30.42578125" style="26" customWidth="1"/>
    <col min="9736" max="9736" width="28.7109375" style="26" customWidth="1"/>
    <col min="9737" max="9985" width="9.140625" style="26"/>
    <col min="9986" max="9986" width="34.7109375" style="26" customWidth="1"/>
    <col min="9987" max="9987" width="31.42578125" style="26" customWidth="1"/>
    <col min="9988" max="9988" width="31.5703125" style="26" customWidth="1"/>
    <col min="9989" max="9989" width="27.7109375" style="26" customWidth="1"/>
    <col min="9990" max="9990" width="31.85546875" style="26" customWidth="1"/>
    <col min="9991" max="9991" width="30.42578125" style="26" customWidth="1"/>
    <col min="9992" max="9992" width="28.7109375" style="26" customWidth="1"/>
    <col min="9993" max="10241" width="9.140625" style="26"/>
    <col min="10242" max="10242" width="34.7109375" style="26" customWidth="1"/>
    <col min="10243" max="10243" width="31.42578125" style="26" customWidth="1"/>
    <col min="10244" max="10244" width="31.5703125" style="26" customWidth="1"/>
    <col min="10245" max="10245" width="27.7109375" style="26" customWidth="1"/>
    <col min="10246" max="10246" width="31.85546875" style="26" customWidth="1"/>
    <col min="10247" max="10247" width="30.42578125" style="26" customWidth="1"/>
    <col min="10248" max="10248" width="28.7109375" style="26" customWidth="1"/>
    <col min="10249" max="10497" width="9.140625" style="26"/>
    <col min="10498" max="10498" width="34.7109375" style="26" customWidth="1"/>
    <col min="10499" max="10499" width="31.42578125" style="26" customWidth="1"/>
    <col min="10500" max="10500" width="31.5703125" style="26" customWidth="1"/>
    <col min="10501" max="10501" width="27.7109375" style="26" customWidth="1"/>
    <col min="10502" max="10502" width="31.85546875" style="26" customWidth="1"/>
    <col min="10503" max="10503" width="30.42578125" style="26" customWidth="1"/>
    <col min="10504" max="10504" width="28.7109375" style="26" customWidth="1"/>
    <col min="10505" max="10753" width="9.140625" style="26"/>
    <col min="10754" max="10754" width="34.7109375" style="26" customWidth="1"/>
    <col min="10755" max="10755" width="31.42578125" style="26" customWidth="1"/>
    <col min="10756" max="10756" width="31.5703125" style="26" customWidth="1"/>
    <col min="10757" max="10757" width="27.7109375" style="26" customWidth="1"/>
    <col min="10758" max="10758" width="31.85546875" style="26" customWidth="1"/>
    <col min="10759" max="10759" width="30.42578125" style="26" customWidth="1"/>
    <col min="10760" max="10760" width="28.7109375" style="26" customWidth="1"/>
    <col min="10761" max="11009" width="9.140625" style="26"/>
    <col min="11010" max="11010" width="34.7109375" style="26" customWidth="1"/>
    <col min="11011" max="11011" width="31.42578125" style="26" customWidth="1"/>
    <col min="11012" max="11012" width="31.5703125" style="26" customWidth="1"/>
    <col min="11013" max="11013" width="27.7109375" style="26" customWidth="1"/>
    <col min="11014" max="11014" width="31.85546875" style="26" customWidth="1"/>
    <col min="11015" max="11015" width="30.42578125" style="26" customWidth="1"/>
    <col min="11016" max="11016" width="28.7109375" style="26" customWidth="1"/>
    <col min="11017" max="11265" width="9.140625" style="26"/>
    <col min="11266" max="11266" width="34.7109375" style="26" customWidth="1"/>
    <col min="11267" max="11267" width="31.42578125" style="26" customWidth="1"/>
    <col min="11268" max="11268" width="31.5703125" style="26" customWidth="1"/>
    <col min="11269" max="11269" width="27.7109375" style="26" customWidth="1"/>
    <col min="11270" max="11270" width="31.85546875" style="26" customWidth="1"/>
    <col min="11271" max="11271" width="30.42578125" style="26" customWidth="1"/>
    <col min="11272" max="11272" width="28.7109375" style="26" customWidth="1"/>
    <col min="11273" max="11521" width="9.140625" style="26"/>
    <col min="11522" max="11522" width="34.7109375" style="26" customWidth="1"/>
    <col min="11523" max="11523" width="31.42578125" style="26" customWidth="1"/>
    <col min="11524" max="11524" width="31.5703125" style="26" customWidth="1"/>
    <col min="11525" max="11525" width="27.7109375" style="26" customWidth="1"/>
    <col min="11526" max="11526" width="31.85546875" style="26" customWidth="1"/>
    <col min="11527" max="11527" width="30.42578125" style="26" customWidth="1"/>
    <col min="11528" max="11528" width="28.7109375" style="26" customWidth="1"/>
    <col min="11529" max="11777" width="9.140625" style="26"/>
    <col min="11778" max="11778" width="34.7109375" style="26" customWidth="1"/>
    <col min="11779" max="11779" width="31.42578125" style="26" customWidth="1"/>
    <col min="11780" max="11780" width="31.5703125" style="26" customWidth="1"/>
    <col min="11781" max="11781" width="27.7109375" style="26" customWidth="1"/>
    <col min="11782" max="11782" width="31.85546875" style="26" customWidth="1"/>
    <col min="11783" max="11783" width="30.42578125" style="26" customWidth="1"/>
    <col min="11784" max="11784" width="28.7109375" style="26" customWidth="1"/>
    <col min="11785" max="12033" width="9.140625" style="26"/>
    <col min="12034" max="12034" width="34.7109375" style="26" customWidth="1"/>
    <col min="12035" max="12035" width="31.42578125" style="26" customWidth="1"/>
    <col min="12036" max="12036" width="31.5703125" style="26" customWidth="1"/>
    <col min="12037" max="12037" width="27.7109375" style="26" customWidth="1"/>
    <col min="12038" max="12038" width="31.85546875" style="26" customWidth="1"/>
    <col min="12039" max="12039" width="30.42578125" style="26" customWidth="1"/>
    <col min="12040" max="12040" width="28.7109375" style="26" customWidth="1"/>
    <col min="12041" max="12289" width="9.140625" style="26"/>
    <col min="12290" max="12290" width="34.7109375" style="26" customWidth="1"/>
    <col min="12291" max="12291" width="31.42578125" style="26" customWidth="1"/>
    <col min="12292" max="12292" width="31.5703125" style="26" customWidth="1"/>
    <col min="12293" max="12293" width="27.7109375" style="26" customWidth="1"/>
    <col min="12294" max="12294" width="31.85546875" style="26" customWidth="1"/>
    <col min="12295" max="12295" width="30.42578125" style="26" customWidth="1"/>
    <col min="12296" max="12296" width="28.7109375" style="26" customWidth="1"/>
    <col min="12297" max="12545" width="9.140625" style="26"/>
    <col min="12546" max="12546" width="34.7109375" style="26" customWidth="1"/>
    <col min="12547" max="12547" width="31.42578125" style="26" customWidth="1"/>
    <col min="12548" max="12548" width="31.5703125" style="26" customWidth="1"/>
    <col min="12549" max="12549" width="27.7109375" style="26" customWidth="1"/>
    <col min="12550" max="12550" width="31.85546875" style="26" customWidth="1"/>
    <col min="12551" max="12551" width="30.42578125" style="26" customWidth="1"/>
    <col min="12552" max="12552" width="28.7109375" style="26" customWidth="1"/>
    <col min="12553" max="12801" width="9.140625" style="26"/>
    <col min="12802" max="12802" width="34.7109375" style="26" customWidth="1"/>
    <col min="12803" max="12803" width="31.42578125" style="26" customWidth="1"/>
    <col min="12804" max="12804" width="31.5703125" style="26" customWidth="1"/>
    <col min="12805" max="12805" width="27.7109375" style="26" customWidth="1"/>
    <col min="12806" max="12806" width="31.85546875" style="26" customWidth="1"/>
    <col min="12807" max="12807" width="30.42578125" style="26" customWidth="1"/>
    <col min="12808" max="12808" width="28.7109375" style="26" customWidth="1"/>
    <col min="12809" max="13057" width="9.140625" style="26"/>
    <col min="13058" max="13058" width="34.7109375" style="26" customWidth="1"/>
    <col min="13059" max="13059" width="31.42578125" style="26" customWidth="1"/>
    <col min="13060" max="13060" width="31.5703125" style="26" customWidth="1"/>
    <col min="13061" max="13061" width="27.7109375" style="26" customWidth="1"/>
    <col min="13062" max="13062" width="31.85546875" style="26" customWidth="1"/>
    <col min="13063" max="13063" width="30.42578125" style="26" customWidth="1"/>
    <col min="13064" max="13064" width="28.7109375" style="26" customWidth="1"/>
    <col min="13065" max="13313" width="9.140625" style="26"/>
    <col min="13314" max="13314" width="34.7109375" style="26" customWidth="1"/>
    <col min="13315" max="13315" width="31.42578125" style="26" customWidth="1"/>
    <col min="13316" max="13316" width="31.5703125" style="26" customWidth="1"/>
    <col min="13317" max="13317" width="27.7109375" style="26" customWidth="1"/>
    <col min="13318" max="13318" width="31.85546875" style="26" customWidth="1"/>
    <col min="13319" max="13319" width="30.42578125" style="26" customWidth="1"/>
    <col min="13320" max="13320" width="28.7109375" style="26" customWidth="1"/>
    <col min="13321" max="13569" width="9.140625" style="26"/>
    <col min="13570" max="13570" width="34.7109375" style="26" customWidth="1"/>
    <col min="13571" max="13571" width="31.42578125" style="26" customWidth="1"/>
    <col min="13572" max="13572" width="31.5703125" style="26" customWidth="1"/>
    <col min="13573" max="13573" width="27.7109375" style="26" customWidth="1"/>
    <col min="13574" max="13574" width="31.85546875" style="26" customWidth="1"/>
    <col min="13575" max="13575" width="30.42578125" style="26" customWidth="1"/>
    <col min="13576" max="13576" width="28.7109375" style="26" customWidth="1"/>
    <col min="13577" max="13825" width="9.140625" style="26"/>
    <col min="13826" max="13826" width="34.7109375" style="26" customWidth="1"/>
    <col min="13827" max="13827" width="31.42578125" style="26" customWidth="1"/>
    <col min="13828" max="13828" width="31.5703125" style="26" customWidth="1"/>
    <col min="13829" max="13829" width="27.7109375" style="26" customWidth="1"/>
    <col min="13830" max="13830" width="31.85546875" style="26" customWidth="1"/>
    <col min="13831" max="13831" width="30.42578125" style="26" customWidth="1"/>
    <col min="13832" max="13832" width="28.7109375" style="26" customWidth="1"/>
    <col min="13833" max="14081" width="9.140625" style="26"/>
    <col min="14082" max="14082" width="34.7109375" style="26" customWidth="1"/>
    <col min="14083" max="14083" width="31.42578125" style="26" customWidth="1"/>
    <col min="14084" max="14084" width="31.5703125" style="26" customWidth="1"/>
    <col min="14085" max="14085" width="27.7109375" style="26" customWidth="1"/>
    <col min="14086" max="14086" width="31.85546875" style="26" customWidth="1"/>
    <col min="14087" max="14087" width="30.42578125" style="26" customWidth="1"/>
    <col min="14088" max="14088" width="28.7109375" style="26" customWidth="1"/>
    <col min="14089" max="14337" width="9.140625" style="26"/>
    <col min="14338" max="14338" width="34.7109375" style="26" customWidth="1"/>
    <col min="14339" max="14339" width="31.42578125" style="26" customWidth="1"/>
    <col min="14340" max="14340" width="31.5703125" style="26" customWidth="1"/>
    <col min="14341" max="14341" width="27.7109375" style="26" customWidth="1"/>
    <col min="14342" max="14342" width="31.85546875" style="26" customWidth="1"/>
    <col min="14343" max="14343" width="30.42578125" style="26" customWidth="1"/>
    <col min="14344" max="14344" width="28.7109375" style="26" customWidth="1"/>
    <col min="14345" max="14593" width="9.140625" style="26"/>
    <col min="14594" max="14594" width="34.7109375" style="26" customWidth="1"/>
    <col min="14595" max="14595" width="31.42578125" style="26" customWidth="1"/>
    <col min="14596" max="14596" width="31.5703125" style="26" customWidth="1"/>
    <col min="14597" max="14597" width="27.7109375" style="26" customWidth="1"/>
    <col min="14598" max="14598" width="31.85546875" style="26" customWidth="1"/>
    <col min="14599" max="14599" width="30.42578125" style="26" customWidth="1"/>
    <col min="14600" max="14600" width="28.7109375" style="26" customWidth="1"/>
    <col min="14601" max="14849" width="9.140625" style="26"/>
    <col min="14850" max="14850" width="34.7109375" style="26" customWidth="1"/>
    <col min="14851" max="14851" width="31.42578125" style="26" customWidth="1"/>
    <col min="14852" max="14852" width="31.5703125" style="26" customWidth="1"/>
    <col min="14853" max="14853" width="27.7109375" style="26" customWidth="1"/>
    <col min="14854" max="14854" width="31.85546875" style="26" customWidth="1"/>
    <col min="14855" max="14855" width="30.42578125" style="26" customWidth="1"/>
    <col min="14856" max="14856" width="28.7109375" style="26" customWidth="1"/>
    <col min="14857" max="15105" width="9.140625" style="26"/>
    <col min="15106" max="15106" width="34.7109375" style="26" customWidth="1"/>
    <col min="15107" max="15107" width="31.42578125" style="26" customWidth="1"/>
    <col min="15108" max="15108" width="31.5703125" style="26" customWidth="1"/>
    <col min="15109" max="15109" width="27.7109375" style="26" customWidth="1"/>
    <col min="15110" max="15110" width="31.85546875" style="26" customWidth="1"/>
    <col min="15111" max="15111" width="30.42578125" style="26" customWidth="1"/>
    <col min="15112" max="15112" width="28.7109375" style="26" customWidth="1"/>
    <col min="15113" max="15361" width="9.140625" style="26"/>
    <col min="15362" max="15362" width="34.7109375" style="26" customWidth="1"/>
    <col min="15363" max="15363" width="31.42578125" style="26" customWidth="1"/>
    <col min="15364" max="15364" width="31.5703125" style="26" customWidth="1"/>
    <col min="15365" max="15365" width="27.7109375" style="26" customWidth="1"/>
    <col min="15366" max="15366" width="31.85546875" style="26" customWidth="1"/>
    <col min="15367" max="15367" width="30.42578125" style="26" customWidth="1"/>
    <col min="15368" max="15368" width="28.7109375" style="26" customWidth="1"/>
    <col min="15369" max="15617" width="9.140625" style="26"/>
    <col min="15618" max="15618" width="34.7109375" style="26" customWidth="1"/>
    <col min="15619" max="15619" width="31.42578125" style="26" customWidth="1"/>
    <col min="15620" max="15620" width="31.5703125" style="26" customWidth="1"/>
    <col min="15621" max="15621" width="27.7109375" style="26" customWidth="1"/>
    <col min="15622" max="15622" width="31.85546875" style="26" customWidth="1"/>
    <col min="15623" max="15623" width="30.42578125" style="26" customWidth="1"/>
    <col min="15624" max="15624" width="28.7109375" style="26" customWidth="1"/>
    <col min="15625" max="15873" width="9.140625" style="26"/>
    <col min="15874" max="15874" width="34.7109375" style="26" customWidth="1"/>
    <col min="15875" max="15875" width="31.42578125" style="26" customWidth="1"/>
    <col min="15876" max="15876" width="31.5703125" style="26" customWidth="1"/>
    <col min="15877" max="15877" width="27.7109375" style="26" customWidth="1"/>
    <col min="15878" max="15878" width="31.85546875" style="26" customWidth="1"/>
    <col min="15879" max="15879" width="30.42578125" style="26" customWidth="1"/>
    <col min="15880" max="15880" width="28.7109375" style="26" customWidth="1"/>
    <col min="15881" max="16129" width="9.140625" style="26"/>
    <col min="16130" max="16130" width="34.7109375" style="26" customWidth="1"/>
    <col min="16131" max="16131" width="31.42578125" style="26" customWidth="1"/>
    <col min="16132" max="16132" width="31.5703125" style="26" customWidth="1"/>
    <col min="16133" max="16133" width="27.7109375" style="26" customWidth="1"/>
    <col min="16134" max="16134" width="31.85546875" style="26" customWidth="1"/>
    <col min="16135" max="16135" width="30.42578125" style="26" customWidth="1"/>
    <col min="16136" max="16136" width="28.7109375" style="26" customWidth="1"/>
    <col min="16137" max="16384" width="9.140625" style="26"/>
  </cols>
  <sheetData>
    <row r="1" spans="2:16" ht="24" customHeight="1" x14ac:dyDescent="0.25">
      <c r="B1" s="27" t="s">
        <v>112</v>
      </c>
      <c r="C1" s="27"/>
      <c r="D1" s="27"/>
      <c r="E1" s="27"/>
      <c r="F1" s="27"/>
    </row>
    <row r="2" spans="2:16" ht="25.15" customHeight="1" x14ac:dyDescent="0.25">
      <c r="B2" s="28" t="s">
        <v>37</v>
      </c>
      <c r="C2" s="27"/>
      <c r="D2" s="27"/>
      <c r="E2" s="27"/>
      <c r="F2" s="27"/>
    </row>
    <row r="3" spans="2:16" ht="18.75" customHeight="1" thickBot="1" x14ac:dyDescent="0.4">
      <c r="B3" s="29" t="s">
        <v>113</v>
      </c>
    </row>
    <row r="4" spans="2:16" ht="0.75" customHeight="1" thickBot="1" x14ac:dyDescent="0.4">
      <c r="B4" s="30"/>
      <c r="C4" s="31"/>
      <c r="D4" s="32"/>
      <c r="E4" s="33"/>
      <c r="F4" s="34"/>
      <c r="G4" s="35"/>
      <c r="H4" s="36"/>
      <c r="I4" s="37"/>
      <c r="J4" s="37"/>
      <c r="K4" s="37"/>
      <c r="L4" s="37"/>
      <c r="M4" s="37"/>
      <c r="N4" s="37"/>
      <c r="O4" s="37"/>
      <c r="P4" s="37"/>
    </row>
    <row r="5" spans="2:16" ht="36" customHeight="1" thickBot="1" x14ac:dyDescent="0.3">
      <c r="B5" s="526" t="s">
        <v>38</v>
      </c>
      <c r="C5" s="527"/>
      <c r="D5" s="528"/>
      <c r="E5" s="38"/>
      <c r="F5"/>
      <c r="G5"/>
      <c r="H5"/>
      <c r="I5" s="37"/>
      <c r="J5" s="37"/>
      <c r="K5" s="37"/>
      <c r="L5" s="37"/>
      <c r="M5" s="37"/>
      <c r="N5" s="37"/>
      <c r="O5" s="37"/>
      <c r="P5" s="37"/>
    </row>
    <row r="6" spans="2:16" ht="34.9" customHeight="1" x14ac:dyDescent="0.35">
      <c r="B6" s="529"/>
      <c r="C6" s="530"/>
      <c r="D6" s="531"/>
      <c r="E6" s="39"/>
      <c r="F6" s="40" t="s">
        <v>114</v>
      </c>
      <c r="G6" s="41"/>
      <c r="H6" s="42"/>
      <c r="I6" s="43"/>
      <c r="J6" s="37"/>
      <c r="K6" s="37"/>
      <c r="L6" s="37"/>
      <c r="M6" s="37"/>
      <c r="N6" s="37"/>
      <c r="O6" s="37"/>
      <c r="P6" s="37"/>
    </row>
    <row r="7" spans="2:16" ht="41.25" customHeight="1" x14ac:dyDescent="0.35">
      <c r="B7" s="44" t="s">
        <v>115</v>
      </c>
      <c r="C7" s="532" t="s">
        <v>80</v>
      </c>
      <c r="D7" s="533"/>
      <c r="E7" s="45"/>
      <c r="F7" s="46" t="s">
        <v>117</v>
      </c>
      <c r="G7" s="47"/>
      <c r="H7" s="138">
        <v>43772</v>
      </c>
      <c r="I7" s="43"/>
      <c r="J7" s="37"/>
      <c r="K7" s="37"/>
      <c r="L7" s="37"/>
      <c r="M7" s="37"/>
      <c r="N7" s="37"/>
      <c r="O7" s="37"/>
      <c r="P7" s="37"/>
    </row>
    <row r="8" spans="2:16" ht="34.9" customHeight="1" thickBot="1" x14ac:dyDescent="0.4">
      <c r="B8" s="44" t="s">
        <v>118</v>
      </c>
      <c r="C8" s="534">
        <v>41947</v>
      </c>
      <c r="D8" s="535"/>
      <c r="E8" s="49"/>
      <c r="F8" s="50" t="s">
        <v>119</v>
      </c>
      <c r="G8" s="47"/>
      <c r="H8" s="139">
        <v>3935</v>
      </c>
      <c r="I8" s="52"/>
      <c r="J8" s="52"/>
      <c r="K8" s="52"/>
      <c r="L8" s="37"/>
      <c r="M8" s="37"/>
      <c r="N8" s="37"/>
      <c r="O8" s="37"/>
      <c r="P8" s="37"/>
    </row>
    <row r="9" spans="2:16" ht="10.9" customHeight="1" thickBot="1" x14ac:dyDescent="0.4">
      <c r="B9" s="53"/>
      <c r="C9" s="54"/>
      <c r="D9" s="55"/>
      <c r="E9" s="33"/>
      <c r="F9" s="34"/>
      <c r="G9" s="35"/>
      <c r="H9" s="36"/>
      <c r="I9" s="37"/>
      <c r="J9" s="37"/>
      <c r="K9" s="37"/>
      <c r="L9" s="37"/>
      <c r="M9" s="37"/>
      <c r="N9" s="37"/>
      <c r="O9" s="37"/>
      <c r="P9" s="37"/>
    </row>
    <row r="10" spans="2:16" ht="40.9" customHeight="1" thickBot="1" x14ac:dyDescent="0.4">
      <c r="B10" s="56" t="s">
        <v>120</v>
      </c>
      <c r="C10" s="57"/>
      <c r="D10" s="58"/>
      <c r="E10" s="58"/>
      <c r="F10" s="58"/>
      <c r="G10" s="58"/>
      <c r="H10" s="59"/>
      <c r="I10" s="37"/>
      <c r="J10" s="37"/>
      <c r="K10" s="37"/>
      <c r="L10" s="37"/>
      <c r="M10" s="37"/>
      <c r="N10" s="37"/>
      <c r="O10" s="37"/>
      <c r="P10" s="37"/>
    </row>
    <row r="11" spans="2:16" ht="40.9" customHeight="1" x14ac:dyDescent="0.35">
      <c r="B11" s="56"/>
      <c r="C11" s="57"/>
      <c r="D11" s="58"/>
      <c r="E11" s="58"/>
      <c r="F11" s="536" t="s">
        <v>121</v>
      </c>
      <c r="G11" s="537"/>
      <c r="H11" s="59"/>
      <c r="I11" s="37"/>
      <c r="J11" s="37"/>
      <c r="K11" s="37"/>
      <c r="L11" s="37"/>
      <c r="M11" s="37"/>
      <c r="N11" s="37"/>
      <c r="O11" s="37"/>
      <c r="P11" s="37"/>
    </row>
    <row r="12" spans="2:16" s="60" customFormat="1" ht="52.5" x14ac:dyDescent="0.35">
      <c r="B12" s="61"/>
      <c r="C12" s="62" t="s">
        <v>122</v>
      </c>
      <c r="D12" s="63" t="s">
        <v>26</v>
      </c>
      <c r="E12" s="64" t="s">
        <v>123</v>
      </c>
      <c r="F12" s="65" t="s">
        <v>124</v>
      </c>
      <c r="G12" s="65" t="s">
        <v>125</v>
      </c>
      <c r="H12" s="66"/>
      <c r="I12" s="67"/>
      <c r="J12" s="67"/>
      <c r="K12" s="67"/>
      <c r="L12" s="67"/>
      <c r="M12" s="67"/>
      <c r="N12" s="67"/>
      <c r="O12" s="67"/>
      <c r="P12" s="67"/>
    </row>
    <row r="13" spans="2:16" ht="55.15" customHeight="1" thickBot="1" x14ac:dyDescent="0.4">
      <c r="B13" s="68" t="s">
        <v>126</v>
      </c>
      <c r="C13" s="141">
        <v>43772</v>
      </c>
      <c r="D13" s="70">
        <v>25152</v>
      </c>
      <c r="E13" s="71">
        <v>24979</v>
      </c>
      <c r="F13" s="72">
        <v>2</v>
      </c>
      <c r="G13" s="73">
        <v>171</v>
      </c>
      <c r="H13" s="74" t="s">
        <v>127</v>
      </c>
      <c r="I13" s="43"/>
      <c r="J13" s="37"/>
      <c r="K13" s="37"/>
      <c r="L13" s="37"/>
      <c r="M13" s="37"/>
      <c r="N13" s="37"/>
      <c r="O13" s="37"/>
      <c r="P13" s="37"/>
    </row>
    <row r="14" spans="2:16" ht="45" customHeight="1" thickTop="1" thickBot="1" x14ac:dyDescent="0.4">
      <c r="B14" s="75" t="s">
        <v>40</v>
      </c>
      <c r="C14" s="76">
        <v>289</v>
      </c>
      <c r="D14" s="76">
        <v>66</v>
      </c>
      <c r="E14" s="76">
        <v>66</v>
      </c>
      <c r="F14" s="77" t="s">
        <v>41</v>
      </c>
      <c r="G14" s="76">
        <v>0</v>
      </c>
      <c r="H14" s="78">
        <f>SUM(D14-(E14+G14))</f>
        <v>0</v>
      </c>
      <c r="I14" s="37"/>
      <c r="J14" s="37"/>
      <c r="K14" s="37"/>
      <c r="L14" s="37"/>
      <c r="M14" s="37"/>
      <c r="N14" s="37"/>
      <c r="O14" s="37"/>
      <c r="P14" s="37"/>
    </row>
    <row r="15" spans="2:16" ht="45" customHeight="1" thickTop="1" thickBot="1" x14ac:dyDescent="0.4">
      <c r="B15" s="79" t="s">
        <v>42</v>
      </c>
      <c r="C15" s="80" t="s">
        <v>41</v>
      </c>
      <c r="D15" s="76">
        <v>1</v>
      </c>
      <c r="E15" s="76">
        <v>1</v>
      </c>
      <c r="F15" s="80" t="s">
        <v>41</v>
      </c>
      <c r="G15" s="76">
        <v>0</v>
      </c>
      <c r="H15" s="78">
        <f>SUM(D15-(E15+G15))</f>
        <v>0</v>
      </c>
      <c r="I15" s="37"/>
      <c r="J15" s="37"/>
      <c r="K15" s="37"/>
      <c r="L15" s="37"/>
      <c r="M15" s="37"/>
      <c r="N15" s="37"/>
      <c r="O15" s="37"/>
      <c r="P15" s="37"/>
    </row>
    <row r="16" spans="2:16" ht="62.45" customHeight="1" thickTop="1" thickBot="1" x14ac:dyDescent="0.35">
      <c r="B16" s="79" t="s">
        <v>128</v>
      </c>
      <c r="C16" s="76">
        <v>5</v>
      </c>
      <c r="D16" s="76">
        <v>5</v>
      </c>
      <c r="E16" s="76">
        <v>3</v>
      </c>
      <c r="F16" s="76">
        <v>2</v>
      </c>
      <c r="G16" s="76">
        <v>0</v>
      </c>
      <c r="H16" s="78">
        <f>SUM(D16-(F16+E16+G16))</f>
        <v>0</v>
      </c>
      <c r="I16" s="37"/>
      <c r="J16" s="37"/>
      <c r="K16" s="37"/>
      <c r="L16" s="37"/>
      <c r="M16" s="37"/>
      <c r="N16" s="37"/>
      <c r="O16" s="37"/>
      <c r="P16" s="37"/>
    </row>
    <row r="17" spans="2:17" ht="57" customHeight="1" thickTop="1" thickBot="1" x14ac:dyDescent="0.35">
      <c r="B17" s="81" t="s">
        <v>129</v>
      </c>
      <c r="C17" s="82">
        <v>0</v>
      </c>
      <c r="D17" s="82">
        <v>0</v>
      </c>
      <c r="E17" s="82">
        <v>0</v>
      </c>
      <c r="F17" s="83" t="s">
        <v>41</v>
      </c>
      <c r="G17" s="82">
        <v>0</v>
      </c>
      <c r="H17" s="84">
        <f>SUM(D17-(E17+G17))</f>
        <v>0</v>
      </c>
      <c r="I17" s="37"/>
      <c r="J17" s="37"/>
      <c r="K17" s="37"/>
      <c r="L17" s="37"/>
      <c r="M17" s="37"/>
      <c r="N17" s="37"/>
      <c r="O17" s="37"/>
      <c r="P17" s="37"/>
    </row>
    <row r="18" spans="2:17" ht="69" customHeight="1" thickTop="1" thickBot="1" x14ac:dyDescent="0.4">
      <c r="B18" s="85" t="s">
        <v>130</v>
      </c>
      <c r="C18" s="86">
        <f>SUM(C13-(C14+C16+C17))</f>
        <v>43478</v>
      </c>
      <c r="D18" s="86">
        <f>SUM(D13-(D14++D15+D16+D17))</f>
        <v>25080</v>
      </c>
      <c r="E18" s="86">
        <f>SUM(E13-(E14++E15+E16+E17))</f>
        <v>24909</v>
      </c>
      <c r="F18" s="86">
        <f>SUM(F13-F16)</f>
        <v>0</v>
      </c>
      <c r="G18" s="86">
        <f>SUM(G13-(G14+G15+G16+G17))</f>
        <v>171</v>
      </c>
      <c r="H18" s="87">
        <f>SUM(D18-(F18+E18+G18))</f>
        <v>0</v>
      </c>
      <c r="I18" s="37"/>
      <c r="J18" s="37"/>
      <c r="K18" s="37"/>
      <c r="L18" s="37"/>
      <c r="M18" s="37"/>
      <c r="N18" s="37"/>
      <c r="O18" s="37"/>
      <c r="P18" s="37"/>
    </row>
    <row r="20" spans="2:17" ht="84.6" customHeight="1" thickBot="1" x14ac:dyDescent="0.3">
      <c r="B20" s="538" t="s">
        <v>131</v>
      </c>
      <c r="C20" s="539"/>
      <c r="D20" s="540" t="s">
        <v>132</v>
      </c>
      <c r="E20" s="541"/>
      <c r="F20" s="541"/>
      <c r="G20" s="541"/>
      <c r="H20" s="542"/>
      <c r="I20" s="43"/>
      <c r="J20" s="37"/>
      <c r="K20" s="37"/>
      <c r="L20" s="37"/>
      <c r="M20" s="37"/>
      <c r="N20" s="37"/>
      <c r="O20" s="37"/>
    </row>
    <row r="21" spans="2:17" ht="7.9" customHeight="1" thickBot="1" x14ac:dyDescent="0.4">
      <c r="B21" s="53"/>
      <c r="C21" s="54"/>
      <c r="D21" s="543" t="s">
        <v>133</v>
      </c>
      <c r="E21" s="544"/>
      <c r="F21" s="545"/>
      <c r="G21" s="55"/>
      <c r="H21" s="88"/>
      <c r="I21" s="37"/>
      <c r="J21" s="37"/>
      <c r="K21" s="37"/>
      <c r="L21" s="37"/>
      <c r="M21" s="37"/>
      <c r="N21" s="37"/>
      <c r="O21" s="37"/>
      <c r="P21" s="37"/>
    </row>
    <row r="22" spans="2:17" ht="37.9" customHeight="1" thickBot="1" x14ac:dyDescent="0.4">
      <c r="B22" s="547" t="s">
        <v>134</v>
      </c>
      <c r="C22" s="548"/>
      <c r="D22" s="546"/>
      <c r="E22" s="544"/>
      <c r="F22" s="545"/>
      <c r="G22" s="548" t="s">
        <v>135</v>
      </c>
      <c r="H22" s="549"/>
      <c r="I22" s="49"/>
      <c r="J22" s="43"/>
      <c r="K22" s="37"/>
      <c r="L22" s="37"/>
      <c r="M22" s="37"/>
      <c r="N22" s="37"/>
      <c r="O22" s="37"/>
      <c r="P22" s="37"/>
      <c r="Q22" s="37"/>
    </row>
    <row r="23" spans="2:17" ht="34.15" customHeight="1" x14ac:dyDescent="0.35">
      <c r="B23" s="89" t="s">
        <v>136</v>
      </c>
      <c r="C23" s="90">
        <v>24974</v>
      </c>
      <c r="D23" s="557" t="s">
        <v>222</v>
      </c>
      <c r="E23" s="558"/>
      <c r="F23" s="559"/>
      <c r="G23" s="91" t="s">
        <v>26</v>
      </c>
      <c r="H23" s="92">
        <f>SUM(D14:D18)</f>
        <v>25152</v>
      </c>
      <c r="I23" s="49"/>
      <c r="J23" s="43"/>
      <c r="K23" s="37"/>
      <c r="L23" s="37"/>
      <c r="M23" s="37"/>
      <c r="N23" s="37"/>
      <c r="O23" s="37"/>
      <c r="P23" s="37"/>
      <c r="Q23" s="37"/>
    </row>
    <row r="24" spans="2:17" ht="41.45" customHeight="1" x14ac:dyDescent="0.35">
      <c r="B24" s="93" t="s">
        <v>138</v>
      </c>
      <c r="C24" s="94">
        <v>0</v>
      </c>
      <c r="D24" s="560"/>
      <c r="E24" s="561"/>
      <c r="F24" s="562"/>
      <c r="G24" s="95" t="s">
        <v>39</v>
      </c>
      <c r="H24" s="96">
        <f>SUM(E14:E18)</f>
        <v>24979</v>
      </c>
      <c r="I24" s="97"/>
      <c r="J24" s="45"/>
    </row>
    <row r="25" spans="2:17" ht="42" customHeight="1" x14ac:dyDescent="0.35">
      <c r="B25" s="93" t="s">
        <v>139</v>
      </c>
      <c r="C25" s="94">
        <v>5</v>
      </c>
      <c r="D25" s="560"/>
      <c r="E25" s="561"/>
      <c r="F25" s="562"/>
      <c r="G25" s="91" t="s">
        <v>140</v>
      </c>
      <c r="H25" s="98">
        <f>SUM((F16+F18)+(G14+G15+G16+G17+G18))</f>
        <v>173</v>
      </c>
      <c r="I25" s="97"/>
      <c r="J25" s="45"/>
    </row>
    <row r="26" spans="2:17" ht="46.15" customHeight="1" thickBot="1" x14ac:dyDescent="0.4">
      <c r="B26" s="99" t="s">
        <v>141</v>
      </c>
      <c r="C26" s="100">
        <f>SUM(C23-C24+C25)</f>
        <v>24979</v>
      </c>
      <c r="D26" s="563"/>
      <c r="E26" s="564"/>
      <c r="F26" s="565"/>
      <c r="G26" s="101" t="s">
        <v>142</v>
      </c>
      <c r="H26" s="102">
        <f>SUM(H23,-H25, -H24)</f>
        <v>0</v>
      </c>
      <c r="I26" s="97"/>
      <c r="J26" s="45"/>
    </row>
    <row r="27" spans="2:17" ht="32.450000000000003" customHeight="1" x14ac:dyDescent="0.35">
      <c r="B27" s="103" t="s">
        <v>4</v>
      </c>
      <c r="C27" s="104">
        <f>SUM(C26 -H24)</f>
        <v>0</v>
      </c>
      <c r="D27" s="105"/>
      <c r="E27" s="106"/>
      <c r="F27" s="107"/>
      <c r="G27" s="108"/>
      <c r="H27" s="109"/>
      <c r="I27" s="110"/>
      <c r="J27" s="45"/>
    </row>
    <row r="28" spans="2:17" ht="108.6" customHeight="1" thickBot="1" x14ac:dyDescent="0.3">
      <c r="B28" s="566" t="s">
        <v>143</v>
      </c>
      <c r="C28" s="567"/>
      <c r="D28" s="568" t="s">
        <v>137</v>
      </c>
      <c r="E28" s="569"/>
      <c r="F28" s="569"/>
      <c r="G28" s="569"/>
      <c r="H28" s="570"/>
      <c r="I28" s="45"/>
      <c r="L28" s="26" t="s">
        <v>144</v>
      </c>
    </row>
    <row r="29" spans="2:17" ht="7.9" customHeight="1" thickBot="1" x14ac:dyDescent="0.35">
      <c r="B29" s="53"/>
      <c r="C29" s="54"/>
      <c r="D29" s="55"/>
      <c r="E29" s="33"/>
      <c r="F29" s="111"/>
      <c r="G29" s="111"/>
      <c r="H29" s="111"/>
      <c r="I29" s="37"/>
      <c r="J29" s="37"/>
      <c r="K29" s="37"/>
      <c r="L29" s="37"/>
      <c r="M29" s="37"/>
      <c r="N29" s="37"/>
      <c r="O29" s="37"/>
      <c r="P29" s="37"/>
    </row>
    <row r="30" spans="2:17" ht="90" customHeight="1" x14ac:dyDescent="0.25">
      <c r="B30" s="571" t="s">
        <v>145</v>
      </c>
      <c r="C30" s="572"/>
      <c r="D30" s="572"/>
      <c r="E30" s="572"/>
      <c r="F30" s="112"/>
      <c r="G30" s="113"/>
      <c r="H30" s="114"/>
      <c r="I30" s="45"/>
    </row>
    <row r="31" spans="2:17" ht="53.25" customHeight="1" x14ac:dyDescent="0.3">
      <c r="B31" s="573" t="s">
        <v>44</v>
      </c>
      <c r="C31" s="574"/>
      <c r="D31" s="575" t="s">
        <v>45</v>
      </c>
      <c r="E31" s="576"/>
      <c r="F31" s="115"/>
      <c r="G31" s="115"/>
      <c r="H31" s="116"/>
      <c r="I31" s="45"/>
    </row>
    <row r="32" spans="2:17" ht="38.25" customHeight="1" thickBot="1" x14ac:dyDescent="0.35">
      <c r="B32" s="117" t="s">
        <v>46</v>
      </c>
      <c r="C32" s="118">
        <v>4</v>
      </c>
      <c r="D32" s="119" t="s">
        <v>47</v>
      </c>
      <c r="E32" s="120">
        <v>23</v>
      </c>
      <c r="F32" s="115"/>
      <c r="G32" s="115"/>
      <c r="H32" s="121"/>
      <c r="I32" s="45"/>
    </row>
    <row r="33" spans="2:10" ht="38.450000000000003" customHeight="1" thickBot="1" x14ac:dyDescent="0.35">
      <c r="B33" s="117" t="s">
        <v>48</v>
      </c>
      <c r="C33" s="118">
        <v>1</v>
      </c>
      <c r="D33" s="119" t="s">
        <v>49</v>
      </c>
      <c r="E33" s="120">
        <v>0</v>
      </c>
      <c r="F33" s="550" t="s">
        <v>146</v>
      </c>
      <c r="G33" s="551"/>
      <c r="H33" s="122" t="s">
        <v>157</v>
      </c>
      <c r="I33" s="45"/>
    </row>
    <row r="34" spans="2:10" ht="60.6" customHeight="1" thickBot="1" x14ac:dyDescent="0.4">
      <c r="B34" s="123" t="s">
        <v>147</v>
      </c>
      <c r="C34" s="140">
        <v>6191</v>
      </c>
      <c r="D34" s="125" t="s">
        <v>50</v>
      </c>
      <c r="E34" s="126">
        <v>0</v>
      </c>
      <c r="F34" s="115"/>
      <c r="G34" s="115"/>
      <c r="H34" s="121"/>
      <c r="I34" s="127"/>
      <c r="J34" s="45"/>
    </row>
    <row r="35" spans="2:10" ht="37.9" customHeight="1" thickTop="1" x14ac:dyDescent="0.3">
      <c r="B35" s="128" t="s">
        <v>148</v>
      </c>
      <c r="C35" s="552" t="s">
        <v>81</v>
      </c>
      <c r="D35" s="553"/>
      <c r="E35" s="129"/>
      <c r="F35" s="115"/>
      <c r="G35" s="115"/>
      <c r="H35" s="121"/>
      <c r="I35" s="45"/>
    </row>
    <row r="36" spans="2:10" ht="35.450000000000003" customHeight="1" thickBot="1" x14ac:dyDescent="0.35">
      <c r="B36" s="130" t="s">
        <v>150</v>
      </c>
      <c r="C36" s="554" t="s">
        <v>82</v>
      </c>
      <c r="D36" s="555"/>
      <c r="E36" s="131"/>
      <c r="F36" s="132"/>
      <c r="G36" s="132"/>
      <c r="H36" s="133"/>
      <c r="I36" s="45"/>
    </row>
    <row r="37" spans="2:10" ht="35.450000000000003" customHeight="1" x14ac:dyDescent="0.25">
      <c r="B37" s="134" t="s">
        <v>152</v>
      </c>
      <c r="C37" s="135"/>
      <c r="D37" s="134"/>
      <c r="E37" s="12"/>
      <c r="F37" s="136"/>
      <c r="G37" s="12"/>
      <c r="H37" s="12" t="s">
        <v>153</v>
      </c>
    </row>
    <row r="38" spans="2:10" ht="44.25" customHeight="1" x14ac:dyDescent="0.3">
      <c r="B38" s="556" t="s">
        <v>154</v>
      </c>
      <c r="C38" s="556"/>
      <c r="D38" s="556"/>
      <c r="E38" s="137"/>
      <c r="F38" s="12"/>
      <c r="G38" s="12"/>
      <c r="H38" s="12"/>
    </row>
    <row r="39" spans="2:10" ht="35.450000000000003" customHeight="1" x14ac:dyDescent="0.3">
      <c r="B39" s="23"/>
      <c r="C39" s="21"/>
      <c r="D39" s="21"/>
      <c r="E39" s="21"/>
      <c r="F39" s="137"/>
      <c r="G39" s="12"/>
      <c r="H39" s="12"/>
    </row>
    <row r="40" spans="2:10" ht="35.450000000000003" customHeight="1" x14ac:dyDescent="0.25">
      <c r="B40" s="21"/>
      <c r="C40" s="21"/>
      <c r="D40" s="21"/>
      <c r="E40" s="21"/>
      <c r="F40" s="21"/>
      <c r="G40" s="21"/>
      <c r="H40" s="21"/>
    </row>
    <row r="41" spans="2:10" ht="286.89999999999998" customHeight="1" x14ac:dyDescent="0.3">
      <c r="B41" s="23"/>
      <c r="C41" s="23"/>
      <c r="D41" s="23"/>
      <c r="E41" s="23"/>
      <c r="F41" s="21"/>
      <c r="G41" s="22"/>
      <c r="H41" s="12"/>
    </row>
    <row r="42" spans="2:10" ht="37.15" customHeight="1" x14ac:dyDescent="0.3">
      <c r="B42" s="22"/>
      <c r="C42" s="22"/>
      <c r="D42" s="22"/>
      <c r="E42" s="22"/>
      <c r="F42" s="23"/>
      <c r="G42" s="22"/>
      <c r="H42" s="22"/>
    </row>
    <row r="43" spans="2:10" ht="49.9" customHeight="1" x14ac:dyDescent="0.25">
      <c r="B43" s="21"/>
      <c r="C43" s="21"/>
      <c r="D43" s="21"/>
      <c r="E43" s="21"/>
      <c r="F43" s="22"/>
      <c r="G43" s="21"/>
      <c r="H43" s="21"/>
    </row>
    <row r="44" spans="2:10" ht="28.9" customHeight="1" x14ac:dyDescent="0.3">
      <c r="B44" s="23"/>
      <c r="C44" s="23"/>
      <c r="D44" s="23"/>
      <c r="E44" s="23"/>
      <c r="F44" s="21"/>
      <c r="G44" s="23"/>
      <c r="H44" s="23"/>
    </row>
    <row r="45" spans="2:10" ht="28.9" customHeight="1" x14ac:dyDescent="0.3">
      <c r="B45" s="22"/>
      <c r="C45" s="22"/>
      <c r="D45" s="22"/>
      <c r="E45" s="22"/>
      <c r="F45" s="23"/>
      <c r="G45" s="22"/>
      <c r="H45" s="12"/>
    </row>
    <row r="46" spans="2:10" ht="24.6" customHeight="1" x14ac:dyDescent="0.25">
      <c r="B46" s="22"/>
      <c r="C46" s="22"/>
      <c r="D46" s="22"/>
      <c r="E46" s="22"/>
      <c r="F46" s="22"/>
      <c r="G46" s="22"/>
      <c r="H46" s="22"/>
    </row>
    <row r="47" spans="2:10" ht="36" customHeight="1" x14ac:dyDescent="0.25">
      <c r="F47" s="22"/>
    </row>
    <row r="48" spans="2:10" ht="30" customHeight="1" x14ac:dyDescent="0.25"/>
    <row r="49" ht="30" customHeight="1" x14ac:dyDescent="0.25"/>
    <row r="50" ht="30" customHeight="1" x14ac:dyDescent="0.25"/>
    <row r="51" ht="11.25" customHeight="1" x14ac:dyDescent="0.25"/>
    <row r="52" ht="30" customHeight="1" x14ac:dyDescent="0.25"/>
    <row r="53" ht="30" customHeight="1" x14ac:dyDescent="0.25"/>
    <row r="54" ht="30" customHeight="1" x14ac:dyDescent="0.25"/>
    <row r="55" ht="12" customHeight="1" x14ac:dyDescent="0.25"/>
    <row r="56" ht="30" customHeight="1" x14ac:dyDescent="0.25"/>
    <row r="57" ht="16.5" customHeight="1" x14ac:dyDescent="0.25"/>
  </sheetData>
  <mergeCells count="19">
    <mergeCell ref="B38:D38"/>
    <mergeCell ref="B31:C31"/>
    <mergeCell ref="D31:E31"/>
    <mergeCell ref="F33:G33"/>
    <mergeCell ref="C35:D35"/>
    <mergeCell ref="C36:D36"/>
    <mergeCell ref="G22:H22"/>
    <mergeCell ref="D23:F26"/>
    <mergeCell ref="B28:C28"/>
    <mergeCell ref="D28:H28"/>
    <mergeCell ref="B30:E30"/>
    <mergeCell ref="D21:F22"/>
    <mergeCell ref="B22:C22"/>
    <mergeCell ref="B5:D6"/>
    <mergeCell ref="C8:D8"/>
    <mergeCell ref="F11:G11"/>
    <mergeCell ref="C7:D7"/>
    <mergeCell ref="B20:C20"/>
    <mergeCell ref="D20:H20"/>
  </mergeCells>
  <conditionalFormatting sqref="H14:H18">
    <cfRule type="cellIs" dxfId="56" priority="3" stopIfTrue="1" operator="notEqual">
      <formula>0</formula>
    </cfRule>
  </conditionalFormatting>
  <conditionalFormatting sqref="H26 C27">
    <cfRule type="cellIs" dxfId="55" priority="1" stopIfTrue="1" operator="notEqual">
      <formula>0</formula>
    </cfRule>
  </conditionalFormatting>
  <conditionalFormatting sqref="H26 C27 H14:H18">
    <cfRule type="cellIs" dxfId="54" priority="2" stopIfTrue="1" operator="equal">
      <formula>0</formula>
    </cfRule>
  </conditionalFormatting>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dimension ref="B1:Q57"/>
  <sheetViews>
    <sheetView workbookViewId="0">
      <selection sqref="A1:XFD1048576"/>
    </sheetView>
  </sheetViews>
  <sheetFormatPr defaultRowHeight="15" x14ac:dyDescent="0.25"/>
  <cols>
    <col min="1" max="1" width="9.140625" style="26"/>
    <col min="2" max="2" width="34.7109375" style="26" customWidth="1"/>
    <col min="3" max="3" width="31.42578125" style="26" customWidth="1"/>
    <col min="4" max="4" width="31.5703125" style="26" customWidth="1"/>
    <col min="5" max="5" width="27.7109375" style="26" customWidth="1"/>
    <col min="6" max="6" width="31.85546875" style="26" customWidth="1"/>
    <col min="7" max="7" width="30.42578125" style="26" customWidth="1"/>
    <col min="8" max="8" width="28.7109375" style="26" customWidth="1"/>
    <col min="9" max="257" width="9.140625" style="26"/>
    <col min="258" max="258" width="34.7109375" style="26" customWidth="1"/>
    <col min="259" max="259" width="31.42578125" style="26" customWidth="1"/>
    <col min="260" max="260" width="31.5703125" style="26" customWidth="1"/>
    <col min="261" max="261" width="27.7109375" style="26" customWidth="1"/>
    <col min="262" max="262" width="31.85546875" style="26" customWidth="1"/>
    <col min="263" max="263" width="30.42578125" style="26" customWidth="1"/>
    <col min="264" max="264" width="28.7109375" style="26" customWidth="1"/>
    <col min="265" max="513" width="9.140625" style="26"/>
    <col min="514" max="514" width="34.7109375" style="26" customWidth="1"/>
    <col min="515" max="515" width="31.42578125" style="26" customWidth="1"/>
    <col min="516" max="516" width="31.5703125" style="26" customWidth="1"/>
    <col min="517" max="517" width="27.7109375" style="26" customWidth="1"/>
    <col min="518" max="518" width="31.85546875" style="26" customWidth="1"/>
    <col min="519" max="519" width="30.42578125" style="26" customWidth="1"/>
    <col min="520" max="520" width="28.7109375" style="26" customWidth="1"/>
    <col min="521" max="769" width="9.140625" style="26"/>
    <col min="770" max="770" width="34.7109375" style="26" customWidth="1"/>
    <col min="771" max="771" width="31.42578125" style="26" customWidth="1"/>
    <col min="772" max="772" width="31.5703125" style="26" customWidth="1"/>
    <col min="773" max="773" width="27.7109375" style="26" customWidth="1"/>
    <col min="774" max="774" width="31.85546875" style="26" customWidth="1"/>
    <col min="775" max="775" width="30.42578125" style="26" customWidth="1"/>
    <col min="776" max="776" width="28.7109375" style="26" customWidth="1"/>
    <col min="777" max="1025" width="9.140625" style="26"/>
    <col min="1026" max="1026" width="34.7109375" style="26" customWidth="1"/>
    <col min="1027" max="1027" width="31.42578125" style="26" customWidth="1"/>
    <col min="1028" max="1028" width="31.5703125" style="26" customWidth="1"/>
    <col min="1029" max="1029" width="27.7109375" style="26" customWidth="1"/>
    <col min="1030" max="1030" width="31.85546875" style="26" customWidth="1"/>
    <col min="1031" max="1031" width="30.42578125" style="26" customWidth="1"/>
    <col min="1032" max="1032" width="28.7109375" style="26" customWidth="1"/>
    <col min="1033" max="1281" width="9.140625" style="26"/>
    <col min="1282" max="1282" width="34.7109375" style="26" customWidth="1"/>
    <col min="1283" max="1283" width="31.42578125" style="26" customWidth="1"/>
    <col min="1284" max="1284" width="31.5703125" style="26" customWidth="1"/>
    <col min="1285" max="1285" width="27.7109375" style="26" customWidth="1"/>
    <col min="1286" max="1286" width="31.85546875" style="26" customWidth="1"/>
    <col min="1287" max="1287" width="30.42578125" style="26" customWidth="1"/>
    <col min="1288" max="1288" width="28.7109375" style="26" customWidth="1"/>
    <col min="1289" max="1537" width="9.140625" style="26"/>
    <col min="1538" max="1538" width="34.7109375" style="26" customWidth="1"/>
    <col min="1539" max="1539" width="31.42578125" style="26" customWidth="1"/>
    <col min="1540" max="1540" width="31.5703125" style="26" customWidth="1"/>
    <col min="1541" max="1541" width="27.7109375" style="26" customWidth="1"/>
    <col min="1542" max="1542" width="31.85546875" style="26" customWidth="1"/>
    <col min="1543" max="1543" width="30.42578125" style="26" customWidth="1"/>
    <col min="1544" max="1544" width="28.7109375" style="26" customWidth="1"/>
    <col min="1545" max="1793" width="9.140625" style="26"/>
    <col min="1794" max="1794" width="34.7109375" style="26" customWidth="1"/>
    <col min="1795" max="1795" width="31.42578125" style="26" customWidth="1"/>
    <col min="1796" max="1796" width="31.5703125" style="26" customWidth="1"/>
    <col min="1797" max="1797" width="27.7109375" style="26" customWidth="1"/>
    <col min="1798" max="1798" width="31.85546875" style="26" customWidth="1"/>
    <col min="1799" max="1799" width="30.42578125" style="26" customWidth="1"/>
    <col min="1800" max="1800" width="28.7109375" style="26" customWidth="1"/>
    <col min="1801" max="2049" width="9.140625" style="26"/>
    <col min="2050" max="2050" width="34.7109375" style="26" customWidth="1"/>
    <col min="2051" max="2051" width="31.42578125" style="26" customWidth="1"/>
    <col min="2052" max="2052" width="31.5703125" style="26" customWidth="1"/>
    <col min="2053" max="2053" width="27.7109375" style="26" customWidth="1"/>
    <col min="2054" max="2054" width="31.85546875" style="26" customWidth="1"/>
    <col min="2055" max="2055" width="30.42578125" style="26" customWidth="1"/>
    <col min="2056" max="2056" width="28.7109375" style="26" customWidth="1"/>
    <col min="2057" max="2305" width="9.140625" style="26"/>
    <col min="2306" max="2306" width="34.7109375" style="26" customWidth="1"/>
    <col min="2307" max="2307" width="31.42578125" style="26" customWidth="1"/>
    <col min="2308" max="2308" width="31.5703125" style="26" customWidth="1"/>
    <col min="2309" max="2309" width="27.7109375" style="26" customWidth="1"/>
    <col min="2310" max="2310" width="31.85546875" style="26" customWidth="1"/>
    <col min="2311" max="2311" width="30.42578125" style="26" customWidth="1"/>
    <col min="2312" max="2312" width="28.7109375" style="26" customWidth="1"/>
    <col min="2313" max="2561" width="9.140625" style="26"/>
    <col min="2562" max="2562" width="34.7109375" style="26" customWidth="1"/>
    <col min="2563" max="2563" width="31.42578125" style="26" customWidth="1"/>
    <col min="2564" max="2564" width="31.5703125" style="26" customWidth="1"/>
    <col min="2565" max="2565" width="27.7109375" style="26" customWidth="1"/>
    <col min="2566" max="2566" width="31.85546875" style="26" customWidth="1"/>
    <col min="2567" max="2567" width="30.42578125" style="26" customWidth="1"/>
    <col min="2568" max="2568" width="28.7109375" style="26" customWidth="1"/>
    <col min="2569" max="2817" width="9.140625" style="26"/>
    <col min="2818" max="2818" width="34.7109375" style="26" customWidth="1"/>
    <col min="2819" max="2819" width="31.42578125" style="26" customWidth="1"/>
    <col min="2820" max="2820" width="31.5703125" style="26" customWidth="1"/>
    <col min="2821" max="2821" width="27.7109375" style="26" customWidth="1"/>
    <col min="2822" max="2822" width="31.85546875" style="26" customWidth="1"/>
    <col min="2823" max="2823" width="30.42578125" style="26" customWidth="1"/>
    <col min="2824" max="2824" width="28.7109375" style="26" customWidth="1"/>
    <col min="2825" max="3073" width="9.140625" style="26"/>
    <col min="3074" max="3074" width="34.7109375" style="26" customWidth="1"/>
    <col min="3075" max="3075" width="31.42578125" style="26" customWidth="1"/>
    <col min="3076" max="3076" width="31.5703125" style="26" customWidth="1"/>
    <col min="3077" max="3077" width="27.7109375" style="26" customWidth="1"/>
    <col min="3078" max="3078" width="31.85546875" style="26" customWidth="1"/>
    <col min="3079" max="3079" width="30.42578125" style="26" customWidth="1"/>
    <col min="3080" max="3080" width="28.7109375" style="26" customWidth="1"/>
    <col min="3081" max="3329" width="9.140625" style="26"/>
    <col min="3330" max="3330" width="34.7109375" style="26" customWidth="1"/>
    <col min="3331" max="3331" width="31.42578125" style="26" customWidth="1"/>
    <col min="3332" max="3332" width="31.5703125" style="26" customWidth="1"/>
    <col min="3333" max="3333" width="27.7109375" style="26" customWidth="1"/>
    <col min="3334" max="3334" width="31.85546875" style="26" customWidth="1"/>
    <col min="3335" max="3335" width="30.42578125" style="26" customWidth="1"/>
    <col min="3336" max="3336" width="28.7109375" style="26" customWidth="1"/>
    <col min="3337" max="3585" width="9.140625" style="26"/>
    <col min="3586" max="3586" width="34.7109375" style="26" customWidth="1"/>
    <col min="3587" max="3587" width="31.42578125" style="26" customWidth="1"/>
    <col min="3588" max="3588" width="31.5703125" style="26" customWidth="1"/>
    <col min="3589" max="3589" width="27.7109375" style="26" customWidth="1"/>
    <col min="3590" max="3590" width="31.85546875" style="26" customWidth="1"/>
    <col min="3591" max="3591" width="30.42578125" style="26" customWidth="1"/>
    <col min="3592" max="3592" width="28.7109375" style="26" customWidth="1"/>
    <col min="3593" max="3841" width="9.140625" style="26"/>
    <col min="3842" max="3842" width="34.7109375" style="26" customWidth="1"/>
    <col min="3843" max="3843" width="31.42578125" style="26" customWidth="1"/>
    <col min="3844" max="3844" width="31.5703125" style="26" customWidth="1"/>
    <col min="3845" max="3845" width="27.7109375" style="26" customWidth="1"/>
    <col min="3846" max="3846" width="31.85546875" style="26" customWidth="1"/>
    <col min="3847" max="3847" width="30.42578125" style="26" customWidth="1"/>
    <col min="3848" max="3848" width="28.7109375" style="26" customWidth="1"/>
    <col min="3849" max="4097" width="9.140625" style="26"/>
    <col min="4098" max="4098" width="34.7109375" style="26" customWidth="1"/>
    <col min="4099" max="4099" width="31.42578125" style="26" customWidth="1"/>
    <col min="4100" max="4100" width="31.5703125" style="26" customWidth="1"/>
    <col min="4101" max="4101" width="27.7109375" style="26" customWidth="1"/>
    <col min="4102" max="4102" width="31.85546875" style="26" customWidth="1"/>
    <col min="4103" max="4103" width="30.42578125" style="26" customWidth="1"/>
    <col min="4104" max="4104" width="28.7109375" style="26" customWidth="1"/>
    <col min="4105" max="4353" width="9.140625" style="26"/>
    <col min="4354" max="4354" width="34.7109375" style="26" customWidth="1"/>
    <col min="4355" max="4355" width="31.42578125" style="26" customWidth="1"/>
    <col min="4356" max="4356" width="31.5703125" style="26" customWidth="1"/>
    <col min="4357" max="4357" width="27.7109375" style="26" customWidth="1"/>
    <col min="4358" max="4358" width="31.85546875" style="26" customWidth="1"/>
    <col min="4359" max="4359" width="30.42578125" style="26" customWidth="1"/>
    <col min="4360" max="4360" width="28.7109375" style="26" customWidth="1"/>
    <col min="4361" max="4609" width="9.140625" style="26"/>
    <col min="4610" max="4610" width="34.7109375" style="26" customWidth="1"/>
    <col min="4611" max="4611" width="31.42578125" style="26" customWidth="1"/>
    <col min="4612" max="4612" width="31.5703125" style="26" customWidth="1"/>
    <col min="4613" max="4613" width="27.7109375" style="26" customWidth="1"/>
    <col min="4614" max="4614" width="31.85546875" style="26" customWidth="1"/>
    <col min="4615" max="4615" width="30.42578125" style="26" customWidth="1"/>
    <col min="4616" max="4616" width="28.7109375" style="26" customWidth="1"/>
    <col min="4617" max="4865" width="9.140625" style="26"/>
    <col min="4866" max="4866" width="34.7109375" style="26" customWidth="1"/>
    <col min="4867" max="4867" width="31.42578125" style="26" customWidth="1"/>
    <col min="4868" max="4868" width="31.5703125" style="26" customWidth="1"/>
    <col min="4869" max="4869" width="27.7109375" style="26" customWidth="1"/>
    <col min="4870" max="4870" width="31.85546875" style="26" customWidth="1"/>
    <col min="4871" max="4871" width="30.42578125" style="26" customWidth="1"/>
    <col min="4872" max="4872" width="28.7109375" style="26" customWidth="1"/>
    <col min="4873" max="5121" width="9.140625" style="26"/>
    <col min="5122" max="5122" width="34.7109375" style="26" customWidth="1"/>
    <col min="5123" max="5123" width="31.42578125" style="26" customWidth="1"/>
    <col min="5124" max="5124" width="31.5703125" style="26" customWidth="1"/>
    <col min="5125" max="5125" width="27.7109375" style="26" customWidth="1"/>
    <col min="5126" max="5126" width="31.85546875" style="26" customWidth="1"/>
    <col min="5127" max="5127" width="30.42578125" style="26" customWidth="1"/>
    <col min="5128" max="5128" width="28.7109375" style="26" customWidth="1"/>
    <col min="5129" max="5377" width="9.140625" style="26"/>
    <col min="5378" max="5378" width="34.7109375" style="26" customWidth="1"/>
    <col min="5379" max="5379" width="31.42578125" style="26" customWidth="1"/>
    <col min="5380" max="5380" width="31.5703125" style="26" customWidth="1"/>
    <col min="5381" max="5381" width="27.7109375" style="26" customWidth="1"/>
    <col min="5382" max="5382" width="31.85546875" style="26" customWidth="1"/>
    <col min="5383" max="5383" width="30.42578125" style="26" customWidth="1"/>
    <col min="5384" max="5384" width="28.7109375" style="26" customWidth="1"/>
    <col min="5385" max="5633" width="9.140625" style="26"/>
    <col min="5634" max="5634" width="34.7109375" style="26" customWidth="1"/>
    <col min="5635" max="5635" width="31.42578125" style="26" customWidth="1"/>
    <col min="5636" max="5636" width="31.5703125" style="26" customWidth="1"/>
    <col min="5637" max="5637" width="27.7109375" style="26" customWidth="1"/>
    <col min="5638" max="5638" width="31.85546875" style="26" customWidth="1"/>
    <col min="5639" max="5639" width="30.42578125" style="26" customWidth="1"/>
    <col min="5640" max="5640" width="28.7109375" style="26" customWidth="1"/>
    <col min="5641" max="5889" width="9.140625" style="26"/>
    <col min="5890" max="5890" width="34.7109375" style="26" customWidth="1"/>
    <col min="5891" max="5891" width="31.42578125" style="26" customWidth="1"/>
    <col min="5892" max="5892" width="31.5703125" style="26" customWidth="1"/>
    <col min="5893" max="5893" width="27.7109375" style="26" customWidth="1"/>
    <col min="5894" max="5894" width="31.85546875" style="26" customWidth="1"/>
    <col min="5895" max="5895" width="30.42578125" style="26" customWidth="1"/>
    <col min="5896" max="5896" width="28.7109375" style="26" customWidth="1"/>
    <col min="5897" max="6145" width="9.140625" style="26"/>
    <col min="6146" max="6146" width="34.7109375" style="26" customWidth="1"/>
    <col min="6147" max="6147" width="31.42578125" style="26" customWidth="1"/>
    <col min="6148" max="6148" width="31.5703125" style="26" customWidth="1"/>
    <col min="6149" max="6149" width="27.7109375" style="26" customWidth="1"/>
    <col min="6150" max="6150" width="31.85546875" style="26" customWidth="1"/>
    <col min="6151" max="6151" width="30.42578125" style="26" customWidth="1"/>
    <col min="6152" max="6152" width="28.7109375" style="26" customWidth="1"/>
    <col min="6153" max="6401" width="9.140625" style="26"/>
    <col min="6402" max="6402" width="34.7109375" style="26" customWidth="1"/>
    <col min="6403" max="6403" width="31.42578125" style="26" customWidth="1"/>
    <col min="6404" max="6404" width="31.5703125" style="26" customWidth="1"/>
    <col min="6405" max="6405" width="27.7109375" style="26" customWidth="1"/>
    <col min="6406" max="6406" width="31.85546875" style="26" customWidth="1"/>
    <col min="6407" max="6407" width="30.42578125" style="26" customWidth="1"/>
    <col min="6408" max="6408" width="28.7109375" style="26" customWidth="1"/>
    <col min="6409" max="6657" width="9.140625" style="26"/>
    <col min="6658" max="6658" width="34.7109375" style="26" customWidth="1"/>
    <col min="6659" max="6659" width="31.42578125" style="26" customWidth="1"/>
    <col min="6660" max="6660" width="31.5703125" style="26" customWidth="1"/>
    <col min="6661" max="6661" width="27.7109375" style="26" customWidth="1"/>
    <col min="6662" max="6662" width="31.85546875" style="26" customWidth="1"/>
    <col min="6663" max="6663" width="30.42578125" style="26" customWidth="1"/>
    <col min="6664" max="6664" width="28.7109375" style="26" customWidth="1"/>
    <col min="6665" max="6913" width="9.140625" style="26"/>
    <col min="6914" max="6914" width="34.7109375" style="26" customWidth="1"/>
    <col min="6915" max="6915" width="31.42578125" style="26" customWidth="1"/>
    <col min="6916" max="6916" width="31.5703125" style="26" customWidth="1"/>
    <col min="6917" max="6917" width="27.7109375" style="26" customWidth="1"/>
    <col min="6918" max="6918" width="31.85546875" style="26" customWidth="1"/>
    <col min="6919" max="6919" width="30.42578125" style="26" customWidth="1"/>
    <col min="6920" max="6920" width="28.7109375" style="26" customWidth="1"/>
    <col min="6921" max="7169" width="9.140625" style="26"/>
    <col min="7170" max="7170" width="34.7109375" style="26" customWidth="1"/>
    <col min="7171" max="7171" width="31.42578125" style="26" customWidth="1"/>
    <col min="7172" max="7172" width="31.5703125" style="26" customWidth="1"/>
    <col min="7173" max="7173" width="27.7109375" style="26" customWidth="1"/>
    <col min="7174" max="7174" width="31.85546875" style="26" customWidth="1"/>
    <col min="7175" max="7175" width="30.42578125" style="26" customWidth="1"/>
    <col min="7176" max="7176" width="28.7109375" style="26" customWidth="1"/>
    <col min="7177" max="7425" width="9.140625" style="26"/>
    <col min="7426" max="7426" width="34.7109375" style="26" customWidth="1"/>
    <col min="7427" max="7427" width="31.42578125" style="26" customWidth="1"/>
    <col min="7428" max="7428" width="31.5703125" style="26" customWidth="1"/>
    <col min="7429" max="7429" width="27.7109375" style="26" customWidth="1"/>
    <col min="7430" max="7430" width="31.85546875" style="26" customWidth="1"/>
    <col min="7431" max="7431" width="30.42578125" style="26" customWidth="1"/>
    <col min="7432" max="7432" width="28.7109375" style="26" customWidth="1"/>
    <col min="7433" max="7681" width="9.140625" style="26"/>
    <col min="7682" max="7682" width="34.7109375" style="26" customWidth="1"/>
    <col min="7683" max="7683" width="31.42578125" style="26" customWidth="1"/>
    <col min="7684" max="7684" width="31.5703125" style="26" customWidth="1"/>
    <col min="7685" max="7685" width="27.7109375" style="26" customWidth="1"/>
    <col min="7686" max="7686" width="31.85546875" style="26" customWidth="1"/>
    <col min="7687" max="7687" width="30.42578125" style="26" customWidth="1"/>
    <col min="7688" max="7688" width="28.7109375" style="26" customWidth="1"/>
    <col min="7689" max="7937" width="9.140625" style="26"/>
    <col min="7938" max="7938" width="34.7109375" style="26" customWidth="1"/>
    <col min="7939" max="7939" width="31.42578125" style="26" customWidth="1"/>
    <col min="7940" max="7940" width="31.5703125" style="26" customWidth="1"/>
    <col min="7941" max="7941" width="27.7109375" style="26" customWidth="1"/>
    <col min="7942" max="7942" width="31.85546875" style="26" customWidth="1"/>
    <col min="7943" max="7943" width="30.42578125" style="26" customWidth="1"/>
    <col min="7944" max="7944" width="28.7109375" style="26" customWidth="1"/>
    <col min="7945" max="8193" width="9.140625" style="26"/>
    <col min="8194" max="8194" width="34.7109375" style="26" customWidth="1"/>
    <col min="8195" max="8195" width="31.42578125" style="26" customWidth="1"/>
    <col min="8196" max="8196" width="31.5703125" style="26" customWidth="1"/>
    <col min="8197" max="8197" width="27.7109375" style="26" customWidth="1"/>
    <col min="8198" max="8198" width="31.85546875" style="26" customWidth="1"/>
    <col min="8199" max="8199" width="30.42578125" style="26" customWidth="1"/>
    <col min="8200" max="8200" width="28.7109375" style="26" customWidth="1"/>
    <col min="8201" max="8449" width="9.140625" style="26"/>
    <col min="8450" max="8450" width="34.7109375" style="26" customWidth="1"/>
    <col min="8451" max="8451" width="31.42578125" style="26" customWidth="1"/>
    <col min="8452" max="8452" width="31.5703125" style="26" customWidth="1"/>
    <col min="8453" max="8453" width="27.7109375" style="26" customWidth="1"/>
    <col min="8454" max="8454" width="31.85546875" style="26" customWidth="1"/>
    <col min="8455" max="8455" width="30.42578125" style="26" customWidth="1"/>
    <col min="8456" max="8456" width="28.7109375" style="26" customWidth="1"/>
    <col min="8457" max="8705" width="9.140625" style="26"/>
    <col min="8706" max="8706" width="34.7109375" style="26" customWidth="1"/>
    <col min="8707" max="8707" width="31.42578125" style="26" customWidth="1"/>
    <col min="8708" max="8708" width="31.5703125" style="26" customWidth="1"/>
    <col min="8709" max="8709" width="27.7109375" style="26" customWidth="1"/>
    <col min="8710" max="8710" width="31.85546875" style="26" customWidth="1"/>
    <col min="8711" max="8711" width="30.42578125" style="26" customWidth="1"/>
    <col min="8712" max="8712" width="28.7109375" style="26" customWidth="1"/>
    <col min="8713" max="8961" width="9.140625" style="26"/>
    <col min="8962" max="8962" width="34.7109375" style="26" customWidth="1"/>
    <col min="8963" max="8963" width="31.42578125" style="26" customWidth="1"/>
    <col min="8964" max="8964" width="31.5703125" style="26" customWidth="1"/>
    <col min="8965" max="8965" width="27.7109375" style="26" customWidth="1"/>
    <col min="8966" max="8966" width="31.85546875" style="26" customWidth="1"/>
    <col min="8967" max="8967" width="30.42578125" style="26" customWidth="1"/>
    <col min="8968" max="8968" width="28.7109375" style="26" customWidth="1"/>
    <col min="8969" max="9217" width="9.140625" style="26"/>
    <col min="9218" max="9218" width="34.7109375" style="26" customWidth="1"/>
    <col min="9219" max="9219" width="31.42578125" style="26" customWidth="1"/>
    <col min="9220" max="9220" width="31.5703125" style="26" customWidth="1"/>
    <col min="9221" max="9221" width="27.7109375" style="26" customWidth="1"/>
    <col min="9222" max="9222" width="31.85546875" style="26" customWidth="1"/>
    <col min="9223" max="9223" width="30.42578125" style="26" customWidth="1"/>
    <col min="9224" max="9224" width="28.7109375" style="26" customWidth="1"/>
    <col min="9225" max="9473" width="9.140625" style="26"/>
    <col min="9474" max="9474" width="34.7109375" style="26" customWidth="1"/>
    <col min="9475" max="9475" width="31.42578125" style="26" customWidth="1"/>
    <col min="9476" max="9476" width="31.5703125" style="26" customWidth="1"/>
    <col min="9477" max="9477" width="27.7109375" style="26" customWidth="1"/>
    <col min="9478" max="9478" width="31.85546875" style="26" customWidth="1"/>
    <col min="9479" max="9479" width="30.42578125" style="26" customWidth="1"/>
    <col min="9480" max="9480" width="28.7109375" style="26" customWidth="1"/>
    <col min="9481" max="9729" width="9.140625" style="26"/>
    <col min="9730" max="9730" width="34.7109375" style="26" customWidth="1"/>
    <col min="9731" max="9731" width="31.42578125" style="26" customWidth="1"/>
    <col min="9732" max="9732" width="31.5703125" style="26" customWidth="1"/>
    <col min="9733" max="9733" width="27.7109375" style="26" customWidth="1"/>
    <col min="9734" max="9734" width="31.85546875" style="26" customWidth="1"/>
    <col min="9735" max="9735" width="30.42578125" style="26" customWidth="1"/>
    <col min="9736" max="9736" width="28.7109375" style="26" customWidth="1"/>
    <col min="9737" max="9985" width="9.140625" style="26"/>
    <col min="9986" max="9986" width="34.7109375" style="26" customWidth="1"/>
    <col min="9987" max="9987" width="31.42578125" style="26" customWidth="1"/>
    <col min="9988" max="9988" width="31.5703125" style="26" customWidth="1"/>
    <col min="9989" max="9989" width="27.7109375" style="26" customWidth="1"/>
    <col min="9990" max="9990" width="31.85546875" style="26" customWidth="1"/>
    <col min="9991" max="9991" width="30.42578125" style="26" customWidth="1"/>
    <col min="9992" max="9992" width="28.7109375" style="26" customWidth="1"/>
    <col min="9993" max="10241" width="9.140625" style="26"/>
    <col min="10242" max="10242" width="34.7109375" style="26" customWidth="1"/>
    <col min="10243" max="10243" width="31.42578125" style="26" customWidth="1"/>
    <col min="10244" max="10244" width="31.5703125" style="26" customWidth="1"/>
    <col min="10245" max="10245" width="27.7109375" style="26" customWidth="1"/>
    <col min="10246" max="10246" width="31.85546875" style="26" customWidth="1"/>
    <col min="10247" max="10247" width="30.42578125" style="26" customWidth="1"/>
    <col min="10248" max="10248" width="28.7109375" style="26" customWidth="1"/>
    <col min="10249" max="10497" width="9.140625" style="26"/>
    <col min="10498" max="10498" width="34.7109375" style="26" customWidth="1"/>
    <col min="10499" max="10499" width="31.42578125" style="26" customWidth="1"/>
    <col min="10500" max="10500" width="31.5703125" style="26" customWidth="1"/>
    <col min="10501" max="10501" width="27.7109375" style="26" customWidth="1"/>
    <col min="10502" max="10502" width="31.85546875" style="26" customWidth="1"/>
    <col min="10503" max="10503" width="30.42578125" style="26" customWidth="1"/>
    <col min="10504" max="10504" width="28.7109375" style="26" customWidth="1"/>
    <col min="10505" max="10753" width="9.140625" style="26"/>
    <col min="10754" max="10754" width="34.7109375" style="26" customWidth="1"/>
    <col min="10755" max="10755" width="31.42578125" style="26" customWidth="1"/>
    <col min="10756" max="10756" width="31.5703125" style="26" customWidth="1"/>
    <col min="10757" max="10757" width="27.7109375" style="26" customWidth="1"/>
    <col min="10758" max="10758" width="31.85546875" style="26" customWidth="1"/>
    <col min="10759" max="10759" width="30.42578125" style="26" customWidth="1"/>
    <col min="10760" max="10760" width="28.7109375" style="26" customWidth="1"/>
    <col min="10761" max="11009" width="9.140625" style="26"/>
    <col min="11010" max="11010" width="34.7109375" style="26" customWidth="1"/>
    <col min="11011" max="11011" width="31.42578125" style="26" customWidth="1"/>
    <col min="11012" max="11012" width="31.5703125" style="26" customWidth="1"/>
    <col min="11013" max="11013" width="27.7109375" style="26" customWidth="1"/>
    <col min="11014" max="11014" width="31.85546875" style="26" customWidth="1"/>
    <col min="11015" max="11015" width="30.42578125" style="26" customWidth="1"/>
    <col min="11016" max="11016" width="28.7109375" style="26" customWidth="1"/>
    <col min="11017" max="11265" width="9.140625" style="26"/>
    <col min="11266" max="11266" width="34.7109375" style="26" customWidth="1"/>
    <col min="11267" max="11267" width="31.42578125" style="26" customWidth="1"/>
    <col min="11268" max="11268" width="31.5703125" style="26" customWidth="1"/>
    <col min="11269" max="11269" width="27.7109375" style="26" customWidth="1"/>
    <col min="11270" max="11270" width="31.85546875" style="26" customWidth="1"/>
    <col min="11271" max="11271" width="30.42578125" style="26" customWidth="1"/>
    <col min="11272" max="11272" width="28.7109375" style="26" customWidth="1"/>
    <col min="11273" max="11521" width="9.140625" style="26"/>
    <col min="11522" max="11522" width="34.7109375" style="26" customWidth="1"/>
    <col min="11523" max="11523" width="31.42578125" style="26" customWidth="1"/>
    <col min="11524" max="11524" width="31.5703125" style="26" customWidth="1"/>
    <col min="11525" max="11525" width="27.7109375" style="26" customWidth="1"/>
    <col min="11526" max="11526" width="31.85546875" style="26" customWidth="1"/>
    <col min="11527" max="11527" width="30.42578125" style="26" customWidth="1"/>
    <col min="11528" max="11528" width="28.7109375" style="26" customWidth="1"/>
    <col min="11529" max="11777" width="9.140625" style="26"/>
    <col min="11778" max="11778" width="34.7109375" style="26" customWidth="1"/>
    <col min="11779" max="11779" width="31.42578125" style="26" customWidth="1"/>
    <col min="11780" max="11780" width="31.5703125" style="26" customWidth="1"/>
    <col min="11781" max="11781" width="27.7109375" style="26" customWidth="1"/>
    <col min="11782" max="11782" width="31.85546875" style="26" customWidth="1"/>
    <col min="11783" max="11783" width="30.42578125" style="26" customWidth="1"/>
    <col min="11784" max="11784" width="28.7109375" style="26" customWidth="1"/>
    <col min="11785" max="12033" width="9.140625" style="26"/>
    <col min="12034" max="12034" width="34.7109375" style="26" customWidth="1"/>
    <col min="12035" max="12035" width="31.42578125" style="26" customWidth="1"/>
    <col min="12036" max="12036" width="31.5703125" style="26" customWidth="1"/>
    <col min="12037" max="12037" width="27.7109375" style="26" customWidth="1"/>
    <col min="12038" max="12038" width="31.85546875" style="26" customWidth="1"/>
    <col min="12039" max="12039" width="30.42578125" style="26" customWidth="1"/>
    <col min="12040" max="12040" width="28.7109375" style="26" customWidth="1"/>
    <col min="12041" max="12289" width="9.140625" style="26"/>
    <col min="12290" max="12290" width="34.7109375" style="26" customWidth="1"/>
    <col min="12291" max="12291" width="31.42578125" style="26" customWidth="1"/>
    <col min="12292" max="12292" width="31.5703125" style="26" customWidth="1"/>
    <col min="12293" max="12293" width="27.7109375" style="26" customWidth="1"/>
    <col min="12294" max="12294" width="31.85546875" style="26" customWidth="1"/>
    <col min="12295" max="12295" width="30.42578125" style="26" customWidth="1"/>
    <col min="12296" max="12296" width="28.7109375" style="26" customWidth="1"/>
    <col min="12297" max="12545" width="9.140625" style="26"/>
    <col min="12546" max="12546" width="34.7109375" style="26" customWidth="1"/>
    <col min="12547" max="12547" width="31.42578125" style="26" customWidth="1"/>
    <col min="12548" max="12548" width="31.5703125" style="26" customWidth="1"/>
    <col min="12549" max="12549" width="27.7109375" style="26" customWidth="1"/>
    <col min="12550" max="12550" width="31.85546875" style="26" customWidth="1"/>
    <col min="12551" max="12551" width="30.42578125" style="26" customWidth="1"/>
    <col min="12552" max="12552" width="28.7109375" style="26" customWidth="1"/>
    <col min="12553" max="12801" width="9.140625" style="26"/>
    <col min="12802" max="12802" width="34.7109375" style="26" customWidth="1"/>
    <col min="12803" max="12803" width="31.42578125" style="26" customWidth="1"/>
    <col min="12804" max="12804" width="31.5703125" style="26" customWidth="1"/>
    <col min="12805" max="12805" width="27.7109375" style="26" customWidth="1"/>
    <col min="12806" max="12806" width="31.85546875" style="26" customWidth="1"/>
    <col min="12807" max="12807" width="30.42578125" style="26" customWidth="1"/>
    <col min="12808" max="12808" width="28.7109375" style="26" customWidth="1"/>
    <col min="12809" max="13057" width="9.140625" style="26"/>
    <col min="13058" max="13058" width="34.7109375" style="26" customWidth="1"/>
    <col min="13059" max="13059" width="31.42578125" style="26" customWidth="1"/>
    <col min="13060" max="13060" width="31.5703125" style="26" customWidth="1"/>
    <col min="13061" max="13061" width="27.7109375" style="26" customWidth="1"/>
    <col min="13062" max="13062" width="31.85546875" style="26" customWidth="1"/>
    <col min="13063" max="13063" width="30.42578125" style="26" customWidth="1"/>
    <col min="13064" max="13064" width="28.7109375" style="26" customWidth="1"/>
    <col min="13065" max="13313" width="9.140625" style="26"/>
    <col min="13314" max="13314" width="34.7109375" style="26" customWidth="1"/>
    <col min="13315" max="13315" width="31.42578125" style="26" customWidth="1"/>
    <col min="13316" max="13316" width="31.5703125" style="26" customWidth="1"/>
    <col min="13317" max="13317" width="27.7109375" style="26" customWidth="1"/>
    <col min="13318" max="13318" width="31.85546875" style="26" customWidth="1"/>
    <col min="13319" max="13319" width="30.42578125" style="26" customWidth="1"/>
    <col min="13320" max="13320" width="28.7109375" style="26" customWidth="1"/>
    <col min="13321" max="13569" width="9.140625" style="26"/>
    <col min="13570" max="13570" width="34.7109375" style="26" customWidth="1"/>
    <col min="13571" max="13571" width="31.42578125" style="26" customWidth="1"/>
    <col min="13572" max="13572" width="31.5703125" style="26" customWidth="1"/>
    <col min="13573" max="13573" width="27.7109375" style="26" customWidth="1"/>
    <col min="13574" max="13574" width="31.85546875" style="26" customWidth="1"/>
    <col min="13575" max="13575" width="30.42578125" style="26" customWidth="1"/>
    <col min="13576" max="13576" width="28.7109375" style="26" customWidth="1"/>
    <col min="13577" max="13825" width="9.140625" style="26"/>
    <col min="13826" max="13826" width="34.7109375" style="26" customWidth="1"/>
    <col min="13827" max="13827" width="31.42578125" style="26" customWidth="1"/>
    <col min="13828" max="13828" width="31.5703125" style="26" customWidth="1"/>
    <col min="13829" max="13829" width="27.7109375" style="26" customWidth="1"/>
    <col min="13830" max="13830" width="31.85546875" style="26" customWidth="1"/>
    <col min="13831" max="13831" width="30.42578125" style="26" customWidth="1"/>
    <col min="13832" max="13832" width="28.7109375" style="26" customWidth="1"/>
    <col min="13833" max="14081" width="9.140625" style="26"/>
    <col min="14082" max="14082" width="34.7109375" style="26" customWidth="1"/>
    <col min="14083" max="14083" width="31.42578125" style="26" customWidth="1"/>
    <col min="14084" max="14084" width="31.5703125" style="26" customWidth="1"/>
    <col min="14085" max="14085" width="27.7109375" style="26" customWidth="1"/>
    <col min="14086" max="14086" width="31.85546875" style="26" customWidth="1"/>
    <col min="14087" max="14087" width="30.42578125" style="26" customWidth="1"/>
    <col min="14088" max="14088" width="28.7109375" style="26" customWidth="1"/>
    <col min="14089" max="14337" width="9.140625" style="26"/>
    <col min="14338" max="14338" width="34.7109375" style="26" customWidth="1"/>
    <col min="14339" max="14339" width="31.42578125" style="26" customWidth="1"/>
    <col min="14340" max="14340" width="31.5703125" style="26" customWidth="1"/>
    <col min="14341" max="14341" width="27.7109375" style="26" customWidth="1"/>
    <col min="14342" max="14342" width="31.85546875" style="26" customWidth="1"/>
    <col min="14343" max="14343" width="30.42578125" style="26" customWidth="1"/>
    <col min="14344" max="14344" width="28.7109375" style="26" customWidth="1"/>
    <col min="14345" max="14593" width="9.140625" style="26"/>
    <col min="14594" max="14594" width="34.7109375" style="26" customWidth="1"/>
    <col min="14595" max="14595" width="31.42578125" style="26" customWidth="1"/>
    <col min="14596" max="14596" width="31.5703125" style="26" customWidth="1"/>
    <col min="14597" max="14597" width="27.7109375" style="26" customWidth="1"/>
    <col min="14598" max="14598" width="31.85546875" style="26" customWidth="1"/>
    <col min="14599" max="14599" width="30.42578125" style="26" customWidth="1"/>
    <col min="14600" max="14600" width="28.7109375" style="26" customWidth="1"/>
    <col min="14601" max="14849" width="9.140625" style="26"/>
    <col min="14850" max="14850" width="34.7109375" style="26" customWidth="1"/>
    <col min="14851" max="14851" width="31.42578125" style="26" customWidth="1"/>
    <col min="14852" max="14852" width="31.5703125" style="26" customWidth="1"/>
    <col min="14853" max="14853" width="27.7109375" style="26" customWidth="1"/>
    <col min="14854" max="14854" width="31.85546875" style="26" customWidth="1"/>
    <col min="14855" max="14855" width="30.42578125" style="26" customWidth="1"/>
    <col min="14856" max="14856" width="28.7109375" style="26" customWidth="1"/>
    <col min="14857" max="15105" width="9.140625" style="26"/>
    <col min="15106" max="15106" width="34.7109375" style="26" customWidth="1"/>
    <col min="15107" max="15107" width="31.42578125" style="26" customWidth="1"/>
    <col min="15108" max="15108" width="31.5703125" style="26" customWidth="1"/>
    <col min="15109" max="15109" width="27.7109375" style="26" customWidth="1"/>
    <col min="15110" max="15110" width="31.85546875" style="26" customWidth="1"/>
    <col min="15111" max="15111" width="30.42578125" style="26" customWidth="1"/>
    <col min="15112" max="15112" width="28.7109375" style="26" customWidth="1"/>
    <col min="15113" max="15361" width="9.140625" style="26"/>
    <col min="15362" max="15362" width="34.7109375" style="26" customWidth="1"/>
    <col min="15363" max="15363" width="31.42578125" style="26" customWidth="1"/>
    <col min="15364" max="15364" width="31.5703125" style="26" customWidth="1"/>
    <col min="15365" max="15365" width="27.7109375" style="26" customWidth="1"/>
    <col min="15366" max="15366" width="31.85546875" style="26" customWidth="1"/>
    <col min="15367" max="15367" width="30.42578125" style="26" customWidth="1"/>
    <col min="15368" max="15368" width="28.7109375" style="26" customWidth="1"/>
    <col min="15369" max="15617" width="9.140625" style="26"/>
    <col min="15618" max="15618" width="34.7109375" style="26" customWidth="1"/>
    <col min="15619" max="15619" width="31.42578125" style="26" customWidth="1"/>
    <col min="15620" max="15620" width="31.5703125" style="26" customWidth="1"/>
    <col min="15621" max="15621" width="27.7109375" style="26" customWidth="1"/>
    <col min="15622" max="15622" width="31.85546875" style="26" customWidth="1"/>
    <col min="15623" max="15623" width="30.42578125" style="26" customWidth="1"/>
    <col min="15624" max="15624" width="28.7109375" style="26" customWidth="1"/>
    <col min="15625" max="15873" width="9.140625" style="26"/>
    <col min="15874" max="15874" width="34.7109375" style="26" customWidth="1"/>
    <col min="15875" max="15875" width="31.42578125" style="26" customWidth="1"/>
    <col min="15876" max="15876" width="31.5703125" style="26" customWidth="1"/>
    <col min="15877" max="15877" width="27.7109375" style="26" customWidth="1"/>
    <col min="15878" max="15878" width="31.85546875" style="26" customWidth="1"/>
    <col min="15879" max="15879" width="30.42578125" style="26" customWidth="1"/>
    <col min="15880" max="15880" width="28.7109375" style="26" customWidth="1"/>
    <col min="15881" max="16129" width="9.140625" style="26"/>
    <col min="16130" max="16130" width="34.7109375" style="26" customWidth="1"/>
    <col min="16131" max="16131" width="31.42578125" style="26" customWidth="1"/>
    <col min="16132" max="16132" width="31.5703125" style="26" customWidth="1"/>
    <col min="16133" max="16133" width="27.7109375" style="26" customWidth="1"/>
    <col min="16134" max="16134" width="31.85546875" style="26" customWidth="1"/>
    <col min="16135" max="16135" width="30.42578125" style="26" customWidth="1"/>
    <col min="16136" max="16136" width="28.7109375" style="26" customWidth="1"/>
    <col min="16137" max="16384" width="9.140625" style="26"/>
  </cols>
  <sheetData>
    <row r="1" spans="2:16" ht="24" customHeight="1" x14ac:dyDescent="0.25">
      <c r="B1" s="27" t="s">
        <v>112</v>
      </c>
      <c r="C1" s="27"/>
      <c r="D1" s="27"/>
      <c r="E1" s="27"/>
      <c r="F1" s="27"/>
    </row>
    <row r="2" spans="2:16" ht="25.15" customHeight="1" x14ac:dyDescent="0.25">
      <c r="B2" s="28" t="s">
        <v>37</v>
      </c>
      <c r="C2" s="27"/>
      <c r="D2" s="27"/>
      <c r="E2" s="27"/>
      <c r="F2" s="27"/>
    </row>
    <row r="3" spans="2:16" ht="18.75" customHeight="1" thickBot="1" x14ac:dyDescent="0.4">
      <c r="B3" s="29" t="s">
        <v>113</v>
      </c>
    </row>
    <row r="4" spans="2:16" ht="0.75" customHeight="1" thickBot="1" x14ac:dyDescent="0.4">
      <c r="B4" s="30"/>
      <c r="C4" s="31"/>
      <c r="D4" s="32"/>
      <c r="E4" s="33"/>
      <c r="F4" s="34"/>
      <c r="G4" s="35"/>
      <c r="H4" s="36"/>
      <c r="I4" s="37"/>
      <c r="J4" s="37"/>
      <c r="K4" s="37"/>
      <c r="L4" s="37"/>
      <c r="M4" s="37"/>
      <c r="N4" s="37"/>
      <c r="O4" s="37"/>
      <c r="P4" s="37"/>
    </row>
    <row r="5" spans="2:16" ht="36" customHeight="1" thickBot="1" x14ac:dyDescent="0.3">
      <c r="B5" s="526" t="s">
        <v>38</v>
      </c>
      <c r="C5" s="527"/>
      <c r="D5" s="528"/>
      <c r="E5" s="38"/>
      <c r="F5"/>
      <c r="G5"/>
      <c r="H5"/>
      <c r="I5" s="37"/>
      <c r="J5" s="37"/>
      <c r="K5" s="37"/>
      <c r="L5" s="37"/>
      <c r="M5" s="37"/>
      <c r="N5" s="37"/>
      <c r="O5" s="37"/>
      <c r="P5" s="37"/>
    </row>
    <row r="6" spans="2:16" ht="34.9" customHeight="1" x14ac:dyDescent="0.35">
      <c r="B6" s="529"/>
      <c r="C6" s="530"/>
      <c r="D6" s="531"/>
      <c r="E6" s="39"/>
      <c r="F6" s="40" t="s">
        <v>114</v>
      </c>
      <c r="G6" s="41"/>
      <c r="H6" s="42"/>
      <c r="I6" s="43"/>
      <c r="J6" s="37"/>
      <c r="K6" s="37"/>
      <c r="L6" s="37"/>
      <c r="M6" s="37"/>
      <c r="N6" s="37"/>
      <c r="O6" s="37"/>
      <c r="P6" s="37"/>
    </row>
    <row r="7" spans="2:16" ht="41.25" customHeight="1" x14ac:dyDescent="0.35">
      <c r="B7" s="44" t="s">
        <v>115</v>
      </c>
      <c r="C7" s="532" t="s">
        <v>83</v>
      </c>
      <c r="D7" s="533"/>
      <c r="E7" s="45"/>
      <c r="F7" s="46" t="s">
        <v>117</v>
      </c>
      <c r="G7" s="47"/>
      <c r="H7" s="48">
        <v>6966</v>
      </c>
      <c r="I7" s="43"/>
      <c r="J7" s="37"/>
      <c r="K7" s="37"/>
      <c r="L7" s="37"/>
      <c r="M7" s="37"/>
      <c r="N7" s="37"/>
      <c r="O7" s="37"/>
      <c r="P7" s="37"/>
    </row>
    <row r="8" spans="2:16" ht="34.9" customHeight="1" thickBot="1" x14ac:dyDescent="0.4">
      <c r="B8" s="44" t="s">
        <v>118</v>
      </c>
      <c r="C8" s="534">
        <v>41947</v>
      </c>
      <c r="D8" s="535"/>
      <c r="E8" s="49"/>
      <c r="F8" s="50" t="s">
        <v>119</v>
      </c>
      <c r="G8" s="47"/>
      <c r="H8" s="51">
        <v>501</v>
      </c>
      <c r="I8" s="52"/>
      <c r="J8" s="52"/>
      <c r="K8" s="52"/>
      <c r="L8" s="37"/>
      <c r="M8" s="37"/>
      <c r="N8" s="37"/>
      <c r="O8" s="37"/>
      <c r="P8" s="37"/>
    </row>
    <row r="9" spans="2:16" ht="10.9" customHeight="1" thickBot="1" x14ac:dyDescent="0.4">
      <c r="B9" s="53"/>
      <c r="C9" s="54"/>
      <c r="D9" s="55"/>
      <c r="E9" s="33"/>
      <c r="F9" s="34"/>
      <c r="G9" s="35"/>
      <c r="H9" s="36"/>
      <c r="I9" s="37"/>
      <c r="J9" s="37"/>
      <c r="K9" s="37"/>
      <c r="L9" s="37"/>
      <c r="M9" s="37"/>
      <c r="N9" s="37"/>
      <c r="O9" s="37"/>
      <c r="P9" s="37"/>
    </row>
    <row r="10" spans="2:16" ht="40.9" customHeight="1" thickBot="1" x14ac:dyDescent="0.4">
      <c r="B10" s="56" t="s">
        <v>120</v>
      </c>
      <c r="C10" s="57"/>
      <c r="D10" s="58"/>
      <c r="E10" s="58"/>
      <c r="F10" s="58"/>
      <c r="G10" s="58"/>
      <c r="H10" s="59"/>
      <c r="I10" s="37"/>
      <c r="J10" s="37"/>
      <c r="K10" s="37"/>
      <c r="L10" s="37"/>
      <c r="M10" s="37"/>
      <c r="N10" s="37"/>
      <c r="O10" s="37"/>
      <c r="P10" s="37"/>
    </row>
    <row r="11" spans="2:16" ht="40.9" customHeight="1" x14ac:dyDescent="0.35">
      <c r="B11" s="56"/>
      <c r="C11" s="57"/>
      <c r="D11" s="58"/>
      <c r="E11" s="58"/>
      <c r="F11" s="536" t="s">
        <v>121</v>
      </c>
      <c r="G11" s="537"/>
      <c r="H11" s="59"/>
      <c r="I11" s="37"/>
      <c r="J11" s="37"/>
      <c r="K11" s="37"/>
      <c r="L11" s="37"/>
      <c r="M11" s="37"/>
      <c r="N11" s="37"/>
      <c r="O11" s="37"/>
      <c r="P11" s="37"/>
    </row>
    <row r="12" spans="2:16" s="60" customFormat="1" ht="52.5" x14ac:dyDescent="0.35">
      <c r="B12" s="61"/>
      <c r="C12" s="62" t="s">
        <v>122</v>
      </c>
      <c r="D12" s="63" t="s">
        <v>26</v>
      </c>
      <c r="E12" s="64" t="s">
        <v>123</v>
      </c>
      <c r="F12" s="65" t="s">
        <v>124</v>
      </c>
      <c r="G12" s="65" t="s">
        <v>125</v>
      </c>
      <c r="H12" s="66"/>
      <c r="I12" s="67"/>
      <c r="J12" s="67"/>
      <c r="K12" s="67"/>
      <c r="L12" s="67"/>
      <c r="M12" s="67"/>
      <c r="N12" s="67"/>
      <c r="O12" s="67"/>
      <c r="P12" s="67"/>
    </row>
    <row r="13" spans="2:16" ht="55.15" customHeight="1" thickBot="1" x14ac:dyDescent="0.4">
      <c r="B13" s="68" t="s">
        <v>126</v>
      </c>
      <c r="C13" s="69">
        <v>6974</v>
      </c>
      <c r="D13" s="70">
        <v>4631</v>
      </c>
      <c r="E13" s="71">
        <v>4599</v>
      </c>
      <c r="F13" s="72">
        <v>0</v>
      </c>
      <c r="G13" s="73">
        <v>32</v>
      </c>
      <c r="H13" s="74" t="s">
        <v>127</v>
      </c>
      <c r="I13" s="43"/>
      <c r="J13" s="37"/>
      <c r="K13" s="37"/>
      <c r="L13" s="37"/>
      <c r="M13" s="37"/>
      <c r="N13" s="37"/>
      <c r="O13" s="37"/>
      <c r="P13" s="37"/>
    </row>
    <row r="14" spans="2:16" ht="45" customHeight="1" thickTop="1" thickBot="1" x14ac:dyDescent="0.4">
      <c r="B14" s="75" t="s">
        <v>40</v>
      </c>
      <c r="C14" s="76">
        <v>77</v>
      </c>
      <c r="D14" s="76"/>
      <c r="E14" s="76"/>
      <c r="F14" s="77" t="s">
        <v>41</v>
      </c>
      <c r="G14" s="76"/>
      <c r="H14" s="78">
        <f>SUM(D14-(E14+G14))</f>
        <v>0</v>
      </c>
      <c r="I14" s="37"/>
      <c r="J14" s="37"/>
      <c r="K14" s="37"/>
      <c r="L14" s="37"/>
      <c r="M14" s="37"/>
      <c r="N14" s="37"/>
      <c r="O14" s="37"/>
      <c r="P14" s="37"/>
    </row>
    <row r="15" spans="2:16" ht="45" customHeight="1" thickTop="1" thickBot="1" x14ac:dyDescent="0.4">
      <c r="B15" s="79" t="s">
        <v>42</v>
      </c>
      <c r="C15" s="80" t="s">
        <v>41</v>
      </c>
      <c r="D15" s="76">
        <v>0</v>
      </c>
      <c r="E15" s="76">
        <v>0</v>
      </c>
      <c r="F15" s="80" t="s">
        <v>41</v>
      </c>
      <c r="G15" s="76">
        <v>0</v>
      </c>
      <c r="H15" s="78">
        <f>SUM(D15-(E15+G15))</f>
        <v>0</v>
      </c>
      <c r="I15" s="37"/>
      <c r="J15" s="37"/>
      <c r="K15" s="37"/>
      <c r="L15" s="37"/>
      <c r="M15" s="37"/>
      <c r="N15" s="37"/>
      <c r="O15" s="37"/>
      <c r="P15" s="37"/>
    </row>
    <row r="16" spans="2:16" ht="62.45" customHeight="1" thickTop="1" thickBot="1" x14ac:dyDescent="0.35">
      <c r="B16" s="79" t="s">
        <v>128</v>
      </c>
      <c r="C16" s="76">
        <v>2</v>
      </c>
      <c r="D16" s="76">
        <v>2</v>
      </c>
      <c r="E16" s="76">
        <v>1</v>
      </c>
      <c r="F16" s="76">
        <v>0</v>
      </c>
      <c r="G16" s="76">
        <v>1</v>
      </c>
      <c r="H16" s="78">
        <f>SUM(D16-(F16+E16+G16))</f>
        <v>0</v>
      </c>
      <c r="I16" s="37"/>
      <c r="J16" s="37"/>
      <c r="K16" s="37"/>
      <c r="L16" s="37"/>
      <c r="M16" s="37"/>
      <c r="N16" s="37"/>
      <c r="O16" s="37"/>
      <c r="P16" s="37"/>
    </row>
    <row r="17" spans="2:17" ht="57" customHeight="1" thickTop="1" thickBot="1" x14ac:dyDescent="0.35">
      <c r="B17" s="81" t="s">
        <v>129</v>
      </c>
      <c r="C17" s="82">
        <v>0</v>
      </c>
      <c r="D17" s="82">
        <v>0</v>
      </c>
      <c r="E17" s="82">
        <v>0</v>
      </c>
      <c r="F17" s="83" t="s">
        <v>41</v>
      </c>
      <c r="G17" s="82">
        <v>0</v>
      </c>
      <c r="H17" s="84">
        <f>SUM(D17-(E17+G17))</f>
        <v>0</v>
      </c>
      <c r="I17" s="37"/>
      <c r="J17" s="37"/>
      <c r="K17" s="37"/>
      <c r="L17" s="37"/>
      <c r="M17" s="37"/>
      <c r="N17" s="37"/>
      <c r="O17" s="37"/>
      <c r="P17" s="37"/>
    </row>
    <row r="18" spans="2:17" ht="69" customHeight="1" thickTop="1" thickBot="1" x14ac:dyDescent="0.4">
      <c r="B18" s="85" t="s">
        <v>130</v>
      </c>
      <c r="C18" s="86">
        <f>SUM(C13-(C14+C16+C17))</f>
        <v>6895</v>
      </c>
      <c r="D18" s="86">
        <f>SUM(D13-(D14++D15+D16+D17))</f>
        <v>4629</v>
      </c>
      <c r="E18" s="86">
        <f>SUM(E13-(E14++E15+E16+E17))</f>
        <v>4598</v>
      </c>
      <c r="F18" s="86">
        <f>SUM(F13-F16)</f>
        <v>0</v>
      </c>
      <c r="G18" s="86">
        <f>SUM(G13-(G14+G15+G16+G17))</f>
        <v>31</v>
      </c>
      <c r="H18" s="87">
        <f>SUM(D18-(F18+E18+G18))</f>
        <v>0</v>
      </c>
      <c r="I18" s="37"/>
      <c r="J18" s="37"/>
      <c r="K18" s="37"/>
      <c r="L18" s="37"/>
      <c r="M18" s="37"/>
      <c r="N18" s="37"/>
      <c r="O18" s="37"/>
      <c r="P18" s="37"/>
    </row>
    <row r="20" spans="2:17" ht="84.6" customHeight="1" thickBot="1" x14ac:dyDescent="0.3">
      <c r="B20" s="538" t="s">
        <v>131</v>
      </c>
      <c r="C20" s="539"/>
      <c r="D20" s="540" t="s">
        <v>132</v>
      </c>
      <c r="E20" s="541"/>
      <c r="F20" s="541"/>
      <c r="G20" s="541"/>
      <c r="H20" s="542"/>
      <c r="I20" s="43"/>
      <c r="J20" s="37"/>
      <c r="K20" s="37"/>
      <c r="L20" s="37"/>
      <c r="M20" s="37"/>
      <c r="N20" s="37"/>
      <c r="O20" s="37"/>
    </row>
    <row r="21" spans="2:17" ht="7.9" customHeight="1" thickBot="1" x14ac:dyDescent="0.4">
      <c r="B21" s="53"/>
      <c r="C21" s="54"/>
      <c r="D21" s="543" t="s">
        <v>133</v>
      </c>
      <c r="E21" s="544"/>
      <c r="F21" s="545"/>
      <c r="G21" s="55"/>
      <c r="H21" s="88"/>
      <c r="I21" s="37"/>
      <c r="J21" s="37"/>
      <c r="K21" s="37"/>
      <c r="L21" s="37"/>
      <c r="M21" s="37"/>
      <c r="N21" s="37"/>
      <c r="O21" s="37"/>
      <c r="P21" s="37"/>
    </row>
    <row r="22" spans="2:17" ht="37.9" customHeight="1" thickBot="1" x14ac:dyDescent="0.4">
      <c r="B22" s="547" t="s">
        <v>134</v>
      </c>
      <c r="C22" s="548"/>
      <c r="D22" s="546"/>
      <c r="E22" s="544"/>
      <c r="F22" s="545"/>
      <c r="G22" s="548" t="s">
        <v>135</v>
      </c>
      <c r="H22" s="549"/>
      <c r="I22" s="49"/>
      <c r="J22" s="43"/>
      <c r="K22" s="37"/>
      <c r="L22" s="37"/>
      <c r="M22" s="37"/>
      <c r="N22" s="37"/>
      <c r="O22" s="37"/>
      <c r="P22" s="37"/>
      <c r="Q22" s="37"/>
    </row>
    <row r="23" spans="2:17" ht="34.15" customHeight="1" x14ac:dyDescent="0.35">
      <c r="B23" s="89" t="s">
        <v>136</v>
      </c>
      <c r="C23" s="90">
        <v>4599</v>
      </c>
      <c r="D23" s="557" t="s">
        <v>137</v>
      </c>
      <c r="E23" s="558"/>
      <c r="F23" s="559"/>
      <c r="G23" s="91" t="s">
        <v>26</v>
      </c>
      <c r="H23" s="92">
        <v>4631</v>
      </c>
      <c r="I23" s="49"/>
      <c r="J23" s="43"/>
      <c r="K23" s="37"/>
      <c r="L23" s="37"/>
      <c r="M23" s="37"/>
      <c r="N23" s="37"/>
      <c r="O23" s="37"/>
      <c r="P23" s="37"/>
      <c r="Q23" s="37"/>
    </row>
    <row r="24" spans="2:17" ht="62.45" customHeight="1" x14ac:dyDescent="0.35">
      <c r="B24" s="93" t="s">
        <v>138</v>
      </c>
      <c r="C24" s="94">
        <v>0</v>
      </c>
      <c r="D24" s="560"/>
      <c r="E24" s="561"/>
      <c r="F24" s="562"/>
      <c r="G24" s="95" t="s">
        <v>39</v>
      </c>
      <c r="H24" s="96">
        <v>4599</v>
      </c>
      <c r="I24" s="97"/>
      <c r="J24" s="45"/>
    </row>
    <row r="25" spans="2:17" ht="55.9" customHeight="1" x14ac:dyDescent="0.35">
      <c r="B25" s="93" t="s">
        <v>139</v>
      </c>
      <c r="C25" s="94">
        <v>0</v>
      </c>
      <c r="D25" s="560"/>
      <c r="E25" s="561"/>
      <c r="F25" s="562"/>
      <c r="G25" s="91" t="s">
        <v>140</v>
      </c>
      <c r="H25" s="98">
        <f>SUM((F16+F18)+(G14+G15+G16+G17+G18))</f>
        <v>32</v>
      </c>
      <c r="I25" s="97"/>
      <c r="J25" s="45"/>
    </row>
    <row r="26" spans="2:17" ht="46.15" customHeight="1" thickBot="1" x14ac:dyDescent="0.4">
      <c r="B26" s="99" t="s">
        <v>141</v>
      </c>
      <c r="C26" s="100">
        <f>SUM(C23-C24+C25)</f>
        <v>4599</v>
      </c>
      <c r="D26" s="563"/>
      <c r="E26" s="564"/>
      <c r="F26" s="565"/>
      <c r="G26" s="101" t="s">
        <v>142</v>
      </c>
      <c r="H26" s="102">
        <f>SUM(H23,-H25, -H24)</f>
        <v>0</v>
      </c>
      <c r="I26" s="97"/>
      <c r="J26" s="45"/>
    </row>
    <row r="27" spans="2:17" ht="32.450000000000003" customHeight="1" x14ac:dyDescent="0.35">
      <c r="B27" s="103" t="s">
        <v>4</v>
      </c>
      <c r="C27" s="104">
        <f>SUM(C26 -H24)</f>
        <v>0</v>
      </c>
      <c r="D27" s="105"/>
      <c r="E27" s="106"/>
      <c r="F27" s="107"/>
      <c r="G27" s="108"/>
      <c r="H27" s="109"/>
      <c r="I27" s="110"/>
      <c r="J27" s="45"/>
    </row>
    <row r="28" spans="2:17" ht="108.6" customHeight="1" thickBot="1" x14ac:dyDescent="0.3">
      <c r="B28" s="566" t="s">
        <v>143</v>
      </c>
      <c r="C28" s="567"/>
      <c r="D28" s="568" t="s">
        <v>137</v>
      </c>
      <c r="E28" s="569"/>
      <c r="F28" s="569"/>
      <c r="G28" s="569"/>
      <c r="H28" s="570"/>
      <c r="I28" s="45"/>
      <c r="L28" s="26" t="s">
        <v>144</v>
      </c>
    </row>
    <row r="29" spans="2:17" ht="7.9" customHeight="1" thickBot="1" x14ac:dyDescent="0.35">
      <c r="B29" s="53"/>
      <c r="C29" s="54"/>
      <c r="D29" s="55"/>
      <c r="E29" s="33"/>
      <c r="F29" s="111"/>
      <c r="G29" s="111"/>
      <c r="H29" s="111"/>
      <c r="I29" s="37"/>
      <c r="J29" s="37"/>
      <c r="K29" s="37"/>
      <c r="L29" s="37"/>
      <c r="M29" s="37"/>
      <c r="N29" s="37"/>
      <c r="O29" s="37"/>
      <c r="P29" s="37"/>
    </row>
    <row r="30" spans="2:17" ht="90" customHeight="1" x14ac:dyDescent="0.25">
      <c r="B30" s="571" t="s">
        <v>145</v>
      </c>
      <c r="C30" s="572"/>
      <c r="D30" s="572"/>
      <c r="E30" s="572"/>
      <c r="F30" s="112"/>
      <c r="G30" s="113"/>
      <c r="H30" s="114"/>
      <c r="I30" s="45"/>
    </row>
    <row r="31" spans="2:17" ht="53.25" customHeight="1" x14ac:dyDescent="0.3">
      <c r="B31" s="573" t="s">
        <v>44</v>
      </c>
      <c r="C31" s="574"/>
      <c r="D31" s="575" t="s">
        <v>45</v>
      </c>
      <c r="E31" s="576"/>
      <c r="F31" s="115"/>
      <c r="G31" s="115"/>
      <c r="H31" s="116"/>
      <c r="I31" s="45"/>
    </row>
    <row r="32" spans="2:17" ht="38.25" customHeight="1" thickBot="1" x14ac:dyDescent="0.35">
      <c r="B32" s="117" t="s">
        <v>46</v>
      </c>
      <c r="C32" s="118">
        <v>1</v>
      </c>
      <c r="D32" s="119" t="s">
        <v>47</v>
      </c>
      <c r="E32" s="120">
        <v>2</v>
      </c>
      <c r="F32" s="115"/>
      <c r="G32" s="115"/>
      <c r="H32" s="121"/>
      <c r="I32" s="45"/>
    </row>
    <row r="33" spans="2:10" ht="38.450000000000003" customHeight="1" thickBot="1" x14ac:dyDescent="0.35">
      <c r="B33" s="117" t="s">
        <v>48</v>
      </c>
      <c r="C33" s="118">
        <v>4</v>
      </c>
      <c r="D33" s="119" t="s">
        <v>49</v>
      </c>
      <c r="E33" s="120">
        <v>0</v>
      </c>
      <c r="F33" s="550" t="s">
        <v>146</v>
      </c>
      <c r="G33" s="551"/>
      <c r="H33" s="122">
        <v>0</v>
      </c>
      <c r="I33" s="45"/>
    </row>
    <row r="34" spans="2:10" ht="60.6" customHeight="1" thickBot="1" x14ac:dyDescent="0.4">
      <c r="B34" s="123" t="s">
        <v>147</v>
      </c>
      <c r="C34" s="124">
        <v>1259</v>
      </c>
      <c r="D34" s="125" t="s">
        <v>50</v>
      </c>
      <c r="E34" s="126">
        <v>0</v>
      </c>
      <c r="F34" s="115"/>
      <c r="G34" s="115"/>
      <c r="H34" s="121"/>
      <c r="I34" s="127"/>
      <c r="J34" s="45"/>
    </row>
    <row r="35" spans="2:10" ht="37.9" customHeight="1" thickTop="1" x14ac:dyDescent="0.3">
      <c r="B35" s="128" t="s">
        <v>148</v>
      </c>
      <c r="C35" s="552" t="s">
        <v>84</v>
      </c>
      <c r="D35" s="553"/>
      <c r="E35" s="129"/>
      <c r="F35" s="115"/>
      <c r="G35" s="115"/>
      <c r="H35" s="121"/>
      <c r="I35" s="45"/>
    </row>
    <row r="36" spans="2:10" ht="35.450000000000003" customHeight="1" thickBot="1" x14ac:dyDescent="0.35">
      <c r="B36" s="130" t="s">
        <v>150</v>
      </c>
      <c r="C36" s="554" t="s">
        <v>223</v>
      </c>
      <c r="D36" s="555"/>
      <c r="E36" s="131"/>
      <c r="F36" s="132"/>
      <c r="G36" s="132"/>
      <c r="H36" s="133"/>
      <c r="I36" s="45"/>
    </row>
    <row r="37" spans="2:10" ht="35.450000000000003" customHeight="1" x14ac:dyDescent="0.25">
      <c r="B37" s="134" t="s">
        <v>152</v>
      </c>
      <c r="C37" s="135"/>
      <c r="D37" s="134"/>
      <c r="E37" s="12"/>
      <c r="F37" s="136"/>
      <c r="G37" s="12"/>
      <c r="H37" s="12" t="s">
        <v>153</v>
      </c>
    </row>
    <row r="38" spans="2:10" ht="44.25" customHeight="1" x14ac:dyDescent="0.3">
      <c r="B38" s="556" t="s">
        <v>154</v>
      </c>
      <c r="C38" s="556"/>
      <c r="D38" s="556"/>
      <c r="E38" s="137"/>
      <c r="F38" s="12"/>
      <c r="G38" s="12"/>
      <c r="H38" s="12"/>
    </row>
    <row r="39" spans="2:10" ht="35.450000000000003" customHeight="1" x14ac:dyDescent="0.3">
      <c r="B39" s="23"/>
      <c r="C39" s="21"/>
      <c r="D39" s="21"/>
      <c r="E39" s="21"/>
      <c r="F39" s="137"/>
      <c r="G39" s="12"/>
      <c r="H39" s="12"/>
    </row>
    <row r="40" spans="2:10" ht="35.450000000000003" customHeight="1" x14ac:dyDescent="0.25">
      <c r="B40" s="21"/>
      <c r="C40" s="21"/>
      <c r="D40" s="21"/>
      <c r="E40" s="21"/>
      <c r="F40" s="21"/>
      <c r="G40" s="21"/>
      <c r="H40" s="21"/>
    </row>
    <row r="41" spans="2:10" ht="286.89999999999998" customHeight="1" x14ac:dyDescent="0.3">
      <c r="B41" s="23"/>
      <c r="C41" s="23"/>
      <c r="D41" s="23"/>
      <c r="E41" s="23"/>
      <c r="F41" s="21"/>
      <c r="G41" s="22"/>
      <c r="H41" s="12"/>
    </row>
    <row r="42" spans="2:10" ht="37.15" customHeight="1" x14ac:dyDescent="0.3">
      <c r="B42" s="22"/>
      <c r="C42" s="22"/>
      <c r="D42" s="22"/>
      <c r="E42" s="22"/>
      <c r="F42" s="23"/>
      <c r="G42" s="22"/>
      <c r="H42" s="22"/>
    </row>
    <row r="43" spans="2:10" ht="49.9" customHeight="1" x14ac:dyDescent="0.25">
      <c r="B43" s="21"/>
      <c r="C43" s="21"/>
      <c r="D43" s="21"/>
      <c r="E43" s="21"/>
      <c r="F43" s="22"/>
      <c r="G43" s="21"/>
      <c r="H43" s="21"/>
    </row>
    <row r="44" spans="2:10" ht="28.9" customHeight="1" x14ac:dyDescent="0.3">
      <c r="B44" s="23"/>
      <c r="C44" s="23"/>
      <c r="D44" s="23"/>
      <c r="E44" s="23"/>
      <c r="F44" s="21"/>
      <c r="G44" s="23"/>
      <c r="H44" s="23"/>
    </row>
    <row r="45" spans="2:10" ht="28.9" customHeight="1" x14ac:dyDescent="0.3">
      <c r="B45" s="22"/>
      <c r="C45" s="22"/>
      <c r="D45" s="22"/>
      <c r="E45" s="22"/>
      <c r="F45" s="23"/>
      <c r="G45" s="22"/>
      <c r="H45" s="12"/>
    </row>
    <row r="46" spans="2:10" ht="24.6" customHeight="1" x14ac:dyDescent="0.25">
      <c r="B46" s="22"/>
      <c r="C46" s="22"/>
      <c r="D46" s="22"/>
      <c r="E46" s="22"/>
      <c r="F46" s="22"/>
      <c r="G46" s="22"/>
      <c r="H46" s="22"/>
    </row>
    <row r="47" spans="2:10" ht="36" customHeight="1" x14ac:dyDescent="0.25">
      <c r="F47" s="22"/>
    </row>
    <row r="48" spans="2:10" ht="30" customHeight="1" x14ac:dyDescent="0.25"/>
    <row r="49" ht="30" customHeight="1" x14ac:dyDescent="0.25"/>
    <row r="50" ht="30" customHeight="1" x14ac:dyDescent="0.25"/>
    <row r="51" ht="11.25" customHeight="1" x14ac:dyDescent="0.25"/>
    <row r="52" ht="30" customHeight="1" x14ac:dyDescent="0.25"/>
    <row r="53" ht="30" customHeight="1" x14ac:dyDescent="0.25"/>
    <row r="54" ht="30" customHeight="1" x14ac:dyDescent="0.25"/>
    <row r="55" ht="12" customHeight="1" x14ac:dyDescent="0.25"/>
    <row r="56" ht="30" customHeight="1" x14ac:dyDescent="0.25"/>
    <row r="57" ht="16.5" customHeight="1" x14ac:dyDescent="0.25"/>
  </sheetData>
  <mergeCells count="19">
    <mergeCell ref="B38:D38"/>
    <mergeCell ref="B31:C31"/>
    <mergeCell ref="D31:E31"/>
    <mergeCell ref="F33:G33"/>
    <mergeCell ref="C35:D35"/>
    <mergeCell ref="C36:D36"/>
    <mergeCell ref="G22:H22"/>
    <mergeCell ref="D23:F26"/>
    <mergeCell ref="B28:C28"/>
    <mergeCell ref="D28:H28"/>
    <mergeCell ref="B30:E30"/>
    <mergeCell ref="D21:F22"/>
    <mergeCell ref="B22:C22"/>
    <mergeCell ref="B5:D6"/>
    <mergeCell ref="C7:D7"/>
    <mergeCell ref="C8:D8"/>
    <mergeCell ref="F11:G11"/>
    <mergeCell ref="B20:C20"/>
    <mergeCell ref="D20:H20"/>
  </mergeCells>
  <conditionalFormatting sqref="H14:H18">
    <cfRule type="cellIs" dxfId="53" priority="3" stopIfTrue="1" operator="notEqual">
      <formula>0</formula>
    </cfRule>
  </conditionalFormatting>
  <conditionalFormatting sqref="H26 C27">
    <cfRule type="cellIs" dxfId="52" priority="1" stopIfTrue="1" operator="notEqual">
      <formula>0</formula>
    </cfRule>
  </conditionalFormatting>
  <conditionalFormatting sqref="H26 C27 H14:H18">
    <cfRule type="cellIs" dxfId="51" priority="2" stopIfTrue="1" operator="equal">
      <formula>0</formula>
    </cfRule>
  </conditionalFormatting>
  <pageMargins left="0.7" right="0.7" top="0.75" bottom="0.75" header="0.3" footer="0.3"/>
  <drawing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dimension ref="B1:Q57"/>
  <sheetViews>
    <sheetView workbookViewId="0">
      <selection sqref="A1:XFD1048576"/>
    </sheetView>
  </sheetViews>
  <sheetFormatPr defaultRowHeight="15" x14ac:dyDescent="0.25"/>
  <cols>
    <col min="1" max="1" width="9.140625" style="26"/>
    <col min="2" max="2" width="34.7109375" style="26" customWidth="1"/>
    <col min="3" max="3" width="31.42578125" style="26" customWidth="1"/>
    <col min="4" max="4" width="31.5703125" style="26" customWidth="1"/>
    <col min="5" max="5" width="27.7109375" style="26" customWidth="1"/>
    <col min="6" max="6" width="31.85546875" style="26" customWidth="1"/>
    <col min="7" max="7" width="30.42578125" style="26" customWidth="1"/>
    <col min="8" max="8" width="28.7109375" style="26" customWidth="1"/>
    <col min="9" max="257" width="9.140625" style="26"/>
    <col min="258" max="258" width="34.7109375" style="26" customWidth="1"/>
    <col min="259" max="259" width="31.42578125" style="26" customWidth="1"/>
    <col min="260" max="260" width="31.5703125" style="26" customWidth="1"/>
    <col min="261" max="261" width="27.7109375" style="26" customWidth="1"/>
    <col min="262" max="262" width="31.85546875" style="26" customWidth="1"/>
    <col min="263" max="263" width="30.42578125" style="26" customWidth="1"/>
    <col min="264" max="264" width="28.7109375" style="26" customWidth="1"/>
    <col min="265" max="513" width="9.140625" style="26"/>
    <col min="514" max="514" width="34.7109375" style="26" customWidth="1"/>
    <col min="515" max="515" width="31.42578125" style="26" customWidth="1"/>
    <col min="516" max="516" width="31.5703125" style="26" customWidth="1"/>
    <col min="517" max="517" width="27.7109375" style="26" customWidth="1"/>
    <col min="518" max="518" width="31.85546875" style="26" customWidth="1"/>
    <col min="519" max="519" width="30.42578125" style="26" customWidth="1"/>
    <col min="520" max="520" width="28.7109375" style="26" customWidth="1"/>
    <col min="521" max="769" width="9.140625" style="26"/>
    <col min="770" max="770" width="34.7109375" style="26" customWidth="1"/>
    <col min="771" max="771" width="31.42578125" style="26" customWidth="1"/>
    <col min="772" max="772" width="31.5703125" style="26" customWidth="1"/>
    <col min="773" max="773" width="27.7109375" style="26" customWidth="1"/>
    <col min="774" max="774" width="31.85546875" style="26" customWidth="1"/>
    <col min="775" max="775" width="30.42578125" style="26" customWidth="1"/>
    <col min="776" max="776" width="28.7109375" style="26" customWidth="1"/>
    <col min="777" max="1025" width="9.140625" style="26"/>
    <col min="1026" max="1026" width="34.7109375" style="26" customWidth="1"/>
    <col min="1027" max="1027" width="31.42578125" style="26" customWidth="1"/>
    <col min="1028" max="1028" width="31.5703125" style="26" customWidth="1"/>
    <col min="1029" max="1029" width="27.7109375" style="26" customWidth="1"/>
    <col min="1030" max="1030" width="31.85546875" style="26" customWidth="1"/>
    <col min="1031" max="1031" width="30.42578125" style="26" customWidth="1"/>
    <col min="1032" max="1032" width="28.7109375" style="26" customWidth="1"/>
    <col min="1033" max="1281" width="9.140625" style="26"/>
    <col min="1282" max="1282" width="34.7109375" style="26" customWidth="1"/>
    <col min="1283" max="1283" width="31.42578125" style="26" customWidth="1"/>
    <col min="1284" max="1284" width="31.5703125" style="26" customWidth="1"/>
    <col min="1285" max="1285" width="27.7109375" style="26" customWidth="1"/>
    <col min="1286" max="1286" width="31.85546875" style="26" customWidth="1"/>
    <col min="1287" max="1287" width="30.42578125" style="26" customWidth="1"/>
    <col min="1288" max="1288" width="28.7109375" style="26" customWidth="1"/>
    <col min="1289" max="1537" width="9.140625" style="26"/>
    <col min="1538" max="1538" width="34.7109375" style="26" customWidth="1"/>
    <col min="1539" max="1539" width="31.42578125" style="26" customWidth="1"/>
    <col min="1540" max="1540" width="31.5703125" style="26" customWidth="1"/>
    <col min="1541" max="1541" width="27.7109375" style="26" customWidth="1"/>
    <col min="1542" max="1542" width="31.85546875" style="26" customWidth="1"/>
    <col min="1543" max="1543" width="30.42578125" style="26" customWidth="1"/>
    <col min="1544" max="1544" width="28.7109375" style="26" customWidth="1"/>
    <col min="1545" max="1793" width="9.140625" style="26"/>
    <col min="1794" max="1794" width="34.7109375" style="26" customWidth="1"/>
    <col min="1795" max="1795" width="31.42578125" style="26" customWidth="1"/>
    <col min="1796" max="1796" width="31.5703125" style="26" customWidth="1"/>
    <col min="1797" max="1797" width="27.7109375" style="26" customWidth="1"/>
    <col min="1798" max="1798" width="31.85546875" style="26" customWidth="1"/>
    <col min="1799" max="1799" width="30.42578125" style="26" customWidth="1"/>
    <col min="1800" max="1800" width="28.7109375" style="26" customWidth="1"/>
    <col min="1801" max="2049" width="9.140625" style="26"/>
    <col min="2050" max="2050" width="34.7109375" style="26" customWidth="1"/>
    <col min="2051" max="2051" width="31.42578125" style="26" customWidth="1"/>
    <col min="2052" max="2052" width="31.5703125" style="26" customWidth="1"/>
    <col min="2053" max="2053" width="27.7109375" style="26" customWidth="1"/>
    <col min="2054" max="2054" width="31.85546875" style="26" customWidth="1"/>
    <col min="2055" max="2055" width="30.42578125" style="26" customWidth="1"/>
    <col min="2056" max="2056" width="28.7109375" style="26" customWidth="1"/>
    <col min="2057" max="2305" width="9.140625" style="26"/>
    <col min="2306" max="2306" width="34.7109375" style="26" customWidth="1"/>
    <col min="2307" max="2307" width="31.42578125" style="26" customWidth="1"/>
    <col min="2308" max="2308" width="31.5703125" style="26" customWidth="1"/>
    <col min="2309" max="2309" width="27.7109375" style="26" customWidth="1"/>
    <col min="2310" max="2310" width="31.85546875" style="26" customWidth="1"/>
    <col min="2311" max="2311" width="30.42578125" style="26" customWidth="1"/>
    <col min="2312" max="2312" width="28.7109375" style="26" customWidth="1"/>
    <col min="2313" max="2561" width="9.140625" style="26"/>
    <col min="2562" max="2562" width="34.7109375" style="26" customWidth="1"/>
    <col min="2563" max="2563" width="31.42578125" style="26" customWidth="1"/>
    <col min="2564" max="2564" width="31.5703125" style="26" customWidth="1"/>
    <col min="2565" max="2565" width="27.7109375" style="26" customWidth="1"/>
    <col min="2566" max="2566" width="31.85546875" style="26" customWidth="1"/>
    <col min="2567" max="2567" width="30.42578125" style="26" customWidth="1"/>
    <col min="2568" max="2568" width="28.7109375" style="26" customWidth="1"/>
    <col min="2569" max="2817" width="9.140625" style="26"/>
    <col min="2818" max="2818" width="34.7109375" style="26" customWidth="1"/>
    <col min="2819" max="2819" width="31.42578125" style="26" customWidth="1"/>
    <col min="2820" max="2820" width="31.5703125" style="26" customWidth="1"/>
    <col min="2821" max="2821" width="27.7109375" style="26" customWidth="1"/>
    <col min="2822" max="2822" width="31.85546875" style="26" customWidth="1"/>
    <col min="2823" max="2823" width="30.42578125" style="26" customWidth="1"/>
    <col min="2824" max="2824" width="28.7109375" style="26" customWidth="1"/>
    <col min="2825" max="3073" width="9.140625" style="26"/>
    <col min="3074" max="3074" width="34.7109375" style="26" customWidth="1"/>
    <col min="3075" max="3075" width="31.42578125" style="26" customWidth="1"/>
    <col min="3076" max="3076" width="31.5703125" style="26" customWidth="1"/>
    <col min="3077" max="3077" width="27.7109375" style="26" customWidth="1"/>
    <col min="3078" max="3078" width="31.85546875" style="26" customWidth="1"/>
    <col min="3079" max="3079" width="30.42578125" style="26" customWidth="1"/>
    <col min="3080" max="3080" width="28.7109375" style="26" customWidth="1"/>
    <col min="3081" max="3329" width="9.140625" style="26"/>
    <col min="3330" max="3330" width="34.7109375" style="26" customWidth="1"/>
    <col min="3331" max="3331" width="31.42578125" style="26" customWidth="1"/>
    <col min="3332" max="3332" width="31.5703125" style="26" customWidth="1"/>
    <col min="3333" max="3333" width="27.7109375" style="26" customWidth="1"/>
    <col min="3334" max="3334" width="31.85546875" style="26" customWidth="1"/>
    <col min="3335" max="3335" width="30.42578125" style="26" customWidth="1"/>
    <col min="3336" max="3336" width="28.7109375" style="26" customWidth="1"/>
    <col min="3337" max="3585" width="9.140625" style="26"/>
    <col min="3586" max="3586" width="34.7109375" style="26" customWidth="1"/>
    <col min="3587" max="3587" width="31.42578125" style="26" customWidth="1"/>
    <col min="3588" max="3588" width="31.5703125" style="26" customWidth="1"/>
    <col min="3589" max="3589" width="27.7109375" style="26" customWidth="1"/>
    <col min="3590" max="3590" width="31.85546875" style="26" customWidth="1"/>
    <col min="3591" max="3591" width="30.42578125" style="26" customWidth="1"/>
    <col min="3592" max="3592" width="28.7109375" style="26" customWidth="1"/>
    <col min="3593" max="3841" width="9.140625" style="26"/>
    <col min="3842" max="3842" width="34.7109375" style="26" customWidth="1"/>
    <col min="3843" max="3843" width="31.42578125" style="26" customWidth="1"/>
    <col min="3844" max="3844" width="31.5703125" style="26" customWidth="1"/>
    <col min="3845" max="3845" width="27.7109375" style="26" customWidth="1"/>
    <col min="3846" max="3846" width="31.85546875" style="26" customWidth="1"/>
    <col min="3847" max="3847" width="30.42578125" style="26" customWidth="1"/>
    <col min="3848" max="3848" width="28.7109375" style="26" customWidth="1"/>
    <col min="3849" max="4097" width="9.140625" style="26"/>
    <col min="4098" max="4098" width="34.7109375" style="26" customWidth="1"/>
    <col min="4099" max="4099" width="31.42578125" style="26" customWidth="1"/>
    <col min="4100" max="4100" width="31.5703125" style="26" customWidth="1"/>
    <col min="4101" max="4101" width="27.7109375" style="26" customWidth="1"/>
    <col min="4102" max="4102" width="31.85546875" style="26" customWidth="1"/>
    <col min="4103" max="4103" width="30.42578125" style="26" customWidth="1"/>
    <col min="4104" max="4104" width="28.7109375" style="26" customWidth="1"/>
    <col min="4105" max="4353" width="9.140625" style="26"/>
    <col min="4354" max="4354" width="34.7109375" style="26" customWidth="1"/>
    <col min="4355" max="4355" width="31.42578125" style="26" customWidth="1"/>
    <col min="4356" max="4356" width="31.5703125" style="26" customWidth="1"/>
    <col min="4357" max="4357" width="27.7109375" style="26" customWidth="1"/>
    <col min="4358" max="4358" width="31.85546875" style="26" customWidth="1"/>
    <col min="4359" max="4359" width="30.42578125" style="26" customWidth="1"/>
    <col min="4360" max="4360" width="28.7109375" style="26" customWidth="1"/>
    <col min="4361" max="4609" width="9.140625" style="26"/>
    <col min="4610" max="4610" width="34.7109375" style="26" customWidth="1"/>
    <col min="4611" max="4611" width="31.42578125" style="26" customWidth="1"/>
    <col min="4612" max="4612" width="31.5703125" style="26" customWidth="1"/>
    <col min="4613" max="4613" width="27.7109375" style="26" customWidth="1"/>
    <col min="4614" max="4614" width="31.85546875" style="26" customWidth="1"/>
    <col min="4615" max="4615" width="30.42578125" style="26" customWidth="1"/>
    <col min="4616" max="4616" width="28.7109375" style="26" customWidth="1"/>
    <col min="4617" max="4865" width="9.140625" style="26"/>
    <col min="4866" max="4866" width="34.7109375" style="26" customWidth="1"/>
    <col min="4867" max="4867" width="31.42578125" style="26" customWidth="1"/>
    <col min="4868" max="4868" width="31.5703125" style="26" customWidth="1"/>
    <col min="4869" max="4869" width="27.7109375" style="26" customWidth="1"/>
    <col min="4870" max="4870" width="31.85546875" style="26" customWidth="1"/>
    <col min="4871" max="4871" width="30.42578125" style="26" customWidth="1"/>
    <col min="4872" max="4872" width="28.7109375" style="26" customWidth="1"/>
    <col min="4873" max="5121" width="9.140625" style="26"/>
    <col min="5122" max="5122" width="34.7109375" style="26" customWidth="1"/>
    <col min="5123" max="5123" width="31.42578125" style="26" customWidth="1"/>
    <col min="5124" max="5124" width="31.5703125" style="26" customWidth="1"/>
    <col min="5125" max="5125" width="27.7109375" style="26" customWidth="1"/>
    <col min="5126" max="5126" width="31.85546875" style="26" customWidth="1"/>
    <col min="5127" max="5127" width="30.42578125" style="26" customWidth="1"/>
    <col min="5128" max="5128" width="28.7109375" style="26" customWidth="1"/>
    <col min="5129" max="5377" width="9.140625" style="26"/>
    <col min="5378" max="5378" width="34.7109375" style="26" customWidth="1"/>
    <col min="5379" max="5379" width="31.42578125" style="26" customWidth="1"/>
    <col min="5380" max="5380" width="31.5703125" style="26" customWidth="1"/>
    <col min="5381" max="5381" width="27.7109375" style="26" customWidth="1"/>
    <col min="5382" max="5382" width="31.85546875" style="26" customWidth="1"/>
    <col min="5383" max="5383" width="30.42578125" style="26" customWidth="1"/>
    <col min="5384" max="5384" width="28.7109375" style="26" customWidth="1"/>
    <col min="5385" max="5633" width="9.140625" style="26"/>
    <col min="5634" max="5634" width="34.7109375" style="26" customWidth="1"/>
    <col min="5635" max="5635" width="31.42578125" style="26" customWidth="1"/>
    <col min="5636" max="5636" width="31.5703125" style="26" customWidth="1"/>
    <col min="5637" max="5637" width="27.7109375" style="26" customWidth="1"/>
    <col min="5638" max="5638" width="31.85546875" style="26" customWidth="1"/>
    <col min="5639" max="5639" width="30.42578125" style="26" customWidth="1"/>
    <col min="5640" max="5640" width="28.7109375" style="26" customWidth="1"/>
    <col min="5641" max="5889" width="9.140625" style="26"/>
    <col min="5890" max="5890" width="34.7109375" style="26" customWidth="1"/>
    <col min="5891" max="5891" width="31.42578125" style="26" customWidth="1"/>
    <col min="5892" max="5892" width="31.5703125" style="26" customWidth="1"/>
    <col min="5893" max="5893" width="27.7109375" style="26" customWidth="1"/>
    <col min="5894" max="5894" width="31.85546875" style="26" customWidth="1"/>
    <col min="5895" max="5895" width="30.42578125" style="26" customWidth="1"/>
    <col min="5896" max="5896" width="28.7109375" style="26" customWidth="1"/>
    <col min="5897" max="6145" width="9.140625" style="26"/>
    <col min="6146" max="6146" width="34.7109375" style="26" customWidth="1"/>
    <col min="6147" max="6147" width="31.42578125" style="26" customWidth="1"/>
    <col min="6148" max="6148" width="31.5703125" style="26" customWidth="1"/>
    <col min="6149" max="6149" width="27.7109375" style="26" customWidth="1"/>
    <col min="6150" max="6150" width="31.85546875" style="26" customWidth="1"/>
    <col min="6151" max="6151" width="30.42578125" style="26" customWidth="1"/>
    <col min="6152" max="6152" width="28.7109375" style="26" customWidth="1"/>
    <col min="6153" max="6401" width="9.140625" style="26"/>
    <col min="6402" max="6402" width="34.7109375" style="26" customWidth="1"/>
    <col min="6403" max="6403" width="31.42578125" style="26" customWidth="1"/>
    <col min="6404" max="6404" width="31.5703125" style="26" customWidth="1"/>
    <col min="6405" max="6405" width="27.7109375" style="26" customWidth="1"/>
    <col min="6406" max="6406" width="31.85546875" style="26" customWidth="1"/>
    <col min="6407" max="6407" width="30.42578125" style="26" customWidth="1"/>
    <col min="6408" max="6408" width="28.7109375" style="26" customWidth="1"/>
    <col min="6409" max="6657" width="9.140625" style="26"/>
    <col min="6658" max="6658" width="34.7109375" style="26" customWidth="1"/>
    <col min="6659" max="6659" width="31.42578125" style="26" customWidth="1"/>
    <col min="6660" max="6660" width="31.5703125" style="26" customWidth="1"/>
    <col min="6661" max="6661" width="27.7109375" style="26" customWidth="1"/>
    <col min="6662" max="6662" width="31.85546875" style="26" customWidth="1"/>
    <col min="6663" max="6663" width="30.42578125" style="26" customWidth="1"/>
    <col min="6664" max="6664" width="28.7109375" style="26" customWidth="1"/>
    <col min="6665" max="6913" width="9.140625" style="26"/>
    <col min="6914" max="6914" width="34.7109375" style="26" customWidth="1"/>
    <col min="6915" max="6915" width="31.42578125" style="26" customWidth="1"/>
    <col min="6916" max="6916" width="31.5703125" style="26" customWidth="1"/>
    <col min="6917" max="6917" width="27.7109375" style="26" customWidth="1"/>
    <col min="6918" max="6918" width="31.85546875" style="26" customWidth="1"/>
    <col min="6919" max="6919" width="30.42578125" style="26" customWidth="1"/>
    <col min="6920" max="6920" width="28.7109375" style="26" customWidth="1"/>
    <col min="6921" max="7169" width="9.140625" style="26"/>
    <col min="7170" max="7170" width="34.7109375" style="26" customWidth="1"/>
    <col min="7171" max="7171" width="31.42578125" style="26" customWidth="1"/>
    <col min="7172" max="7172" width="31.5703125" style="26" customWidth="1"/>
    <col min="7173" max="7173" width="27.7109375" style="26" customWidth="1"/>
    <col min="7174" max="7174" width="31.85546875" style="26" customWidth="1"/>
    <col min="7175" max="7175" width="30.42578125" style="26" customWidth="1"/>
    <col min="7176" max="7176" width="28.7109375" style="26" customWidth="1"/>
    <col min="7177" max="7425" width="9.140625" style="26"/>
    <col min="7426" max="7426" width="34.7109375" style="26" customWidth="1"/>
    <col min="7427" max="7427" width="31.42578125" style="26" customWidth="1"/>
    <col min="7428" max="7428" width="31.5703125" style="26" customWidth="1"/>
    <col min="7429" max="7429" width="27.7109375" style="26" customWidth="1"/>
    <col min="7430" max="7430" width="31.85546875" style="26" customWidth="1"/>
    <col min="7431" max="7431" width="30.42578125" style="26" customWidth="1"/>
    <col min="7432" max="7432" width="28.7109375" style="26" customWidth="1"/>
    <col min="7433" max="7681" width="9.140625" style="26"/>
    <col min="7682" max="7682" width="34.7109375" style="26" customWidth="1"/>
    <col min="7683" max="7683" width="31.42578125" style="26" customWidth="1"/>
    <col min="7684" max="7684" width="31.5703125" style="26" customWidth="1"/>
    <col min="7685" max="7685" width="27.7109375" style="26" customWidth="1"/>
    <col min="7686" max="7686" width="31.85546875" style="26" customWidth="1"/>
    <col min="7687" max="7687" width="30.42578125" style="26" customWidth="1"/>
    <col min="7688" max="7688" width="28.7109375" style="26" customWidth="1"/>
    <col min="7689" max="7937" width="9.140625" style="26"/>
    <col min="7938" max="7938" width="34.7109375" style="26" customWidth="1"/>
    <col min="7939" max="7939" width="31.42578125" style="26" customWidth="1"/>
    <col min="7940" max="7940" width="31.5703125" style="26" customWidth="1"/>
    <col min="7941" max="7941" width="27.7109375" style="26" customWidth="1"/>
    <col min="7942" max="7942" width="31.85546875" style="26" customWidth="1"/>
    <col min="7943" max="7943" width="30.42578125" style="26" customWidth="1"/>
    <col min="7944" max="7944" width="28.7109375" style="26" customWidth="1"/>
    <col min="7945" max="8193" width="9.140625" style="26"/>
    <col min="8194" max="8194" width="34.7109375" style="26" customWidth="1"/>
    <col min="8195" max="8195" width="31.42578125" style="26" customWidth="1"/>
    <col min="8196" max="8196" width="31.5703125" style="26" customWidth="1"/>
    <col min="8197" max="8197" width="27.7109375" style="26" customWidth="1"/>
    <col min="8198" max="8198" width="31.85546875" style="26" customWidth="1"/>
    <col min="8199" max="8199" width="30.42578125" style="26" customWidth="1"/>
    <col min="8200" max="8200" width="28.7109375" style="26" customWidth="1"/>
    <col min="8201" max="8449" width="9.140625" style="26"/>
    <col min="8450" max="8450" width="34.7109375" style="26" customWidth="1"/>
    <col min="8451" max="8451" width="31.42578125" style="26" customWidth="1"/>
    <col min="8452" max="8452" width="31.5703125" style="26" customWidth="1"/>
    <col min="8453" max="8453" width="27.7109375" style="26" customWidth="1"/>
    <col min="8454" max="8454" width="31.85546875" style="26" customWidth="1"/>
    <col min="8455" max="8455" width="30.42578125" style="26" customWidth="1"/>
    <col min="8456" max="8456" width="28.7109375" style="26" customWidth="1"/>
    <col min="8457" max="8705" width="9.140625" style="26"/>
    <col min="8706" max="8706" width="34.7109375" style="26" customWidth="1"/>
    <col min="8707" max="8707" width="31.42578125" style="26" customWidth="1"/>
    <col min="8708" max="8708" width="31.5703125" style="26" customWidth="1"/>
    <col min="8709" max="8709" width="27.7109375" style="26" customWidth="1"/>
    <col min="8710" max="8710" width="31.85546875" style="26" customWidth="1"/>
    <col min="8711" max="8711" width="30.42578125" style="26" customWidth="1"/>
    <col min="8712" max="8712" width="28.7109375" style="26" customWidth="1"/>
    <col min="8713" max="8961" width="9.140625" style="26"/>
    <col min="8962" max="8962" width="34.7109375" style="26" customWidth="1"/>
    <col min="8963" max="8963" width="31.42578125" style="26" customWidth="1"/>
    <col min="8964" max="8964" width="31.5703125" style="26" customWidth="1"/>
    <col min="8965" max="8965" width="27.7109375" style="26" customWidth="1"/>
    <col min="8966" max="8966" width="31.85546875" style="26" customWidth="1"/>
    <col min="8967" max="8967" width="30.42578125" style="26" customWidth="1"/>
    <col min="8968" max="8968" width="28.7109375" style="26" customWidth="1"/>
    <col min="8969" max="9217" width="9.140625" style="26"/>
    <col min="9218" max="9218" width="34.7109375" style="26" customWidth="1"/>
    <col min="9219" max="9219" width="31.42578125" style="26" customWidth="1"/>
    <col min="9220" max="9220" width="31.5703125" style="26" customWidth="1"/>
    <col min="9221" max="9221" width="27.7109375" style="26" customWidth="1"/>
    <col min="9222" max="9222" width="31.85546875" style="26" customWidth="1"/>
    <col min="9223" max="9223" width="30.42578125" style="26" customWidth="1"/>
    <col min="9224" max="9224" width="28.7109375" style="26" customWidth="1"/>
    <col min="9225" max="9473" width="9.140625" style="26"/>
    <col min="9474" max="9474" width="34.7109375" style="26" customWidth="1"/>
    <col min="9475" max="9475" width="31.42578125" style="26" customWidth="1"/>
    <col min="9476" max="9476" width="31.5703125" style="26" customWidth="1"/>
    <col min="9477" max="9477" width="27.7109375" style="26" customWidth="1"/>
    <col min="9478" max="9478" width="31.85546875" style="26" customWidth="1"/>
    <col min="9479" max="9479" width="30.42578125" style="26" customWidth="1"/>
    <col min="9480" max="9480" width="28.7109375" style="26" customWidth="1"/>
    <col min="9481" max="9729" width="9.140625" style="26"/>
    <col min="9730" max="9730" width="34.7109375" style="26" customWidth="1"/>
    <col min="9731" max="9731" width="31.42578125" style="26" customWidth="1"/>
    <col min="9732" max="9732" width="31.5703125" style="26" customWidth="1"/>
    <col min="9733" max="9733" width="27.7109375" style="26" customWidth="1"/>
    <col min="9734" max="9734" width="31.85546875" style="26" customWidth="1"/>
    <col min="9735" max="9735" width="30.42578125" style="26" customWidth="1"/>
    <col min="9736" max="9736" width="28.7109375" style="26" customWidth="1"/>
    <col min="9737" max="9985" width="9.140625" style="26"/>
    <col min="9986" max="9986" width="34.7109375" style="26" customWidth="1"/>
    <col min="9987" max="9987" width="31.42578125" style="26" customWidth="1"/>
    <col min="9988" max="9988" width="31.5703125" style="26" customWidth="1"/>
    <col min="9989" max="9989" width="27.7109375" style="26" customWidth="1"/>
    <col min="9990" max="9990" width="31.85546875" style="26" customWidth="1"/>
    <col min="9991" max="9991" width="30.42578125" style="26" customWidth="1"/>
    <col min="9992" max="9992" width="28.7109375" style="26" customWidth="1"/>
    <col min="9993" max="10241" width="9.140625" style="26"/>
    <col min="10242" max="10242" width="34.7109375" style="26" customWidth="1"/>
    <col min="10243" max="10243" width="31.42578125" style="26" customWidth="1"/>
    <col min="10244" max="10244" width="31.5703125" style="26" customWidth="1"/>
    <col min="10245" max="10245" width="27.7109375" style="26" customWidth="1"/>
    <col min="10246" max="10246" width="31.85546875" style="26" customWidth="1"/>
    <col min="10247" max="10247" width="30.42578125" style="26" customWidth="1"/>
    <col min="10248" max="10248" width="28.7109375" style="26" customWidth="1"/>
    <col min="10249" max="10497" width="9.140625" style="26"/>
    <col min="10498" max="10498" width="34.7109375" style="26" customWidth="1"/>
    <col min="10499" max="10499" width="31.42578125" style="26" customWidth="1"/>
    <col min="10500" max="10500" width="31.5703125" style="26" customWidth="1"/>
    <col min="10501" max="10501" width="27.7109375" style="26" customWidth="1"/>
    <col min="10502" max="10502" width="31.85546875" style="26" customWidth="1"/>
    <col min="10503" max="10503" width="30.42578125" style="26" customWidth="1"/>
    <col min="10504" max="10504" width="28.7109375" style="26" customWidth="1"/>
    <col min="10505" max="10753" width="9.140625" style="26"/>
    <col min="10754" max="10754" width="34.7109375" style="26" customWidth="1"/>
    <col min="10755" max="10755" width="31.42578125" style="26" customWidth="1"/>
    <col min="10756" max="10756" width="31.5703125" style="26" customWidth="1"/>
    <col min="10757" max="10757" width="27.7109375" style="26" customWidth="1"/>
    <col min="10758" max="10758" width="31.85546875" style="26" customWidth="1"/>
    <col min="10759" max="10759" width="30.42578125" style="26" customWidth="1"/>
    <col min="10760" max="10760" width="28.7109375" style="26" customWidth="1"/>
    <col min="10761" max="11009" width="9.140625" style="26"/>
    <col min="11010" max="11010" width="34.7109375" style="26" customWidth="1"/>
    <col min="11011" max="11011" width="31.42578125" style="26" customWidth="1"/>
    <col min="11012" max="11012" width="31.5703125" style="26" customWidth="1"/>
    <col min="11013" max="11013" width="27.7109375" style="26" customWidth="1"/>
    <col min="11014" max="11014" width="31.85546875" style="26" customWidth="1"/>
    <col min="11015" max="11015" width="30.42578125" style="26" customWidth="1"/>
    <col min="11016" max="11016" width="28.7109375" style="26" customWidth="1"/>
    <col min="11017" max="11265" width="9.140625" style="26"/>
    <col min="11266" max="11266" width="34.7109375" style="26" customWidth="1"/>
    <col min="11267" max="11267" width="31.42578125" style="26" customWidth="1"/>
    <col min="11268" max="11268" width="31.5703125" style="26" customWidth="1"/>
    <col min="11269" max="11269" width="27.7109375" style="26" customWidth="1"/>
    <col min="11270" max="11270" width="31.85546875" style="26" customWidth="1"/>
    <col min="11271" max="11271" width="30.42578125" style="26" customWidth="1"/>
    <col min="11272" max="11272" width="28.7109375" style="26" customWidth="1"/>
    <col min="11273" max="11521" width="9.140625" style="26"/>
    <col min="11522" max="11522" width="34.7109375" style="26" customWidth="1"/>
    <col min="11523" max="11523" width="31.42578125" style="26" customWidth="1"/>
    <col min="11524" max="11524" width="31.5703125" style="26" customWidth="1"/>
    <col min="11525" max="11525" width="27.7109375" style="26" customWidth="1"/>
    <col min="11526" max="11526" width="31.85546875" style="26" customWidth="1"/>
    <col min="11527" max="11527" width="30.42578125" style="26" customWidth="1"/>
    <col min="11528" max="11528" width="28.7109375" style="26" customWidth="1"/>
    <col min="11529" max="11777" width="9.140625" style="26"/>
    <col min="11778" max="11778" width="34.7109375" style="26" customWidth="1"/>
    <col min="11779" max="11779" width="31.42578125" style="26" customWidth="1"/>
    <col min="11780" max="11780" width="31.5703125" style="26" customWidth="1"/>
    <col min="11781" max="11781" width="27.7109375" style="26" customWidth="1"/>
    <col min="11782" max="11782" width="31.85546875" style="26" customWidth="1"/>
    <col min="11783" max="11783" width="30.42578125" style="26" customWidth="1"/>
    <col min="11784" max="11784" width="28.7109375" style="26" customWidth="1"/>
    <col min="11785" max="12033" width="9.140625" style="26"/>
    <col min="12034" max="12034" width="34.7109375" style="26" customWidth="1"/>
    <col min="12035" max="12035" width="31.42578125" style="26" customWidth="1"/>
    <col min="12036" max="12036" width="31.5703125" style="26" customWidth="1"/>
    <col min="12037" max="12037" width="27.7109375" style="26" customWidth="1"/>
    <col min="12038" max="12038" width="31.85546875" style="26" customWidth="1"/>
    <col min="12039" max="12039" width="30.42578125" style="26" customWidth="1"/>
    <col min="12040" max="12040" width="28.7109375" style="26" customWidth="1"/>
    <col min="12041" max="12289" width="9.140625" style="26"/>
    <col min="12290" max="12290" width="34.7109375" style="26" customWidth="1"/>
    <col min="12291" max="12291" width="31.42578125" style="26" customWidth="1"/>
    <col min="12292" max="12292" width="31.5703125" style="26" customWidth="1"/>
    <col min="12293" max="12293" width="27.7109375" style="26" customWidth="1"/>
    <col min="12294" max="12294" width="31.85546875" style="26" customWidth="1"/>
    <col min="12295" max="12295" width="30.42578125" style="26" customWidth="1"/>
    <col min="12296" max="12296" width="28.7109375" style="26" customWidth="1"/>
    <col min="12297" max="12545" width="9.140625" style="26"/>
    <col min="12546" max="12546" width="34.7109375" style="26" customWidth="1"/>
    <col min="12547" max="12547" width="31.42578125" style="26" customWidth="1"/>
    <col min="12548" max="12548" width="31.5703125" style="26" customWidth="1"/>
    <col min="12549" max="12549" width="27.7109375" style="26" customWidth="1"/>
    <col min="12550" max="12550" width="31.85546875" style="26" customWidth="1"/>
    <col min="12551" max="12551" width="30.42578125" style="26" customWidth="1"/>
    <col min="12552" max="12552" width="28.7109375" style="26" customWidth="1"/>
    <col min="12553" max="12801" width="9.140625" style="26"/>
    <col min="12802" max="12802" width="34.7109375" style="26" customWidth="1"/>
    <col min="12803" max="12803" width="31.42578125" style="26" customWidth="1"/>
    <col min="12804" max="12804" width="31.5703125" style="26" customWidth="1"/>
    <col min="12805" max="12805" width="27.7109375" style="26" customWidth="1"/>
    <col min="12806" max="12806" width="31.85546875" style="26" customWidth="1"/>
    <col min="12807" max="12807" width="30.42578125" style="26" customWidth="1"/>
    <col min="12808" max="12808" width="28.7109375" style="26" customWidth="1"/>
    <col min="12809" max="13057" width="9.140625" style="26"/>
    <col min="13058" max="13058" width="34.7109375" style="26" customWidth="1"/>
    <col min="13059" max="13059" width="31.42578125" style="26" customWidth="1"/>
    <col min="13060" max="13060" width="31.5703125" style="26" customWidth="1"/>
    <col min="13061" max="13061" width="27.7109375" style="26" customWidth="1"/>
    <col min="13062" max="13062" width="31.85546875" style="26" customWidth="1"/>
    <col min="13063" max="13063" width="30.42578125" style="26" customWidth="1"/>
    <col min="13064" max="13064" width="28.7109375" style="26" customWidth="1"/>
    <col min="13065" max="13313" width="9.140625" style="26"/>
    <col min="13314" max="13314" width="34.7109375" style="26" customWidth="1"/>
    <col min="13315" max="13315" width="31.42578125" style="26" customWidth="1"/>
    <col min="13316" max="13316" width="31.5703125" style="26" customWidth="1"/>
    <col min="13317" max="13317" width="27.7109375" style="26" customWidth="1"/>
    <col min="13318" max="13318" width="31.85546875" style="26" customWidth="1"/>
    <col min="13319" max="13319" width="30.42578125" style="26" customWidth="1"/>
    <col min="13320" max="13320" width="28.7109375" style="26" customWidth="1"/>
    <col min="13321" max="13569" width="9.140625" style="26"/>
    <col min="13570" max="13570" width="34.7109375" style="26" customWidth="1"/>
    <col min="13571" max="13571" width="31.42578125" style="26" customWidth="1"/>
    <col min="13572" max="13572" width="31.5703125" style="26" customWidth="1"/>
    <col min="13573" max="13573" width="27.7109375" style="26" customWidth="1"/>
    <col min="13574" max="13574" width="31.85546875" style="26" customWidth="1"/>
    <col min="13575" max="13575" width="30.42578125" style="26" customWidth="1"/>
    <col min="13576" max="13576" width="28.7109375" style="26" customWidth="1"/>
    <col min="13577" max="13825" width="9.140625" style="26"/>
    <col min="13826" max="13826" width="34.7109375" style="26" customWidth="1"/>
    <col min="13827" max="13827" width="31.42578125" style="26" customWidth="1"/>
    <col min="13828" max="13828" width="31.5703125" style="26" customWidth="1"/>
    <col min="13829" max="13829" width="27.7109375" style="26" customWidth="1"/>
    <col min="13830" max="13830" width="31.85546875" style="26" customWidth="1"/>
    <col min="13831" max="13831" width="30.42578125" style="26" customWidth="1"/>
    <col min="13832" max="13832" width="28.7109375" style="26" customWidth="1"/>
    <col min="13833" max="14081" width="9.140625" style="26"/>
    <col min="14082" max="14082" width="34.7109375" style="26" customWidth="1"/>
    <col min="14083" max="14083" width="31.42578125" style="26" customWidth="1"/>
    <col min="14084" max="14084" width="31.5703125" style="26" customWidth="1"/>
    <col min="14085" max="14085" width="27.7109375" style="26" customWidth="1"/>
    <col min="14086" max="14086" width="31.85546875" style="26" customWidth="1"/>
    <col min="14087" max="14087" width="30.42578125" style="26" customWidth="1"/>
    <col min="14088" max="14088" width="28.7109375" style="26" customWidth="1"/>
    <col min="14089" max="14337" width="9.140625" style="26"/>
    <col min="14338" max="14338" width="34.7109375" style="26" customWidth="1"/>
    <col min="14339" max="14339" width="31.42578125" style="26" customWidth="1"/>
    <col min="14340" max="14340" width="31.5703125" style="26" customWidth="1"/>
    <col min="14341" max="14341" width="27.7109375" style="26" customWidth="1"/>
    <col min="14342" max="14342" width="31.85546875" style="26" customWidth="1"/>
    <col min="14343" max="14343" width="30.42578125" style="26" customWidth="1"/>
    <col min="14344" max="14344" width="28.7109375" style="26" customWidth="1"/>
    <col min="14345" max="14593" width="9.140625" style="26"/>
    <col min="14594" max="14594" width="34.7109375" style="26" customWidth="1"/>
    <col min="14595" max="14595" width="31.42578125" style="26" customWidth="1"/>
    <col min="14596" max="14596" width="31.5703125" style="26" customWidth="1"/>
    <col min="14597" max="14597" width="27.7109375" style="26" customWidth="1"/>
    <col min="14598" max="14598" width="31.85546875" style="26" customWidth="1"/>
    <col min="14599" max="14599" width="30.42578125" style="26" customWidth="1"/>
    <col min="14600" max="14600" width="28.7109375" style="26" customWidth="1"/>
    <col min="14601" max="14849" width="9.140625" style="26"/>
    <col min="14850" max="14850" width="34.7109375" style="26" customWidth="1"/>
    <col min="14851" max="14851" width="31.42578125" style="26" customWidth="1"/>
    <col min="14852" max="14852" width="31.5703125" style="26" customWidth="1"/>
    <col min="14853" max="14853" width="27.7109375" style="26" customWidth="1"/>
    <col min="14854" max="14854" width="31.85546875" style="26" customWidth="1"/>
    <col min="14855" max="14855" width="30.42578125" style="26" customWidth="1"/>
    <col min="14856" max="14856" width="28.7109375" style="26" customWidth="1"/>
    <col min="14857" max="15105" width="9.140625" style="26"/>
    <col min="15106" max="15106" width="34.7109375" style="26" customWidth="1"/>
    <col min="15107" max="15107" width="31.42578125" style="26" customWidth="1"/>
    <col min="15108" max="15108" width="31.5703125" style="26" customWidth="1"/>
    <col min="15109" max="15109" width="27.7109375" style="26" customWidth="1"/>
    <col min="15110" max="15110" width="31.85546875" style="26" customWidth="1"/>
    <col min="15111" max="15111" width="30.42578125" style="26" customWidth="1"/>
    <col min="15112" max="15112" width="28.7109375" style="26" customWidth="1"/>
    <col min="15113" max="15361" width="9.140625" style="26"/>
    <col min="15362" max="15362" width="34.7109375" style="26" customWidth="1"/>
    <col min="15363" max="15363" width="31.42578125" style="26" customWidth="1"/>
    <col min="15364" max="15364" width="31.5703125" style="26" customWidth="1"/>
    <col min="15365" max="15365" width="27.7109375" style="26" customWidth="1"/>
    <col min="15366" max="15366" width="31.85546875" style="26" customWidth="1"/>
    <col min="15367" max="15367" width="30.42578125" style="26" customWidth="1"/>
    <col min="15368" max="15368" width="28.7109375" style="26" customWidth="1"/>
    <col min="15369" max="15617" width="9.140625" style="26"/>
    <col min="15618" max="15618" width="34.7109375" style="26" customWidth="1"/>
    <col min="15619" max="15619" width="31.42578125" style="26" customWidth="1"/>
    <col min="15620" max="15620" width="31.5703125" style="26" customWidth="1"/>
    <col min="15621" max="15621" width="27.7109375" style="26" customWidth="1"/>
    <col min="15622" max="15622" width="31.85546875" style="26" customWidth="1"/>
    <col min="15623" max="15623" width="30.42578125" style="26" customWidth="1"/>
    <col min="15624" max="15624" width="28.7109375" style="26" customWidth="1"/>
    <col min="15625" max="15873" width="9.140625" style="26"/>
    <col min="15874" max="15874" width="34.7109375" style="26" customWidth="1"/>
    <col min="15875" max="15875" width="31.42578125" style="26" customWidth="1"/>
    <col min="15876" max="15876" width="31.5703125" style="26" customWidth="1"/>
    <col min="15877" max="15877" width="27.7109375" style="26" customWidth="1"/>
    <col min="15878" max="15878" width="31.85546875" style="26" customWidth="1"/>
    <col min="15879" max="15879" width="30.42578125" style="26" customWidth="1"/>
    <col min="15880" max="15880" width="28.7109375" style="26" customWidth="1"/>
    <col min="15881" max="16129" width="9.140625" style="26"/>
    <col min="16130" max="16130" width="34.7109375" style="26" customWidth="1"/>
    <col min="16131" max="16131" width="31.42578125" style="26" customWidth="1"/>
    <col min="16132" max="16132" width="31.5703125" style="26" customWidth="1"/>
    <col min="16133" max="16133" width="27.7109375" style="26" customWidth="1"/>
    <col min="16134" max="16134" width="31.85546875" style="26" customWidth="1"/>
    <col min="16135" max="16135" width="30.42578125" style="26" customWidth="1"/>
    <col min="16136" max="16136" width="28.7109375" style="26" customWidth="1"/>
    <col min="16137" max="16384" width="9.140625" style="26"/>
  </cols>
  <sheetData>
    <row r="1" spans="2:16" ht="24" customHeight="1" x14ac:dyDescent="0.25">
      <c r="B1" s="27" t="s">
        <v>112</v>
      </c>
      <c r="C1" s="27"/>
      <c r="D1" s="27"/>
      <c r="E1" s="27"/>
      <c r="F1" s="27"/>
    </row>
    <row r="2" spans="2:16" ht="25.15" customHeight="1" x14ac:dyDescent="0.25">
      <c r="B2" s="28" t="s">
        <v>37</v>
      </c>
      <c r="C2" s="27"/>
      <c r="D2" s="27"/>
      <c r="E2" s="27"/>
      <c r="F2" s="27"/>
    </row>
    <row r="3" spans="2:16" ht="18.75" customHeight="1" thickBot="1" x14ac:dyDescent="0.4">
      <c r="B3" s="29" t="s">
        <v>113</v>
      </c>
    </row>
    <row r="4" spans="2:16" ht="0.75" customHeight="1" thickBot="1" x14ac:dyDescent="0.4">
      <c r="B4" s="30"/>
      <c r="C4" s="31"/>
      <c r="D4" s="32"/>
      <c r="E4" s="33"/>
      <c r="F4" s="34"/>
      <c r="G4" s="35"/>
      <c r="H4" s="36"/>
      <c r="I4" s="37"/>
      <c r="J4" s="37"/>
      <c r="K4" s="37"/>
      <c r="L4" s="37"/>
      <c r="M4" s="37"/>
      <c r="N4" s="37"/>
      <c r="O4" s="37"/>
      <c r="P4" s="37"/>
    </row>
    <row r="5" spans="2:16" ht="36" customHeight="1" thickBot="1" x14ac:dyDescent="0.3">
      <c r="B5" s="526" t="s">
        <v>38</v>
      </c>
      <c r="C5" s="527"/>
      <c r="D5" s="528"/>
      <c r="E5" s="38"/>
      <c r="F5"/>
      <c r="G5"/>
      <c r="H5"/>
      <c r="I5" s="37"/>
      <c r="J5" s="37"/>
      <c r="K5" s="37"/>
      <c r="L5" s="37"/>
      <c r="M5" s="37"/>
      <c r="N5" s="37"/>
      <c r="O5" s="37"/>
      <c r="P5" s="37"/>
    </row>
    <row r="6" spans="2:16" ht="34.9" customHeight="1" x14ac:dyDescent="0.35">
      <c r="B6" s="529"/>
      <c r="C6" s="530"/>
      <c r="D6" s="531"/>
      <c r="E6" s="39"/>
      <c r="F6" s="40" t="s">
        <v>114</v>
      </c>
      <c r="G6" s="41"/>
      <c r="H6" s="42"/>
      <c r="I6" s="43"/>
      <c r="J6" s="37"/>
      <c r="K6" s="37"/>
      <c r="L6" s="37"/>
      <c r="M6" s="37"/>
      <c r="N6" s="37"/>
      <c r="O6" s="37"/>
      <c r="P6" s="37"/>
    </row>
    <row r="7" spans="2:16" ht="41.25" customHeight="1" x14ac:dyDescent="0.35">
      <c r="B7" s="44" t="s">
        <v>115</v>
      </c>
      <c r="C7" s="532" t="s">
        <v>85</v>
      </c>
      <c r="D7" s="533"/>
      <c r="E7" s="45"/>
      <c r="F7" s="46" t="s">
        <v>117</v>
      </c>
      <c r="G7" s="47"/>
      <c r="H7" s="48">
        <v>35130</v>
      </c>
      <c r="I7" s="43"/>
      <c r="J7" s="37"/>
      <c r="K7" s="37"/>
      <c r="L7" s="37"/>
      <c r="M7" s="37"/>
      <c r="N7" s="37"/>
      <c r="O7" s="37"/>
      <c r="P7" s="37"/>
    </row>
    <row r="8" spans="2:16" ht="34.9" customHeight="1" thickBot="1" x14ac:dyDescent="0.4">
      <c r="B8" s="44" t="s">
        <v>118</v>
      </c>
      <c r="C8" s="534">
        <v>41947</v>
      </c>
      <c r="D8" s="535"/>
      <c r="E8" s="49"/>
      <c r="F8" s="50" t="s">
        <v>119</v>
      </c>
      <c r="G8" s="47"/>
      <c r="H8" s="51">
        <v>3522</v>
      </c>
      <c r="I8" s="52"/>
      <c r="J8" s="52"/>
      <c r="K8" s="52"/>
      <c r="L8" s="37"/>
      <c r="M8" s="37"/>
      <c r="N8" s="37"/>
      <c r="O8" s="37"/>
      <c r="P8" s="37"/>
    </row>
    <row r="9" spans="2:16" ht="10.9" customHeight="1" thickBot="1" x14ac:dyDescent="0.4">
      <c r="B9" s="53"/>
      <c r="C9" s="54"/>
      <c r="D9" s="55"/>
      <c r="E9" s="33"/>
      <c r="F9" s="34"/>
      <c r="G9" s="35"/>
      <c r="H9" s="36"/>
      <c r="I9" s="37"/>
      <c r="J9" s="37"/>
      <c r="K9" s="37"/>
      <c r="L9" s="37"/>
      <c r="M9" s="37"/>
      <c r="N9" s="37"/>
      <c r="O9" s="37"/>
      <c r="P9" s="37"/>
    </row>
    <row r="10" spans="2:16" ht="40.9" customHeight="1" thickBot="1" x14ac:dyDescent="0.4">
      <c r="B10" s="461" t="s">
        <v>120</v>
      </c>
      <c r="C10" s="462"/>
      <c r="D10" s="463"/>
      <c r="E10" s="463"/>
      <c r="F10" s="463"/>
      <c r="G10" s="463"/>
      <c r="H10" s="464"/>
      <c r="I10" s="37"/>
      <c r="J10" s="37"/>
      <c r="K10" s="37"/>
      <c r="L10" s="37"/>
      <c r="M10" s="37"/>
      <c r="N10" s="37"/>
      <c r="O10" s="37"/>
      <c r="P10" s="37"/>
    </row>
    <row r="11" spans="2:16" ht="40.9" customHeight="1" x14ac:dyDescent="0.35">
      <c r="B11" s="461"/>
      <c r="C11" s="462"/>
      <c r="D11" s="463"/>
      <c r="E11" s="463"/>
      <c r="F11" s="536" t="s">
        <v>121</v>
      </c>
      <c r="G11" s="537"/>
      <c r="H11" s="464"/>
      <c r="I11" s="37"/>
      <c r="J11" s="37"/>
      <c r="K11" s="37"/>
      <c r="L11" s="37"/>
      <c r="M11" s="37"/>
      <c r="N11" s="37"/>
      <c r="O11" s="37"/>
      <c r="P11" s="37"/>
    </row>
    <row r="12" spans="2:16" s="60" customFormat="1" ht="52.5" x14ac:dyDescent="0.35">
      <c r="B12" s="465"/>
      <c r="C12" s="62" t="s">
        <v>122</v>
      </c>
      <c r="D12" s="63" t="s">
        <v>26</v>
      </c>
      <c r="E12" s="64" t="s">
        <v>123</v>
      </c>
      <c r="F12" s="65" t="s">
        <v>124</v>
      </c>
      <c r="G12" s="65" t="s">
        <v>125</v>
      </c>
      <c r="H12" s="466"/>
      <c r="I12" s="67"/>
      <c r="J12" s="67"/>
      <c r="K12" s="67"/>
      <c r="L12" s="67"/>
      <c r="M12" s="67"/>
      <c r="N12" s="67"/>
      <c r="O12" s="67"/>
      <c r="P12" s="67"/>
    </row>
    <row r="13" spans="2:16" ht="55.15" customHeight="1" thickBot="1" x14ac:dyDescent="0.4">
      <c r="B13" s="68" t="s">
        <v>126</v>
      </c>
      <c r="C13" s="69">
        <v>35194</v>
      </c>
      <c r="D13" s="70">
        <v>21046</v>
      </c>
      <c r="E13" s="71">
        <v>20903</v>
      </c>
      <c r="F13" s="72">
        <v>0</v>
      </c>
      <c r="G13" s="73">
        <v>143</v>
      </c>
      <c r="H13" s="74" t="s">
        <v>127</v>
      </c>
      <c r="I13" s="43"/>
      <c r="J13" s="37"/>
      <c r="K13" s="37"/>
      <c r="L13" s="37"/>
      <c r="M13" s="37"/>
      <c r="N13" s="37"/>
      <c r="O13" s="37"/>
      <c r="P13" s="37"/>
    </row>
    <row r="14" spans="2:16" ht="45" customHeight="1" thickTop="1" thickBot="1" x14ac:dyDescent="0.4">
      <c r="B14" s="75" t="s">
        <v>40</v>
      </c>
      <c r="C14" s="76">
        <v>470</v>
      </c>
      <c r="D14" s="76">
        <v>156</v>
      </c>
      <c r="E14" s="76">
        <v>156</v>
      </c>
      <c r="F14" s="467" t="s">
        <v>41</v>
      </c>
      <c r="G14" s="76">
        <v>0</v>
      </c>
      <c r="H14" s="78">
        <f>SUM(D14-(E14+G14))</f>
        <v>0</v>
      </c>
      <c r="I14" s="37"/>
      <c r="J14" s="37"/>
      <c r="K14" s="37"/>
      <c r="L14" s="37"/>
      <c r="M14" s="37"/>
      <c r="N14" s="37"/>
      <c r="O14" s="37"/>
      <c r="P14" s="37"/>
    </row>
    <row r="15" spans="2:16" ht="45" customHeight="1" thickTop="1" thickBot="1" x14ac:dyDescent="0.4">
      <c r="B15" s="79" t="s">
        <v>42</v>
      </c>
      <c r="C15" s="468" t="s">
        <v>41</v>
      </c>
      <c r="D15" s="76">
        <v>1</v>
      </c>
      <c r="E15" s="76">
        <v>1</v>
      </c>
      <c r="F15" s="468" t="s">
        <v>41</v>
      </c>
      <c r="G15" s="76">
        <v>0</v>
      </c>
      <c r="H15" s="78">
        <f>SUM(D15-(E15+G15))</f>
        <v>0</v>
      </c>
      <c r="I15" s="37"/>
      <c r="J15" s="37"/>
      <c r="K15" s="37"/>
      <c r="L15" s="37"/>
      <c r="M15" s="37"/>
      <c r="N15" s="37"/>
      <c r="O15" s="37"/>
      <c r="P15" s="37"/>
    </row>
    <row r="16" spans="2:16" ht="62.45" customHeight="1" thickTop="1" thickBot="1" x14ac:dyDescent="0.35">
      <c r="B16" s="79" t="s">
        <v>128</v>
      </c>
      <c r="C16" s="76">
        <v>3</v>
      </c>
      <c r="D16" s="76">
        <v>4</v>
      </c>
      <c r="E16" s="76">
        <v>4</v>
      </c>
      <c r="F16" s="76">
        <v>0</v>
      </c>
      <c r="G16" s="76">
        <v>0</v>
      </c>
      <c r="H16" s="78">
        <f>SUM(D16-(F16+E16+G16))</f>
        <v>0</v>
      </c>
      <c r="I16" s="37"/>
      <c r="J16" s="37"/>
      <c r="K16" s="37"/>
      <c r="L16" s="37"/>
      <c r="M16" s="37"/>
      <c r="N16" s="37"/>
      <c r="O16" s="37"/>
      <c r="P16" s="37"/>
    </row>
    <row r="17" spans="2:17" ht="57" customHeight="1" thickTop="1" thickBot="1" x14ac:dyDescent="0.35">
      <c r="B17" s="81" t="s">
        <v>129</v>
      </c>
      <c r="C17" s="82"/>
      <c r="D17" s="82"/>
      <c r="E17" s="82"/>
      <c r="F17" s="469" t="s">
        <v>41</v>
      </c>
      <c r="G17" s="82"/>
      <c r="H17" s="84">
        <f>SUM(D17-(E17+G17))</f>
        <v>0</v>
      </c>
      <c r="I17" s="37"/>
      <c r="J17" s="37"/>
      <c r="K17" s="37"/>
      <c r="L17" s="37"/>
      <c r="M17" s="37"/>
      <c r="N17" s="37"/>
      <c r="O17" s="37"/>
      <c r="P17" s="37"/>
    </row>
    <row r="18" spans="2:17" ht="69" customHeight="1" thickTop="1" thickBot="1" x14ac:dyDescent="0.4">
      <c r="B18" s="85" t="s">
        <v>130</v>
      </c>
      <c r="C18" s="470">
        <f>SUM(C13-(C14+C16+C17))</f>
        <v>34721</v>
      </c>
      <c r="D18" s="470">
        <f>SUM(D13-(D14++D15+D16+D17))</f>
        <v>20885</v>
      </c>
      <c r="E18" s="470">
        <f>SUM(E13-(E14++E15+E16+E17))</f>
        <v>20742</v>
      </c>
      <c r="F18" s="470">
        <f>SUM(F13-F16)</f>
        <v>0</v>
      </c>
      <c r="G18" s="470">
        <f>SUM(G13-(G14+G15+G16+G17))</f>
        <v>143</v>
      </c>
      <c r="H18" s="87">
        <f>SUM(D18-(F18+E18+G18))</f>
        <v>0</v>
      </c>
      <c r="I18" s="37"/>
      <c r="J18" s="37"/>
      <c r="K18" s="37"/>
      <c r="L18" s="37"/>
      <c r="M18" s="37"/>
      <c r="N18" s="37"/>
      <c r="O18" s="37"/>
      <c r="P18" s="37"/>
    </row>
    <row r="20" spans="2:17" ht="84.6" customHeight="1" thickBot="1" x14ac:dyDescent="0.3">
      <c r="B20" s="538" t="s">
        <v>131</v>
      </c>
      <c r="C20" s="539"/>
      <c r="D20" s="540" t="s">
        <v>132</v>
      </c>
      <c r="E20" s="541"/>
      <c r="F20" s="541"/>
      <c r="G20" s="541"/>
      <c r="H20" s="542"/>
      <c r="I20" s="43"/>
      <c r="J20" s="37"/>
      <c r="K20" s="37"/>
      <c r="L20" s="37"/>
      <c r="M20" s="37"/>
      <c r="N20" s="37"/>
      <c r="O20" s="37"/>
    </row>
    <row r="21" spans="2:17" ht="7.9" customHeight="1" thickBot="1" x14ac:dyDescent="0.4">
      <c r="B21" s="53"/>
      <c r="C21" s="54"/>
      <c r="D21" s="543" t="s">
        <v>133</v>
      </c>
      <c r="E21" s="544"/>
      <c r="F21" s="545"/>
      <c r="G21" s="55"/>
      <c r="H21" s="88"/>
      <c r="I21" s="37"/>
      <c r="J21" s="37"/>
      <c r="K21" s="37"/>
      <c r="L21" s="37"/>
      <c r="M21" s="37"/>
      <c r="N21" s="37"/>
      <c r="O21" s="37"/>
      <c r="P21" s="37"/>
    </row>
    <row r="22" spans="2:17" ht="37.9" customHeight="1" thickBot="1" x14ac:dyDescent="0.4">
      <c r="B22" s="547" t="s">
        <v>134</v>
      </c>
      <c r="C22" s="548"/>
      <c r="D22" s="546"/>
      <c r="E22" s="544"/>
      <c r="F22" s="545"/>
      <c r="G22" s="548" t="s">
        <v>135</v>
      </c>
      <c r="H22" s="549"/>
      <c r="I22" s="49"/>
      <c r="J22" s="43"/>
      <c r="K22" s="37"/>
      <c r="L22" s="37"/>
      <c r="M22" s="37"/>
      <c r="N22" s="37"/>
      <c r="O22" s="37"/>
      <c r="P22" s="37"/>
      <c r="Q22" s="37"/>
    </row>
    <row r="23" spans="2:17" ht="34.15" customHeight="1" x14ac:dyDescent="0.35">
      <c r="B23" s="89" t="s">
        <v>136</v>
      </c>
      <c r="C23" s="90">
        <v>20898</v>
      </c>
      <c r="D23" s="557" t="s">
        <v>137</v>
      </c>
      <c r="E23" s="558"/>
      <c r="F23" s="559"/>
      <c r="G23" s="91" t="s">
        <v>26</v>
      </c>
      <c r="H23" s="92">
        <v>21046</v>
      </c>
      <c r="I23" s="49"/>
      <c r="J23" s="43"/>
      <c r="K23" s="37"/>
      <c r="L23" s="37"/>
      <c r="M23" s="37"/>
      <c r="N23" s="37"/>
      <c r="O23" s="37"/>
      <c r="P23" s="37"/>
      <c r="Q23" s="37"/>
    </row>
    <row r="24" spans="2:17" ht="62.45" customHeight="1" x14ac:dyDescent="0.35">
      <c r="B24" s="93" t="s">
        <v>138</v>
      </c>
      <c r="C24" s="94"/>
      <c r="D24" s="560"/>
      <c r="E24" s="561"/>
      <c r="F24" s="562"/>
      <c r="G24" s="95" t="s">
        <v>39</v>
      </c>
      <c r="H24" s="96">
        <v>20903</v>
      </c>
      <c r="I24" s="97"/>
      <c r="J24" s="45"/>
    </row>
    <row r="25" spans="2:17" ht="55.9" customHeight="1" x14ac:dyDescent="0.35">
      <c r="B25" s="93" t="s">
        <v>139</v>
      </c>
      <c r="C25" s="94">
        <v>5</v>
      </c>
      <c r="D25" s="560"/>
      <c r="E25" s="561"/>
      <c r="F25" s="562"/>
      <c r="G25" s="91" t="s">
        <v>140</v>
      </c>
      <c r="H25" s="98">
        <v>143</v>
      </c>
      <c r="I25" s="97"/>
      <c r="J25" s="45"/>
    </row>
    <row r="26" spans="2:17" ht="46.15" customHeight="1" thickBot="1" x14ac:dyDescent="0.4">
      <c r="B26" s="99" t="s">
        <v>141</v>
      </c>
      <c r="C26" s="100">
        <v>20903</v>
      </c>
      <c r="D26" s="563"/>
      <c r="E26" s="564"/>
      <c r="F26" s="565"/>
      <c r="G26" s="101" t="s">
        <v>142</v>
      </c>
      <c r="H26" s="102">
        <f>SUM(H23,-H25, -H24)</f>
        <v>0</v>
      </c>
      <c r="I26" s="97"/>
      <c r="J26" s="45"/>
    </row>
    <row r="27" spans="2:17" ht="32.450000000000003" customHeight="1" x14ac:dyDescent="0.35">
      <c r="B27" s="103" t="s">
        <v>4</v>
      </c>
      <c r="C27" s="104">
        <f>SUM(C26 -H24)</f>
        <v>0</v>
      </c>
      <c r="D27" s="105"/>
      <c r="E27" s="106"/>
      <c r="F27" s="107"/>
      <c r="G27" s="108"/>
      <c r="H27" s="109"/>
      <c r="I27" s="110"/>
      <c r="J27" s="45"/>
    </row>
    <row r="28" spans="2:17" ht="108.6" customHeight="1" thickBot="1" x14ac:dyDescent="0.3">
      <c r="B28" s="566" t="s">
        <v>143</v>
      </c>
      <c r="C28" s="567"/>
      <c r="D28" s="568" t="s">
        <v>137</v>
      </c>
      <c r="E28" s="569"/>
      <c r="F28" s="569"/>
      <c r="G28" s="569"/>
      <c r="H28" s="570"/>
      <c r="I28" s="45"/>
      <c r="L28" s="26" t="s">
        <v>144</v>
      </c>
    </row>
    <row r="29" spans="2:17" ht="7.9" customHeight="1" thickBot="1" x14ac:dyDescent="0.35">
      <c r="B29" s="53"/>
      <c r="C29" s="54"/>
      <c r="D29" s="55"/>
      <c r="E29" s="33"/>
      <c r="F29" s="111"/>
      <c r="G29" s="111"/>
      <c r="H29" s="111"/>
      <c r="I29" s="37"/>
      <c r="J29" s="37"/>
      <c r="K29" s="37"/>
      <c r="L29" s="37"/>
      <c r="M29" s="37"/>
      <c r="N29" s="37"/>
      <c r="O29" s="37"/>
      <c r="P29" s="37"/>
    </row>
    <row r="30" spans="2:17" ht="90" customHeight="1" x14ac:dyDescent="0.25">
      <c r="B30" s="710" t="s">
        <v>145</v>
      </c>
      <c r="C30" s="707"/>
      <c r="D30" s="707"/>
      <c r="E30" s="707"/>
      <c r="F30" s="435"/>
      <c r="G30" s="436"/>
      <c r="H30" s="471"/>
      <c r="I30" s="45"/>
    </row>
    <row r="31" spans="2:17" ht="53.25" customHeight="1" x14ac:dyDescent="0.3">
      <c r="B31" s="573" t="s">
        <v>44</v>
      </c>
      <c r="C31" s="574"/>
      <c r="D31" s="575" t="s">
        <v>45</v>
      </c>
      <c r="E31" s="576"/>
      <c r="F31" s="438"/>
      <c r="G31" s="438"/>
      <c r="H31" s="472"/>
      <c r="I31" s="45"/>
    </row>
    <row r="32" spans="2:17" ht="38.25" customHeight="1" thickBot="1" x14ac:dyDescent="0.35">
      <c r="B32" s="117" t="s">
        <v>46</v>
      </c>
      <c r="C32" s="118">
        <v>32</v>
      </c>
      <c r="D32" s="119" t="s">
        <v>47</v>
      </c>
      <c r="E32" s="120">
        <v>124</v>
      </c>
      <c r="F32" s="438"/>
      <c r="G32" s="438"/>
      <c r="H32" s="473"/>
      <c r="I32" s="45"/>
    </row>
    <row r="33" spans="2:10" ht="38.450000000000003" customHeight="1" thickBot="1" x14ac:dyDescent="0.35">
      <c r="B33" s="117" t="s">
        <v>48</v>
      </c>
      <c r="C33" s="118">
        <v>3</v>
      </c>
      <c r="D33" s="119" t="s">
        <v>49</v>
      </c>
      <c r="E33" s="120">
        <v>0</v>
      </c>
      <c r="F33" s="550" t="s">
        <v>146</v>
      </c>
      <c r="G33" s="551"/>
      <c r="H33" s="474" t="s">
        <v>224</v>
      </c>
      <c r="I33" s="45"/>
    </row>
    <row r="34" spans="2:10" ht="60.6" customHeight="1" thickBot="1" x14ac:dyDescent="0.4">
      <c r="B34" s="123" t="s">
        <v>147</v>
      </c>
      <c r="C34" s="124">
        <v>13236</v>
      </c>
      <c r="D34" s="125" t="s">
        <v>50</v>
      </c>
      <c r="E34" s="126">
        <v>0</v>
      </c>
      <c r="F34" s="438"/>
      <c r="G34" s="438"/>
      <c r="H34" s="473"/>
      <c r="I34" s="127"/>
      <c r="J34" s="45"/>
    </row>
    <row r="35" spans="2:10" ht="37.9" customHeight="1" thickTop="1" x14ac:dyDescent="0.3">
      <c r="B35" s="128" t="s">
        <v>148</v>
      </c>
      <c r="C35" s="552" t="s">
        <v>86</v>
      </c>
      <c r="D35" s="553"/>
      <c r="E35" s="475"/>
      <c r="F35" s="438"/>
      <c r="G35" s="438"/>
      <c r="H35" s="473"/>
      <c r="I35" s="45"/>
    </row>
    <row r="36" spans="2:10" ht="35.450000000000003" customHeight="1" thickBot="1" x14ac:dyDescent="0.35">
      <c r="B36" s="130" t="s">
        <v>150</v>
      </c>
      <c r="C36" s="554" t="s">
        <v>87</v>
      </c>
      <c r="D36" s="555"/>
      <c r="E36" s="476"/>
      <c r="F36" s="477"/>
      <c r="G36" s="477"/>
      <c r="H36" s="478"/>
      <c r="I36" s="45"/>
    </row>
    <row r="37" spans="2:10" ht="35.450000000000003" customHeight="1" x14ac:dyDescent="0.25">
      <c r="B37" s="134" t="s">
        <v>152</v>
      </c>
      <c r="C37" s="135"/>
      <c r="D37" s="134"/>
      <c r="E37" s="12"/>
      <c r="F37" s="136"/>
      <c r="G37" s="12"/>
      <c r="H37" s="12" t="s">
        <v>153</v>
      </c>
    </row>
    <row r="38" spans="2:10" ht="44.25" customHeight="1" x14ac:dyDescent="0.3">
      <c r="B38" s="556" t="s">
        <v>154</v>
      </c>
      <c r="C38" s="556"/>
      <c r="D38" s="556"/>
      <c r="E38" s="137"/>
      <c r="F38" s="12"/>
      <c r="G38" s="12"/>
      <c r="H38" s="12"/>
    </row>
    <row r="39" spans="2:10" ht="35.450000000000003" customHeight="1" x14ac:dyDescent="0.3">
      <c r="B39" s="23"/>
      <c r="C39" s="21"/>
      <c r="D39" s="21"/>
      <c r="E39" s="21"/>
      <c r="F39" s="137"/>
      <c r="G39" s="12"/>
      <c r="H39" s="12"/>
    </row>
    <row r="40" spans="2:10" ht="35.450000000000003" customHeight="1" x14ac:dyDescent="0.25">
      <c r="B40" s="21"/>
      <c r="C40" s="21"/>
      <c r="D40" s="21"/>
      <c r="E40" s="21"/>
      <c r="F40" s="21"/>
      <c r="G40" s="21"/>
      <c r="H40" s="21"/>
    </row>
    <row r="41" spans="2:10" ht="286.89999999999998" customHeight="1" x14ac:dyDescent="0.3">
      <c r="B41" s="23"/>
      <c r="C41" s="23"/>
      <c r="D41" s="23"/>
      <c r="E41" s="23"/>
      <c r="F41" s="21"/>
      <c r="G41" s="22"/>
      <c r="H41" s="12"/>
    </row>
    <row r="42" spans="2:10" ht="37.15" customHeight="1" x14ac:dyDescent="0.3">
      <c r="B42" s="22"/>
      <c r="C42" s="22"/>
      <c r="D42" s="22"/>
      <c r="E42" s="22"/>
      <c r="F42" s="23"/>
      <c r="G42" s="22"/>
      <c r="H42" s="22"/>
    </row>
    <row r="43" spans="2:10" ht="49.9" customHeight="1" x14ac:dyDescent="0.25">
      <c r="B43" s="21"/>
      <c r="C43" s="21"/>
      <c r="D43" s="21"/>
      <c r="E43" s="21"/>
      <c r="F43" s="22"/>
      <c r="G43" s="21"/>
      <c r="H43" s="21"/>
    </row>
    <row r="44" spans="2:10" ht="28.9" customHeight="1" x14ac:dyDescent="0.3">
      <c r="B44" s="23"/>
      <c r="C44" s="23"/>
      <c r="D44" s="23"/>
      <c r="E44" s="23"/>
      <c r="F44" s="21"/>
      <c r="G44" s="23"/>
      <c r="H44" s="23"/>
    </row>
    <row r="45" spans="2:10" ht="28.9" customHeight="1" x14ac:dyDescent="0.3">
      <c r="B45" s="22"/>
      <c r="C45" s="22"/>
      <c r="D45" s="22"/>
      <c r="E45" s="22"/>
      <c r="F45" s="23"/>
      <c r="G45" s="22"/>
      <c r="H45" s="12"/>
    </row>
    <row r="46" spans="2:10" ht="24.6" customHeight="1" x14ac:dyDescent="0.25">
      <c r="B46" s="22"/>
      <c r="C46" s="22"/>
      <c r="D46" s="22"/>
      <c r="E46" s="22"/>
      <c r="F46" s="22"/>
      <c r="G46" s="22"/>
      <c r="H46" s="22"/>
    </row>
    <row r="47" spans="2:10" ht="36" customHeight="1" x14ac:dyDescent="0.25">
      <c r="F47" s="22"/>
    </row>
    <row r="48" spans="2:10" ht="30" customHeight="1" x14ac:dyDescent="0.25"/>
    <row r="49" ht="30" customHeight="1" x14ac:dyDescent="0.25"/>
    <row r="50" ht="30" customHeight="1" x14ac:dyDescent="0.25"/>
    <row r="51" ht="11.25" customHeight="1" x14ac:dyDescent="0.25"/>
    <row r="52" ht="30" customHeight="1" x14ac:dyDescent="0.25"/>
    <row r="53" ht="30" customHeight="1" x14ac:dyDescent="0.25"/>
    <row r="54" ht="30" customHeight="1" x14ac:dyDescent="0.25"/>
    <row r="55" ht="12" customHeight="1" x14ac:dyDescent="0.25"/>
    <row r="56" ht="30" customHeight="1" x14ac:dyDescent="0.25"/>
    <row r="57" ht="16.5" customHeight="1" x14ac:dyDescent="0.25"/>
  </sheetData>
  <mergeCells count="19">
    <mergeCell ref="B38:D38"/>
    <mergeCell ref="B31:C31"/>
    <mergeCell ref="D31:E31"/>
    <mergeCell ref="F33:G33"/>
    <mergeCell ref="C35:D35"/>
    <mergeCell ref="C36:D36"/>
    <mergeCell ref="G22:H22"/>
    <mergeCell ref="D23:F26"/>
    <mergeCell ref="B28:C28"/>
    <mergeCell ref="D28:H28"/>
    <mergeCell ref="B30:E30"/>
    <mergeCell ref="D21:F22"/>
    <mergeCell ref="B22:C22"/>
    <mergeCell ref="B5:D6"/>
    <mergeCell ref="C7:D7"/>
    <mergeCell ref="C8:D8"/>
    <mergeCell ref="F11:G11"/>
    <mergeCell ref="B20:C20"/>
    <mergeCell ref="D20:H20"/>
  </mergeCells>
  <conditionalFormatting sqref="H14:H18">
    <cfRule type="cellIs" dxfId="50" priority="3" stopIfTrue="1" operator="notEqual">
      <formula>0</formula>
    </cfRule>
  </conditionalFormatting>
  <conditionalFormatting sqref="H26 C27">
    <cfRule type="cellIs" dxfId="49" priority="1" stopIfTrue="1" operator="notEqual">
      <formula>0</formula>
    </cfRule>
  </conditionalFormatting>
  <conditionalFormatting sqref="H26 C27 H14:H18">
    <cfRule type="cellIs" dxfId="48" priority="2" stopIfTrue="1" operator="equal">
      <formula>0</formula>
    </cfRule>
  </conditionalFormatting>
  <pageMargins left="0.7" right="0.7" top="0.75" bottom="0.75" header="0.3" footer="0.3"/>
  <pageSetup orientation="portrait" r:id="rId1"/>
  <drawing r:id="rId2"/>
  <legacyDrawing r:id="rId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dimension ref="B1:Q57"/>
  <sheetViews>
    <sheetView topLeftCell="A3" workbookViewId="0">
      <selection activeCell="A3" sqref="A1:XFD1048576"/>
    </sheetView>
  </sheetViews>
  <sheetFormatPr defaultRowHeight="15" x14ac:dyDescent="0.25"/>
  <cols>
    <col min="1" max="1" width="9.140625" style="26"/>
    <col min="2" max="2" width="34.7109375" style="26" customWidth="1"/>
    <col min="3" max="3" width="31.42578125" style="26" customWidth="1"/>
    <col min="4" max="4" width="31.5703125" style="26" customWidth="1"/>
    <col min="5" max="5" width="27.7109375" style="26" customWidth="1"/>
    <col min="6" max="6" width="31.85546875" style="26" customWidth="1"/>
    <col min="7" max="7" width="30.42578125" style="26" customWidth="1"/>
    <col min="8" max="8" width="28.7109375" style="26" customWidth="1"/>
    <col min="9" max="257" width="9.140625" style="26"/>
    <col min="258" max="258" width="34.7109375" style="26" customWidth="1"/>
    <col min="259" max="259" width="31.42578125" style="26" customWidth="1"/>
    <col min="260" max="260" width="31.5703125" style="26" customWidth="1"/>
    <col min="261" max="261" width="27.7109375" style="26" customWidth="1"/>
    <col min="262" max="262" width="31.85546875" style="26" customWidth="1"/>
    <col min="263" max="263" width="30.42578125" style="26" customWidth="1"/>
    <col min="264" max="264" width="28.7109375" style="26" customWidth="1"/>
    <col min="265" max="513" width="9.140625" style="26"/>
    <col min="514" max="514" width="34.7109375" style="26" customWidth="1"/>
    <col min="515" max="515" width="31.42578125" style="26" customWidth="1"/>
    <col min="516" max="516" width="31.5703125" style="26" customWidth="1"/>
    <col min="517" max="517" width="27.7109375" style="26" customWidth="1"/>
    <col min="518" max="518" width="31.85546875" style="26" customWidth="1"/>
    <col min="519" max="519" width="30.42578125" style="26" customWidth="1"/>
    <col min="520" max="520" width="28.7109375" style="26" customWidth="1"/>
    <col min="521" max="769" width="9.140625" style="26"/>
    <col min="770" max="770" width="34.7109375" style="26" customWidth="1"/>
    <col min="771" max="771" width="31.42578125" style="26" customWidth="1"/>
    <col min="772" max="772" width="31.5703125" style="26" customWidth="1"/>
    <col min="773" max="773" width="27.7109375" style="26" customWidth="1"/>
    <col min="774" max="774" width="31.85546875" style="26" customWidth="1"/>
    <col min="775" max="775" width="30.42578125" style="26" customWidth="1"/>
    <col min="776" max="776" width="28.7109375" style="26" customWidth="1"/>
    <col min="777" max="1025" width="9.140625" style="26"/>
    <col min="1026" max="1026" width="34.7109375" style="26" customWidth="1"/>
    <col min="1027" max="1027" width="31.42578125" style="26" customWidth="1"/>
    <col min="1028" max="1028" width="31.5703125" style="26" customWidth="1"/>
    <col min="1029" max="1029" width="27.7109375" style="26" customWidth="1"/>
    <col min="1030" max="1030" width="31.85546875" style="26" customWidth="1"/>
    <col min="1031" max="1031" width="30.42578125" style="26" customWidth="1"/>
    <col min="1032" max="1032" width="28.7109375" style="26" customWidth="1"/>
    <col min="1033" max="1281" width="9.140625" style="26"/>
    <col min="1282" max="1282" width="34.7109375" style="26" customWidth="1"/>
    <col min="1283" max="1283" width="31.42578125" style="26" customWidth="1"/>
    <col min="1284" max="1284" width="31.5703125" style="26" customWidth="1"/>
    <col min="1285" max="1285" width="27.7109375" style="26" customWidth="1"/>
    <col min="1286" max="1286" width="31.85546875" style="26" customWidth="1"/>
    <col min="1287" max="1287" width="30.42578125" style="26" customWidth="1"/>
    <col min="1288" max="1288" width="28.7109375" style="26" customWidth="1"/>
    <col min="1289" max="1537" width="9.140625" style="26"/>
    <col min="1538" max="1538" width="34.7109375" style="26" customWidth="1"/>
    <col min="1539" max="1539" width="31.42578125" style="26" customWidth="1"/>
    <col min="1540" max="1540" width="31.5703125" style="26" customWidth="1"/>
    <col min="1541" max="1541" width="27.7109375" style="26" customWidth="1"/>
    <col min="1542" max="1542" width="31.85546875" style="26" customWidth="1"/>
    <col min="1543" max="1543" width="30.42578125" style="26" customWidth="1"/>
    <col min="1544" max="1544" width="28.7109375" style="26" customWidth="1"/>
    <col min="1545" max="1793" width="9.140625" style="26"/>
    <col min="1794" max="1794" width="34.7109375" style="26" customWidth="1"/>
    <col min="1795" max="1795" width="31.42578125" style="26" customWidth="1"/>
    <col min="1796" max="1796" width="31.5703125" style="26" customWidth="1"/>
    <col min="1797" max="1797" width="27.7109375" style="26" customWidth="1"/>
    <col min="1798" max="1798" width="31.85546875" style="26" customWidth="1"/>
    <col min="1799" max="1799" width="30.42578125" style="26" customWidth="1"/>
    <col min="1800" max="1800" width="28.7109375" style="26" customWidth="1"/>
    <col min="1801" max="2049" width="9.140625" style="26"/>
    <col min="2050" max="2050" width="34.7109375" style="26" customWidth="1"/>
    <col min="2051" max="2051" width="31.42578125" style="26" customWidth="1"/>
    <col min="2052" max="2052" width="31.5703125" style="26" customWidth="1"/>
    <col min="2053" max="2053" width="27.7109375" style="26" customWidth="1"/>
    <col min="2054" max="2054" width="31.85546875" style="26" customWidth="1"/>
    <col min="2055" max="2055" width="30.42578125" style="26" customWidth="1"/>
    <col min="2056" max="2056" width="28.7109375" style="26" customWidth="1"/>
    <col min="2057" max="2305" width="9.140625" style="26"/>
    <col min="2306" max="2306" width="34.7109375" style="26" customWidth="1"/>
    <col min="2307" max="2307" width="31.42578125" style="26" customWidth="1"/>
    <col min="2308" max="2308" width="31.5703125" style="26" customWidth="1"/>
    <col min="2309" max="2309" width="27.7109375" style="26" customWidth="1"/>
    <col min="2310" max="2310" width="31.85546875" style="26" customWidth="1"/>
    <col min="2311" max="2311" width="30.42578125" style="26" customWidth="1"/>
    <col min="2312" max="2312" width="28.7109375" style="26" customWidth="1"/>
    <col min="2313" max="2561" width="9.140625" style="26"/>
    <col min="2562" max="2562" width="34.7109375" style="26" customWidth="1"/>
    <col min="2563" max="2563" width="31.42578125" style="26" customWidth="1"/>
    <col min="2564" max="2564" width="31.5703125" style="26" customWidth="1"/>
    <col min="2565" max="2565" width="27.7109375" style="26" customWidth="1"/>
    <col min="2566" max="2566" width="31.85546875" style="26" customWidth="1"/>
    <col min="2567" max="2567" width="30.42578125" style="26" customWidth="1"/>
    <col min="2568" max="2568" width="28.7109375" style="26" customWidth="1"/>
    <col min="2569" max="2817" width="9.140625" style="26"/>
    <col min="2818" max="2818" width="34.7109375" style="26" customWidth="1"/>
    <col min="2819" max="2819" width="31.42578125" style="26" customWidth="1"/>
    <col min="2820" max="2820" width="31.5703125" style="26" customWidth="1"/>
    <col min="2821" max="2821" width="27.7109375" style="26" customWidth="1"/>
    <col min="2822" max="2822" width="31.85546875" style="26" customWidth="1"/>
    <col min="2823" max="2823" width="30.42578125" style="26" customWidth="1"/>
    <col min="2824" max="2824" width="28.7109375" style="26" customWidth="1"/>
    <col min="2825" max="3073" width="9.140625" style="26"/>
    <col min="3074" max="3074" width="34.7109375" style="26" customWidth="1"/>
    <col min="3075" max="3075" width="31.42578125" style="26" customWidth="1"/>
    <col min="3076" max="3076" width="31.5703125" style="26" customWidth="1"/>
    <col min="3077" max="3077" width="27.7109375" style="26" customWidth="1"/>
    <col min="3078" max="3078" width="31.85546875" style="26" customWidth="1"/>
    <col min="3079" max="3079" width="30.42578125" style="26" customWidth="1"/>
    <col min="3080" max="3080" width="28.7109375" style="26" customWidth="1"/>
    <col min="3081" max="3329" width="9.140625" style="26"/>
    <col min="3330" max="3330" width="34.7109375" style="26" customWidth="1"/>
    <col min="3331" max="3331" width="31.42578125" style="26" customWidth="1"/>
    <col min="3332" max="3332" width="31.5703125" style="26" customWidth="1"/>
    <col min="3333" max="3333" width="27.7109375" style="26" customWidth="1"/>
    <col min="3334" max="3334" width="31.85546875" style="26" customWidth="1"/>
    <col min="3335" max="3335" width="30.42578125" style="26" customWidth="1"/>
    <col min="3336" max="3336" width="28.7109375" style="26" customWidth="1"/>
    <col min="3337" max="3585" width="9.140625" style="26"/>
    <col min="3586" max="3586" width="34.7109375" style="26" customWidth="1"/>
    <col min="3587" max="3587" width="31.42578125" style="26" customWidth="1"/>
    <col min="3588" max="3588" width="31.5703125" style="26" customWidth="1"/>
    <col min="3589" max="3589" width="27.7109375" style="26" customWidth="1"/>
    <col min="3590" max="3590" width="31.85546875" style="26" customWidth="1"/>
    <col min="3591" max="3591" width="30.42578125" style="26" customWidth="1"/>
    <col min="3592" max="3592" width="28.7109375" style="26" customWidth="1"/>
    <col min="3593" max="3841" width="9.140625" style="26"/>
    <col min="3842" max="3842" width="34.7109375" style="26" customWidth="1"/>
    <col min="3843" max="3843" width="31.42578125" style="26" customWidth="1"/>
    <col min="3844" max="3844" width="31.5703125" style="26" customWidth="1"/>
    <col min="3845" max="3845" width="27.7109375" style="26" customWidth="1"/>
    <col min="3846" max="3846" width="31.85546875" style="26" customWidth="1"/>
    <col min="3847" max="3847" width="30.42578125" style="26" customWidth="1"/>
    <col min="3848" max="3848" width="28.7109375" style="26" customWidth="1"/>
    <col min="3849" max="4097" width="9.140625" style="26"/>
    <col min="4098" max="4098" width="34.7109375" style="26" customWidth="1"/>
    <col min="4099" max="4099" width="31.42578125" style="26" customWidth="1"/>
    <col min="4100" max="4100" width="31.5703125" style="26" customWidth="1"/>
    <col min="4101" max="4101" width="27.7109375" style="26" customWidth="1"/>
    <col min="4102" max="4102" width="31.85546875" style="26" customWidth="1"/>
    <col min="4103" max="4103" width="30.42578125" style="26" customWidth="1"/>
    <col min="4104" max="4104" width="28.7109375" style="26" customWidth="1"/>
    <col min="4105" max="4353" width="9.140625" style="26"/>
    <col min="4354" max="4354" width="34.7109375" style="26" customWidth="1"/>
    <col min="4355" max="4355" width="31.42578125" style="26" customWidth="1"/>
    <col min="4356" max="4356" width="31.5703125" style="26" customWidth="1"/>
    <col min="4357" max="4357" width="27.7109375" style="26" customWidth="1"/>
    <col min="4358" max="4358" width="31.85546875" style="26" customWidth="1"/>
    <col min="4359" max="4359" width="30.42578125" style="26" customWidth="1"/>
    <col min="4360" max="4360" width="28.7109375" style="26" customWidth="1"/>
    <col min="4361" max="4609" width="9.140625" style="26"/>
    <col min="4610" max="4610" width="34.7109375" style="26" customWidth="1"/>
    <col min="4611" max="4611" width="31.42578125" style="26" customWidth="1"/>
    <col min="4612" max="4612" width="31.5703125" style="26" customWidth="1"/>
    <col min="4613" max="4613" width="27.7109375" style="26" customWidth="1"/>
    <col min="4614" max="4614" width="31.85546875" style="26" customWidth="1"/>
    <col min="4615" max="4615" width="30.42578125" style="26" customWidth="1"/>
    <col min="4616" max="4616" width="28.7109375" style="26" customWidth="1"/>
    <col min="4617" max="4865" width="9.140625" style="26"/>
    <col min="4866" max="4866" width="34.7109375" style="26" customWidth="1"/>
    <col min="4867" max="4867" width="31.42578125" style="26" customWidth="1"/>
    <col min="4868" max="4868" width="31.5703125" style="26" customWidth="1"/>
    <col min="4869" max="4869" width="27.7109375" style="26" customWidth="1"/>
    <col min="4870" max="4870" width="31.85546875" style="26" customWidth="1"/>
    <col min="4871" max="4871" width="30.42578125" style="26" customWidth="1"/>
    <col min="4872" max="4872" width="28.7109375" style="26" customWidth="1"/>
    <col min="4873" max="5121" width="9.140625" style="26"/>
    <col min="5122" max="5122" width="34.7109375" style="26" customWidth="1"/>
    <col min="5123" max="5123" width="31.42578125" style="26" customWidth="1"/>
    <col min="5124" max="5124" width="31.5703125" style="26" customWidth="1"/>
    <col min="5125" max="5125" width="27.7109375" style="26" customWidth="1"/>
    <col min="5126" max="5126" width="31.85546875" style="26" customWidth="1"/>
    <col min="5127" max="5127" width="30.42578125" style="26" customWidth="1"/>
    <col min="5128" max="5128" width="28.7109375" style="26" customWidth="1"/>
    <col min="5129" max="5377" width="9.140625" style="26"/>
    <col min="5378" max="5378" width="34.7109375" style="26" customWidth="1"/>
    <col min="5379" max="5379" width="31.42578125" style="26" customWidth="1"/>
    <col min="5380" max="5380" width="31.5703125" style="26" customWidth="1"/>
    <col min="5381" max="5381" width="27.7109375" style="26" customWidth="1"/>
    <col min="5382" max="5382" width="31.85546875" style="26" customWidth="1"/>
    <col min="5383" max="5383" width="30.42578125" style="26" customWidth="1"/>
    <col min="5384" max="5384" width="28.7109375" style="26" customWidth="1"/>
    <col min="5385" max="5633" width="9.140625" style="26"/>
    <col min="5634" max="5634" width="34.7109375" style="26" customWidth="1"/>
    <col min="5635" max="5635" width="31.42578125" style="26" customWidth="1"/>
    <col min="5636" max="5636" width="31.5703125" style="26" customWidth="1"/>
    <col min="5637" max="5637" width="27.7109375" style="26" customWidth="1"/>
    <col min="5638" max="5638" width="31.85546875" style="26" customWidth="1"/>
    <col min="5639" max="5639" width="30.42578125" style="26" customWidth="1"/>
    <col min="5640" max="5640" width="28.7109375" style="26" customWidth="1"/>
    <col min="5641" max="5889" width="9.140625" style="26"/>
    <col min="5890" max="5890" width="34.7109375" style="26" customWidth="1"/>
    <col min="5891" max="5891" width="31.42578125" style="26" customWidth="1"/>
    <col min="5892" max="5892" width="31.5703125" style="26" customWidth="1"/>
    <col min="5893" max="5893" width="27.7109375" style="26" customWidth="1"/>
    <col min="5894" max="5894" width="31.85546875" style="26" customWidth="1"/>
    <col min="5895" max="5895" width="30.42578125" style="26" customWidth="1"/>
    <col min="5896" max="5896" width="28.7109375" style="26" customWidth="1"/>
    <col min="5897" max="6145" width="9.140625" style="26"/>
    <col min="6146" max="6146" width="34.7109375" style="26" customWidth="1"/>
    <col min="6147" max="6147" width="31.42578125" style="26" customWidth="1"/>
    <col min="6148" max="6148" width="31.5703125" style="26" customWidth="1"/>
    <col min="6149" max="6149" width="27.7109375" style="26" customWidth="1"/>
    <col min="6150" max="6150" width="31.85546875" style="26" customWidth="1"/>
    <col min="6151" max="6151" width="30.42578125" style="26" customWidth="1"/>
    <col min="6152" max="6152" width="28.7109375" style="26" customWidth="1"/>
    <col min="6153" max="6401" width="9.140625" style="26"/>
    <col min="6402" max="6402" width="34.7109375" style="26" customWidth="1"/>
    <col min="6403" max="6403" width="31.42578125" style="26" customWidth="1"/>
    <col min="6404" max="6404" width="31.5703125" style="26" customWidth="1"/>
    <col min="6405" max="6405" width="27.7109375" style="26" customWidth="1"/>
    <col min="6406" max="6406" width="31.85546875" style="26" customWidth="1"/>
    <col min="6407" max="6407" width="30.42578125" style="26" customWidth="1"/>
    <col min="6408" max="6408" width="28.7109375" style="26" customWidth="1"/>
    <col min="6409" max="6657" width="9.140625" style="26"/>
    <col min="6658" max="6658" width="34.7109375" style="26" customWidth="1"/>
    <col min="6659" max="6659" width="31.42578125" style="26" customWidth="1"/>
    <col min="6660" max="6660" width="31.5703125" style="26" customWidth="1"/>
    <col min="6661" max="6661" width="27.7109375" style="26" customWidth="1"/>
    <col min="6662" max="6662" width="31.85546875" style="26" customWidth="1"/>
    <col min="6663" max="6663" width="30.42578125" style="26" customWidth="1"/>
    <col min="6664" max="6664" width="28.7109375" style="26" customWidth="1"/>
    <col min="6665" max="6913" width="9.140625" style="26"/>
    <col min="6914" max="6914" width="34.7109375" style="26" customWidth="1"/>
    <col min="6915" max="6915" width="31.42578125" style="26" customWidth="1"/>
    <col min="6916" max="6916" width="31.5703125" style="26" customWidth="1"/>
    <col min="6917" max="6917" width="27.7109375" style="26" customWidth="1"/>
    <col min="6918" max="6918" width="31.85546875" style="26" customWidth="1"/>
    <col min="6919" max="6919" width="30.42578125" style="26" customWidth="1"/>
    <col min="6920" max="6920" width="28.7109375" style="26" customWidth="1"/>
    <col min="6921" max="7169" width="9.140625" style="26"/>
    <col min="7170" max="7170" width="34.7109375" style="26" customWidth="1"/>
    <col min="7171" max="7171" width="31.42578125" style="26" customWidth="1"/>
    <col min="7172" max="7172" width="31.5703125" style="26" customWidth="1"/>
    <col min="7173" max="7173" width="27.7109375" style="26" customWidth="1"/>
    <col min="7174" max="7174" width="31.85546875" style="26" customWidth="1"/>
    <col min="7175" max="7175" width="30.42578125" style="26" customWidth="1"/>
    <col min="7176" max="7176" width="28.7109375" style="26" customWidth="1"/>
    <col min="7177" max="7425" width="9.140625" style="26"/>
    <col min="7426" max="7426" width="34.7109375" style="26" customWidth="1"/>
    <col min="7427" max="7427" width="31.42578125" style="26" customWidth="1"/>
    <col min="7428" max="7428" width="31.5703125" style="26" customWidth="1"/>
    <col min="7429" max="7429" width="27.7109375" style="26" customWidth="1"/>
    <col min="7430" max="7430" width="31.85546875" style="26" customWidth="1"/>
    <col min="7431" max="7431" width="30.42578125" style="26" customWidth="1"/>
    <col min="7432" max="7432" width="28.7109375" style="26" customWidth="1"/>
    <col min="7433" max="7681" width="9.140625" style="26"/>
    <col min="7682" max="7682" width="34.7109375" style="26" customWidth="1"/>
    <col min="7683" max="7683" width="31.42578125" style="26" customWidth="1"/>
    <col min="7684" max="7684" width="31.5703125" style="26" customWidth="1"/>
    <col min="7685" max="7685" width="27.7109375" style="26" customWidth="1"/>
    <col min="7686" max="7686" width="31.85546875" style="26" customWidth="1"/>
    <col min="7687" max="7687" width="30.42578125" style="26" customWidth="1"/>
    <col min="7688" max="7688" width="28.7109375" style="26" customWidth="1"/>
    <col min="7689" max="7937" width="9.140625" style="26"/>
    <col min="7938" max="7938" width="34.7109375" style="26" customWidth="1"/>
    <col min="7939" max="7939" width="31.42578125" style="26" customWidth="1"/>
    <col min="7940" max="7940" width="31.5703125" style="26" customWidth="1"/>
    <col min="7941" max="7941" width="27.7109375" style="26" customWidth="1"/>
    <col min="7942" max="7942" width="31.85546875" style="26" customWidth="1"/>
    <col min="7943" max="7943" width="30.42578125" style="26" customWidth="1"/>
    <col min="7944" max="7944" width="28.7109375" style="26" customWidth="1"/>
    <col min="7945" max="8193" width="9.140625" style="26"/>
    <col min="8194" max="8194" width="34.7109375" style="26" customWidth="1"/>
    <col min="8195" max="8195" width="31.42578125" style="26" customWidth="1"/>
    <col min="8196" max="8196" width="31.5703125" style="26" customWidth="1"/>
    <col min="8197" max="8197" width="27.7109375" style="26" customWidth="1"/>
    <col min="8198" max="8198" width="31.85546875" style="26" customWidth="1"/>
    <col min="8199" max="8199" width="30.42578125" style="26" customWidth="1"/>
    <col min="8200" max="8200" width="28.7109375" style="26" customWidth="1"/>
    <col min="8201" max="8449" width="9.140625" style="26"/>
    <col min="8450" max="8450" width="34.7109375" style="26" customWidth="1"/>
    <col min="8451" max="8451" width="31.42578125" style="26" customWidth="1"/>
    <col min="8452" max="8452" width="31.5703125" style="26" customWidth="1"/>
    <col min="8453" max="8453" width="27.7109375" style="26" customWidth="1"/>
    <col min="8454" max="8454" width="31.85546875" style="26" customWidth="1"/>
    <col min="8455" max="8455" width="30.42578125" style="26" customWidth="1"/>
    <col min="8456" max="8456" width="28.7109375" style="26" customWidth="1"/>
    <col min="8457" max="8705" width="9.140625" style="26"/>
    <col min="8706" max="8706" width="34.7109375" style="26" customWidth="1"/>
    <col min="8707" max="8707" width="31.42578125" style="26" customWidth="1"/>
    <col min="8708" max="8708" width="31.5703125" style="26" customWidth="1"/>
    <col min="8709" max="8709" width="27.7109375" style="26" customWidth="1"/>
    <col min="8710" max="8710" width="31.85546875" style="26" customWidth="1"/>
    <col min="8711" max="8711" width="30.42578125" style="26" customWidth="1"/>
    <col min="8712" max="8712" width="28.7109375" style="26" customWidth="1"/>
    <col min="8713" max="8961" width="9.140625" style="26"/>
    <col min="8962" max="8962" width="34.7109375" style="26" customWidth="1"/>
    <col min="8963" max="8963" width="31.42578125" style="26" customWidth="1"/>
    <col min="8964" max="8964" width="31.5703125" style="26" customWidth="1"/>
    <col min="8965" max="8965" width="27.7109375" style="26" customWidth="1"/>
    <col min="8966" max="8966" width="31.85546875" style="26" customWidth="1"/>
    <col min="8967" max="8967" width="30.42578125" style="26" customWidth="1"/>
    <col min="8968" max="8968" width="28.7109375" style="26" customWidth="1"/>
    <col min="8969" max="9217" width="9.140625" style="26"/>
    <col min="9218" max="9218" width="34.7109375" style="26" customWidth="1"/>
    <col min="9219" max="9219" width="31.42578125" style="26" customWidth="1"/>
    <col min="9220" max="9220" width="31.5703125" style="26" customWidth="1"/>
    <col min="9221" max="9221" width="27.7109375" style="26" customWidth="1"/>
    <col min="9222" max="9222" width="31.85546875" style="26" customWidth="1"/>
    <col min="9223" max="9223" width="30.42578125" style="26" customWidth="1"/>
    <col min="9224" max="9224" width="28.7109375" style="26" customWidth="1"/>
    <col min="9225" max="9473" width="9.140625" style="26"/>
    <col min="9474" max="9474" width="34.7109375" style="26" customWidth="1"/>
    <col min="9475" max="9475" width="31.42578125" style="26" customWidth="1"/>
    <col min="9476" max="9476" width="31.5703125" style="26" customWidth="1"/>
    <col min="9477" max="9477" width="27.7109375" style="26" customWidth="1"/>
    <col min="9478" max="9478" width="31.85546875" style="26" customWidth="1"/>
    <col min="9479" max="9479" width="30.42578125" style="26" customWidth="1"/>
    <col min="9480" max="9480" width="28.7109375" style="26" customWidth="1"/>
    <col min="9481" max="9729" width="9.140625" style="26"/>
    <col min="9730" max="9730" width="34.7109375" style="26" customWidth="1"/>
    <col min="9731" max="9731" width="31.42578125" style="26" customWidth="1"/>
    <col min="9732" max="9732" width="31.5703125" style="26" customWidth="1"/>
    <col min="9733" max="9733" width="27.7109375" style="26" customWidth="1"/>
    <col min="9734" max="9734" width="31.85546875" style="26" customWidth="1"/>
    <col min="9735" max="9735" width="30.42578125" style="26" customWidth="1"/>
    <col min="9736" max="9736" width="28.7109375" style="26" customWidth="1"/>
    <col min="9737" max="9985" width="9.140625" style="26"/>
    <col min="9986" max="9986" width="34.7109375" style="26" customWidth="1"/>
    <col min="9987" max="9987" width="31.42578125" style="26" customWidth="1"/>
    <col min="9988" max="9988" width="31.5703125" style="26" customWidth="1"/>
    <col min="9989" max="9989" width="27.7109375" style="26" customWidth="1"/>
    <col min="9990" max="9990" width="31.85546875" style="26" customWidth="1"/>
    <col min="9991" max="9991" width="30.42578125" style="26" customWidth="1"/>
    <col min="9992" max="9992" width="28.7109375" style="26" customWidth="1"/>
    <col min="9993" max="10241" width="9.140625" style="26"/>
    <col min="10242" max="10242" width="34.7109375" style="26" customWidth="1"/>
    <col min="10243" max="10243" width="31.42578125" style="26" customWidth="1"/>
    <col min="10244" max="10244" width="31.5703125" style="26" customWidth="1"/>
    <col min="10245" max="10245" width="27.7109375" style="26" customWidth="1"/>
    <col min="10246" max="10246" width="31.85546875" style="26" customWidth="1"/>
    <col min="10247" max="10247" width="30.42578125" style="26" customWidth="1"/>
    <col min="10248" max="10248" width="28.7109375" style="26" customWidth="1"/>
    <col min="10249" max="10497" width="9.140625" style="26"/>
    <col min="10498" max="10498" width="34.7109375" style="26" customWidth="1"/>
    <col min="10499" max="10499" width="31.42578125" style="26" customWidth="1"/>
    <col min="10500" max="10500" width="31.5703125" style="26" customWidth="1"/>
    <col min="10501" max="10501" width="27.7109375" style="26" customWidth="1"/>
    <col min="10502" max="10502" width="31.85546875" style="26" customWidth="1"/>
    <col min="10503" max="10503" width="30.42578125" style="26" customWidth="1"/>
    <col min="10504" max="10504" width="28.7109375" style="26" customWidth="1"/>
    <col min="10505" max="10753" width="9.140625" style="26"/>
    <col min="10754" max="10754" width="34.7109375" style="26" customWidth="1"/>
    <col min="10755" max="10755" width="31.42578125" style="26" customWidth="1"/>
    <col min="10756" max="10756" width="31.5703125" style="26" customWidth="1"/>
    <col min="10757" max="10757" width="27.7109375" style="26" customWidth="1"/>
    <col min="10758" max="10758" width="31.85546875" style="26" customWidth="1"/>
    <col min="10759" max="10759" width="30.42578125" style="26" customWidth="1"/>
    <col min="10760" max="10760" width="28.7109375" style="26" customWidth="1"/>
    <col min="10761" max="11009" width="9.140625" style="26"/>
    <col min="11010" max="11010" width="34.7109375" style="26" customWidth="1"/>
    <col min="11011" max="11011" width="31.42578125" style="26" customWidth="1"/>
    <col min="11012" max="11012" width="31.5703125" style="26" customWidth="1"/>
    <col min="11013" max="11013" width="27.7109375" style="26" customWidth="1"/>
    <col min="11014" max="11014" width="31.85546875" style="26" customWidth="1"/>
    <col min="11015" max="11015" width="30.42578125" style="26" customWidth="1"/>
    <col min="11016" max="11016" width="28.7109375" style="26" customWidth="1"/>
    <col min="11017" max="11265" width="9.140625" style="26"/>
    <col min="11266" max="11266" width="34.7109375" style="26" customWidth="1"/>
    <col min="11267" max="11267" width="31.42578125" style="26" customWidth="1"/>
    <col min="11268" max="11268" width="31.5703125" style="26" customWidth="1"/>
    <col min="11269" max="11269" width="27.7109375" style="26" customWidth="1"/>
    <col min="11270" max="11270" width="31.85546875" style="26" customWidth="1"/>
    <col min="11271" max="11271" width="30.42578125" style="26" customWidth="1"/>
    <col min="11272" max="11272" width="28.7109375" style="26" customWidth="1"/>
    <col min="11273" max="11521" width="9.140625" style="26"/>
    <col min="11522" max="11522" width="34.7109375" style="26" customWidth="1"/>
    <col min="11523" max="11523" width="31.42578125" style="26" customWidth="1"/>
    <col min="11524" max="11524" width="31.5703125" style="26" customWidth="1"/>
    <col min="11525" max="11525" width="27.7109375" style="26" customWidth="1"/>
    <col min="11526" max="11526" width="31.85546875" style="26" customWidth="1"/>
    <col min="11527" max="11527" width="30.42578125" style="26" customWidth="1"/>
    <col min="11528" max="11528" width="28.7109375" style="26" customWidth="1"/>
    <col min="11529" max="11777" width="9.140625" style="26"/>
    <col min="11778" max="11778" width="34.7109375" style="26" customWidth="1"/>
    <col min="11779" max="11779" width="31.42578125" style="26" customWidth="1"/>
    <col min="11780" max="11780" width="31.5703125" style="26" customWidth="1"/>
    <col min="11781" max="11781" width="27.7109375" style="26" customWidth="1"/>
    <col min="11782" max="11782" width="31.85546875" style="26" customWidth="1"/>
    <col min="11783" max="11783" width="30.42578125" style="26" customWidth="1"/>
    <col min="11784" max="11784" width="28.7109375" style="26" customWidth="1"/>
    <col min="11785" max="12033" width="9.140625" style="26"/>
    <col min="12034" max="12034" width="34.7109375" style="26" customWidth="1"/>
    <col min="12035" max="12035" width="31.42578125" style="26" customWidth="1"/>
    <col min="12036" max="12036" width="31.5703125" style="26" customWidth="1"/>
    <col min="12037" max="12037" width="27.7109375" style="26" customWidth="1"/>
    <col min="12038" max="12038" width="31.85546875" style="26" customWidth="1"/>
    <col min="12039" max="12039" width="30.42578125" style="26" customWidth="1"/>
    <col min="12040" max="12040" width="28.7109375" style="26" customWidth="1"/>
    <col min="12041" max="12289" width="9.140625" style="26"/>
    <col min="12290" max="12290" width="34.7109375" style="26" customWidth="1"/>
    <col min="12291" max="12291" width="31.42578125" style="26" customWidth="1"/>
    <col min="12292" max="12292" width="31.5703125" style="26" customWidth="1"/>
    <col min="12293" max="12293" width="27.7109375" style="26" customWidth="1"/>
    <col min="12294" max="12294" width="31.85546875" style="26" customWidth="1"/>
    <col min="12295" max="12295" width="30.42578125" style="26" customWidth="1"/>
    <col min="12296" max="12296" width="28.7109375" style="26" customWidth="1"/>
    <col min="12297" max="12545" width="9.140625" style="26"/>
    <col min="12546" max="12546" width="34.7109375" style="26" customWidth="1"/>
    <col min="12547" max="12547" width="31.42578125" style="26" customWidth="1"/>
    <col min="12548" max="12548" width="31.5703125" style="26" customWidth="1"/>
    <col min="12549" max="12549" width="27.7109375" style="26" customWidth="1"/>
    <col min="12550" max="12550" width="31.85546875" style="26" customWidth="1"/>
    <col min="12551" max="12551" width="30.42578125" style="26" customWidth="1"/>
    <col min="12552" max="12552" width="28.7109375" style="26" customWidth="1"/>
    <col min="12553" max="12801" width="9.140625" style="26"/>
    <col min="12802" max="12802" width="34.7109375" style="26" customWidth="1"/>
    <col min="12803" max="12803" width="31.42578125" style="26" customWidth="1"/>
    <col min="12804" max="12804" width="31.5703125" style="26" customWidth="1"/>
    <col min="12805" max="12805" width="27.7109375" style="26" customWidth="1"/>
    <col min="12806" max="12806" width="31.85546875" style="26" customWidth="1"/>
    <col min="12807" max="12807" width="30.42578125" style="26" customWidth="1"/>
    <col min="12808" max="12808" width="28.7109375" style="26" customWidth="1"/>
    <col min="12809" max="13057" width="9.140625" style="26"/>
    <col min="13058" max="13058" width="34.7109375" style="26" customWidth="1"/>
    <col min="13059" max="13059" width="31.42578125" style="26" customWidth="1"/>
    <col min="13060" max="13060" width="31.5703125" style="26" customWidth="1"/>
    <col min="13061" max="13061" width="27.7109375" style="26" customWidth="1"/>
    <col min="13062" max="13062" width="31.85546875" style="26" customWidth="1"/>
    <col min="13063" max="13063" width="30.42578125" style="26" customWidth="1"/>
    <col min="13064" max="13064" width="28.7109375" style="26" customWidth="1"/>
    <col min="13065" max="13313" width="9.140625" style="26"/>
    <col min="13314" max="13314" width="34.7109375" style="26" customWidth="1"/>
    <col min="13315" max="13315" width="31.42578125" style="26" customWidth="1"/>
    <col min="13316" max="13316" width="31.5703125" style="26" customWidth="1"/>
    <col min="13317" max="13317" width="27.7109375" style="26" customWidth="1"/>
    <col min="13318" max="13318" width="31.85546875" style="26" customWidth="1"/>
    <col min="13319" max="13319" width="30.42578125" style="26" customWidth="1"/>
    <col min="13320" max="13320" width="28.7109375" style="26" customWidth="1"/>
    <col min="13321" max="13569" width="9.140625" style="26"/>
    <col min="13570" max="13570" width="34.7109375" style="26" customWidth="1"/>
    <col min="13571" max="13571" width="31.42578125" style="26" customWidth="1"/>
    <col min="13572" max="13572" width="31.5703125" style="26" customWidth="1"/>
    <col min="13573" max="13573" width="27.7109375" style="26" customWidth="1"/>
    <col min="13574" max="13574" width="31.85546875" style="26" customWidth="1"/>
    <col min="13575" max="13575" width="30.42578125" style="26" customWidth="1"/>
    <col min="13576" max="13576" width="28.7109375" style="26" customWidth="1"/>
    <col min="13577" max="13825" width="9.140625" style="26"/>
    <col min="13826" max="13826" width="34.7109375" style="26" customWidth="1"/>
    <col min="13827" max="13827" width="31.42578125" style="26" customWidth="1"/>
    <col min="13828" max="13828" width="31.5703125" style="26" customWidth="1"/>
    <col min="13829" max="13829" width="27.7109375" style="26" customWidth="1"/>
    <col min="13830" max="13830" width="31.85546875" style="26" customWidth="1"/>
    <col min="13831" max="13831" width="30.42578125" style="26" customWidth="1"/>
    <col min="13832" max="13832" width="28.7109375" style="26" customWidth="1"/>
    <col min="13833" max="14081" width="9.140625" style="26"/>
    <col min="14082" max="14082" width="34.7109375" style="26" customWidth="1"/>
    <col min="14083" max="14083" width="31.42578125" style="26" customWidth="1"/>
    <col min="14084" max="14084" width="31.5703125" style="26" customWidth="1"/>
    <col min="14085" max="14085" width="27.7109375" style="26" customWidth="1"/>
    <col min="14086" max="14086" width="31.85546875" style="26" customWidth="1"/>
    <col min="14087" max="14087" width="30.42578125" style="26" customWidth="1"/>
    <col min="14088" max="14088" width="28.7109375" style="26" customWidth="1"/>
    <col min="14089" max="14337" width="9.140625" style="26"/>
    <col min="14338" max="14338" width="34.7109375" style="26" customWidth="1"/>
    <col min="14339" max="14339" width="31.42578125" style="26" customWidth="1"/>
    <col min="14340" max="14340" width="31.5703125" style="26" customWidth="1"/>
    <col min="14341" max="14341" width="27.7109375" style="26" customWidth="1"/>
    <col min="14342" max="14342" width="31.85546875" style="26" customWidth="1"/>
    <col min="14343" max="14343" width="30.42578125" style="26" customWidth="1"/>
    <col min="14344" max="14344" width="28.7109375" style="26" customWidth="1"/>
    <col min="14345" max="14593" width="9.140625" style="26"/>
    <col min="14594" max="14594" width="34.7109375" style="26" customWidth="1"/>
    <col min="14595" max="14595" width="31.42578125" style="26" customWidth="1"/>
    <col min="14596" max="14596" width="31.5703125" style="26" customWidth="1"/>
    <col min="14597" max="14597" width="27.7109375" style="26" customWidth="1"/>
    <col min="14598" max="14598" width="31.85546875" style="26" customWidth="1"/>
    <col min="14599" max="14599" width="30.42578125" style="26" customWidth="1"/>
    <col min="14600" max="14600" width="28.7109375" style="26" customWidth="1"/>
    <col min="14601" max="14849" width="9.140625" style="26"/>
    <col min="14850" max="14850" width="34.7109375" style="26" customWidth="1"/>
    <col min="14851" max="14851" width="31.42578125" style="26" customWidth="1"/>
    <col min="14852" max="14852" width="31.5703125" style="26" customWidth="1"/>
    <col min="14853" max="14853" width="27.7109375" style="26" customWidth="1"/>
    <col min="14854" max="14854" width="31.85546875" style="26" customWidth="1"/>
    <col min="14855" max="14855" width="30.42578125" style="26" customWidth="1"/>
    <col min="14856" max="14856" width="28.7109375" style="26" customWidth="1"/>
    <col min="14857" max="15105" width="9.140625" style="26"/>
    <col min="15106" max="15106" width="34.7109375" style="26" customWidth="1"/>
    <col min="15107" max="15107" width="31.42578125" style="26" customWidth="1"/>
    <col min="15108" max="15108" width="31.5703125" style="26" customWidth="1"/>
    <col min="15109" max="15109" width="27.7109375" style="26" customWidth="1"/>
    <col min="15110" max="15110" width="31.85546875" style="26" customWidth="1"/>
    <col min="15111" max="15111" width="30.42578125" style="26" customWidth="1"/>
    <col min="15112" max="15112" width="28.7109375" style="26" customWidth="1"/>
    <col min="15113" max="15361" width="9.140625" style="26"/>
    <col min="15362" max="15362" width="34.7109375" style="26" customWidth="1"/>
    <col min="15363" max="15363" width="31.42578125" style="26" customWidth="1"/>
    <col min="15364" max="15364" width="31.5703125" style="26" customWidth="1"/>
    <col min="15365" max="15365" width="27.7109375" style="26" customWidth="1"/>
    <col min="15366" max="15366" width="31.85546875" style="26" customWidth="1"/>
    <col min="15367" max="15367" width="30.42578125" style="26" customWidth="1"/>
    <col min="15368" max="15368" width="28.7109375" style="26" customWidth="1"/>
    <col min="15369" max="15617" width="9.140625" style="26"/>
    <col min="15618" max="15618" width="34.7109375" style="26" customWidth="1"/>
    <col min="15619" max="15619" width="31.42578125" style="26" customWidth="1"/>
    <col min="15620" max="15620" width="31.5703125" style="26" customWidth="1"/>
    <col min="15621" max="15621" width="27.7109375" style="26" customWidth="1"/>
    <col min="15622" max="15622" width="31.85546875" style="26" customWidth="1"/>
    <col min="15623" max="15623" width="30.42578125" style="26" customWidth="1"/>
    <col min="15624" max="15624" width="28.7109375" style="26" customWidth="1"/>
    <col min="15625" max="15873" width="9.140625" style="26"/>
    <col min="15874" max="15874" width="34.7109375" style="26" customWidth="1"/>
    <col min="15875" max="15875" width="31.42578125" style="26" customWidth="1"/>
    <col min="15876" max="15876" width="31.5703125" style="26" customWidth="1"/>
    <col min="15877" max="15877" width="27.7109375" style="26" customWidth="1"/>
    <col min="15878" max="15878" width="31.85546875" style="26" customWidth="1"/>
    <col min="15879" max="15879" width="30.42578125" style="26" customWidth="1"/>
    <col min="15880" max="15880" width="28.7109375" style="26" customWidth="1"/>
    <col min="15881" max="16129" width="9.140625" style="26"/>
    <col min="16130" max="16130" width="34.7109375" style="26" customWidth="1"/>
    <col min="16131" max="16131" width="31.42578125" style="26" customWidth="1"/>
    <col min="16132" max="16132" width="31.5703125" style="26" customWidth="1"/>
    <col min="16133" max="16133" width="27.7109375" style="26" customWidth="1"/>
    <col min="16134" max="16134" width="31.85546875" style="26" customWidth="1"/>
    <col min="16135" max="16135" width="30.42578125" style="26" customWidth="1"/>
    <col min="16136" max="16136" width="28.7109375" style="26" customWidth="1"/>
    <col min="16137" max="16384" width="9.140625" style="26"/>
  </cols>
  <sheetData>
    <row r="1" spans="2:16" ht="24" customHeight="1" x14ac:dyDescent="0.25">
      <c r="B1" s="27" t="s">
        <v>112</v>
      </c>
      <c r="C1" s="27"/>
      <c r="D1" s="27"/>
      <c r="E1" s="27"/>
      <c r="F1" s="27"/>
    </row>
    <row r="2" spans="2:16" ht="25.15" customHeight="1" x14ac:dyDescent="0.25">
      <c r="B2" s="28" t="s">
        <v>37</v>
      </c>
      <c r="C2" s="27"/>
      <c r="D2" s="27"/>
      <c r="E2" s="27"/>
      <c r="F2" s="27"/>
    </row>
    <row r="3" spans="2:16" ht="18.75" customHeight="1" thickBot="1" x14ac:dyDescent="0.4">
      <c r="B3" s="29" t="s">
        <v>113</v>
      </c>
    </row>
    <row r="4" spans="2:16" ht="0.75" customHeight="1" thickBot="1" x14ac:dyDescent="0.4">
      <c r="B4" s="30"/>
      <c r="C4" s="31"/>
      <c r="D4" s="32"/>
      <c r="E4" s="33"/>
      <c r="F4" s="34"/>
      <c r="G4" s="35"/>
      <c r="H4" s="36"/>
      <c r="I4" s="37"/>
      <c r="J4" s="37"/>
      <c r="K4" s="37"/>
      <c r="L4" s="37"/>
      <c r="M4" s="37"/>
      <c r="N4" s="37"/>
      <c r="O4" s="37"/>
      <c r="P4" s="37"/>
    </row>
    <row r="5" spans="2:16" ht="36" customHeight="1" thickBot="1" x14ac:dyDescent="0.3">
      <c r="B5" s="526" t="s">
        <v>38</v>
      </c>
      <c r="C5" s="527"/>
      <c r="D5" s="528"/>
      <c r="E5" s="38"/>
      <c r="F5"/>
      <c r="G5"/>
      <c r="H5"/>
      <c r="I5" s="37"/>
      <c r="J5" s="37"/>
      <c r="K5" s="37"/>
      <c r="L5" s="37"/>
      <c r="M5" s="37"/>
      <c r="N5" s="37"/>
      <c r="O5" s="37"/>
      <c r="P5" s="37"/>
    </row>
    <row r="6" spans="2:16" ht="34.9" customHeight="1" x14ac:dyDescent="0.35">
      <c r="B6" s="529"/>
      <c r="C6" s="530"/>
      <c r="D6" s="531"/>
      <c r="E6" s="39"/>
      <c r="F6" s="40" t="s">
        <v>114</v>
      </c>
      <c r="G6" s="41"/>
      <c r="H6" s="42"/>
      <c r="I6" s="43"/>
      <c r="J6" s="37"/>
      <c r="K6" s="37"/>
      <c r="L6" s="37"/>
      <c r="M6" s="37"/>
      <c r="N6" s="37"/>
      <c r="O6" s="37"/>
      <c r="P6" s="37"/>
    </row>
    <row r="7" spans="2:16" ht="41.25" customHeight="1" x14ac:dyDescent="0.35">
      <c r="B7" s="44" t="s">
        <v>115</v>
      </c>
      <c r="C7" s="532" t="s">
        <v>88</v>
      </c>
      <c r="D7" s="533"/>
      <c r="E7" s="45"/>
      <c r="F7" s="46" t="s">
        <v>117</v>
      </c>
      <c r="G7" s="47"/>
      <c r="H7" s="48">
        <v>21174</v>
      </c>
      <c r="I7" s="43"/>
      <c r="J7" s="37"/>
      <c r="K7" s="37"/>
      <c r="L7" s="37"/>
      <c r="M7" s="37"/>
      <c r="N7" s="37"/>
      <c r="O7" s="37"/>
      <c r="P7" s="37"/>
    </row>
    <row r="8" spans="2:16" ht="34.9" customHeight="1" thickBot="1" x14ac:dyDescent="0.4">
      <c r="B8" s="44" t="s">
        <v>118</v>
      </c>
      <c r="C8" s="534">
        <v>41947</v>
      </c>
      <c r="D8" s="535"/>
      <c r="E8" s="49"/>
      <c r="F8" s="50" t="s">
        <v>119</v>
      </c>
      <c r="G8" s="47"/>
      <c r="H8" s="51">
        <v>2005</v>
      </c>
      <c r="I8" s="52"/>
      <c r="J8" s="52"/>
      <c r="K8" s="52"/>
      <c r="L8" s="37"/>
      <c r="M8" s="37"/>
      <c r="N8" s="37"/>
      <c r="O8" s="37"/>
      <c r="P8" s="37"/>
    </row>
    <row r="9" spans="2:16" ht="10.9" customHeight="1" thickBot="1" x14ac:dyDescent="0.4">
      <c r="B9" s="53"/>
      <c r="C9" s="54"/>
      <c r="D9" s="55"/>
      <c r="E9" s="33"/>
      <c r="F9" s="34"/>
      <c r="G9" s="35"/>
      <c r="H9" s="36"/>
      <c r="I9" s="37"/>
      <c r="J9" s="37"/>
      <c r="K9" s="37"/>
      <c r="L9" s="37"/>
      <c r="M9" s="37"/>
      <c r="N9" s="37"/>
      <c r="O9" s="37"/>
      <c r="P9" s="37"/>
    </row>
    <row r="10" spans="2:16" ht="40.9" customHeight="1" thickBot="1" x14ac:dyDescent="0.4">
      <c r="B10" s="56" t="s">
        <v>120</v>
      </c>
      <c r="C10" s="57"/>
      <c r="D10" s="58"/>
      <c r="E10" s="58"/>
      <c r="F10" s="58"/>
      <c r="G10" s="58"/>
      <c r="H10" s="59"/>
      <c r="I10" s="37"/>
      <c r="J10" s="37"/>
      <c r="K10" s="37"/>
      <c r="L10" s="37"/>
      <c r="M10" s="37"/>
      <c r="N10" s="37"/>
      <c r="O10" s="37"/>
      <c r="P10" s="37"/>
    </row>
    <row r="11" spans="2:16" ht="40.9" customHeight="1" x14ac:dyDescent="0.35">
      <c r="B11" s="56"/>
      <c r="C11" s="57"/>
      <c r="D11" s="58"/>
      <c r="E11" s="58"/>
      <c r="F11" s="536" t="s">
        <v>121</v>
      </c>
      <c r="G11" s="537"/>
      <c r="H11" s="59"/>
      <c r="I11" s="37"/>
      <c r="J11" s="37"/>
      <c r="K11" s="37"/>
      <c r="L11" s="37"/>
      <c r="M11" s="37"/>
      <c r="N11" s="37"/>
      <c r="O11" s="37"/>
      <c r="P11" s="37"/>
    </row>
    <row r="12" spans="2:16" s="60" customFormat="1" ht="52.5" x14ac:dyDescent="0.35">
      <c r="B12" s="61"/>
      <c r="C12" s="62" t="s">
        <v>122</v>
      </c>
      <c r="D12" s="63" t="s">
        <v>26</v>
      </c>
      <c r="E12" s="64" t="s">
        <v>123</v>
      </c>
      <c r="F12" s="65" t="s">
        <v>124</v>
      </c>
      <c r="G12" s="65" t="s">
        <v>125</v>
      </c>
      <c r="H12" s="66"/>
      <c r="I12" s="67"/>
      <c r="J12" s="67"/>
      <c r="K12" s="67"/>
      <c r="L12" s="67"/>
      <c r="M12" s="67"/>
      <c r="N12" s="67"/>
      <c r="O12" s="67"/>
      <c r="P12" s="67"/>
    </row>
    <row r="13" spans="2:16" ht="55.15" customHeight="1" thickBot="1" x14ac:dyDescent="0.4">
      <c r="B13" s="68" t="s">
        <v>126</v>
      </c>
      <c r="C13" s="69">
        <v>21507</v>
      </c>
      <c r="D13" s="70">
        <f>12613+37+2+45+22+20+7</f>
        <v>12746</v>
      </c>
      <c r="E13" s="71">
        <v>12640</v>
      </c>
      <c r="F13" s="72">
        <v>0</v>
      </c>
      <c r="G13" s="73">
        <f>37+2+45+22</f>
        <v>106</v>
      </c>
      <c r="H13" s="74" t="s">
        <v>127</v>
      </c>
      <c r="I13" s="43"/>
      <c r="J13" s="37"/>
      <c r="K13" s="37"/>
      <c r="L13" s="37"/>
      <c r="M13" s="37"/>
      <c r="N13" s="37"/>
      <c r="O13" s="37"/>
      <c r="P13" s="37"/>
    </row>
    <row r="14" spans="2:16" ht="45" customHeight="1" thickTop="1" thickBot="1" x14ac:dyDescent="0.4">
      <c r="B14" s="75" t="s">
        <v>40</v>
      </c>
      <c r="C14" s="76">
        <v>179</v>
      </c>
      <c r="D14" s="76">
        <f>21+29</f>
        <v>50</v>
      </c>
      <c r="E14" s="76">
        <v>50</v>
      </c>
      <c r="F14" s="77" t="s">
        <v>41</v>
      </c>
      <c r="G14" s="76"/>
      <c r="H14" s="78">
        <f>SUM(D14-(E14+G14))</f>
        <v>0</v>
      </c>
      <c r="I14" s="37"/>
      <c r="J14" s="37"/>
      <c r="K14" s="37"/>
      <c r="L14" s="37"/>
      <c r="M14" s="37"/>
      <c r="N14" s="37"/>
      <c r="O14" s="37"/>
      <c r="P14" s="37"/>
    </row>
    <row r="15" spans="2:16" ht="45" customHeight="1" thickTop="1" thickBot="1" x14ac:dyDescent="0.4">
      <c r="B15" s="79" t="s">
        <v>42</v>
      </c>
      <c r="C15" s="80" t="s">
        <v>41</v>
      </c>
      <c r="D15" s="76"/>
      <c r="E15" s="76"/>
      <c r="F15" s="80" t="s">
        <v>41</v>
      </c>
      <c r="G15" s="76"/>
      <c r="H15" s="78">
        <f>SUM(D15-(E15+G15))</f>
        <v>0</v>
      </c>
      <c r="I15" s="37"/>
      <c r="J15" s="37"/>
      <c r="K15" s="37"/>
      <c r="L15" s="37"/>
      <c r="M15" s="37"/>
      <c r="N15" s="37"/>
      <c r="O15" s="37"/>
      <c r="P15" s="37"/>
    </row>
    <row r="16" spans="2:16" ht="62.45" customHeight="1" thickTop="1" thickBot="1" x14ac:dyDescent="0.35">
      <c r="B16" s="79" t="s">
        <v>128</v>
      </c>
      <c r="C16" s="76">
        <v>1</v>
      </c>
      <c r="D16" s="76">
        <v>1</v>
      </c>
      <c r="E16" s="76"/>
      <c r="F16" s="76">
        <v>1</v>
      </c>
      <c r="G16" s="76"/>
      <c r="H16" s="78">
        <f>SUM(D16-(F16+E16+G16))</f>
        <v>0</v>
      </c>
      <c r="I16" s="37"/>
      <c r="J16" s="37"/>
      <c r="K16" s="37"/>
      <c r="L16" s="37"/>
      <c r="M16" s="37"/>
      <c r="N16" s="37"/>
      <c r="O16" s="37"/>
      <c r="P16" s="37"/>
    </row>
    <row r="17" spans="2:17" ht="57" customHeight="1" thickTop="1" thickBot="1" x14ac:dyDescent="0.35">
      <c r="B17" s="81" t="s">
        <v>129</v>
      </c>
      <c r="C17" s="82"/>
      <c r="D17" s="82"/>
      <c r="E17" s="82"/>
      <c r="F17" s="83" t="s">
        <v>41</v>
      </c>
      <c r="G17" s="82"/>
      <c r="H17" s="84">
        <f>SUM(D17-(E17+G17))</f>
        <v>0</v>
      </c>
      <c r="I17" s="37"/>
      <c r="J17" s="37"/>
      <c r="K17" s="37"/>
      <c r="L17" s="37"/>
      <c r="M17" s="37"/>
      <c r="N17" s="37"/>
      <c r="O17" s="37"/>
      <c r="P17" s="37"/>
    </row>
    <row r="18" spans="2:17" ht="69" customHeight="1" thickTop="1" thickBot="1" x14ac:dyDescent="0.4">
      <c r="B18" s="85" t="s">
        <v>130</v>
      </c>
      <c r="C18" s="86">
        <f>SUM(C13-(C14+C16+C17))</f>
        <v>21327</v>
      </c>
      <c r="D18" s="86">
        <f>SUM(D13-(D14++D15+D16+D17))</f>
        <v>12695</v>
      </c>
      <c r="E18" s="86">
        <f>SUM(E13-(E14++E15+E16+E17))</f>
        <v>12590</v>
      </c>
      <c r="F18" s="86">
        <f>SUM(F13-F16)</f>
        <v>-1</v>
      </c>
      <c r="G18" s="86">
        <f>SUM(G13-(G14+G15+G16+G17))</f>
        <v>106</v>
      </c>
      <c r="H18" s="87">
        <f>SUM(D18-(F18+E18+G18))</f>
        <v>0</v>
      </c>
      <c r="I18" s="37"/>
      <c r="J18" s="37"/>
      <c r="K18" s="37"/>
      <c r="L18" s="37"/>
      <c r="M18" s="37"/>
      <c r="N18" s="37"/>
      <c r="O18" s="37"/>
      <c r="P18" s="37"/>
    </row>
    <row r="20" spans="2:17" ht="84.6" customHeight="1" thickBot="1" x14ac:dyDescent="0.3">
      <c r="B20" s="538" t="s">
        <v>131</v>
      </c>
      <c r="C20" s="539"/>
      <c r="D20" s="540" t="s">
        <v>132</v>
      </c>
      <c r="E20" s="541"/>
      <c r="F20" s="541"/>
      <c r="G20" s="541"/>
      <c r="H20" s="542"/>
      <c r="I20" s="43"/>
      <c r="J20" s="37"/>
      <c r="K20" s="37"/>
      <c r="L20" s="37"/>
      <c r="M20" s="37"/>
      <c r="N20" s="37"/>
      <c r="O20" s="37"/>
    </row>
    <row r="21" spans="2:17" ht="7.9" customHeight="1" thickBot="1" x14ac:dyDescent="0.4">
      <c r="B21" s="53"/>
      <c r="C21" s="54"/>
      <c r="D21" s="543" t="s">
        <v>133</v>
      </c>
      <c r="E21" s="544"/>
      <c r="F21" s="545"/>
      <c r="G21" s="55"/>
      <c r="H21" s="88"/>
      <c r="I21" s="37"/>
      <c r="J21" s="37"/>
      <c r="K21" s="37"/>
      <c r="L21" s="37"/>
      <c r="M21" s="37"/>
      <c r="N21" s="37"/>
      <c r="O21" s="37"/>
      <c r="P21" s="37"/>
    </row>
    <row r="22" spans="2:17" ht="37.9" customHeight="1" thickBot="1" x14ac:dyDescent="0.4">
      <c r="B22" s="547" t="s">
        <v>134</v>
      </c>
      <c r="C22" s="548"/>
      <c r="D22" s="546"/>
      <c r="E22" s="544"/>
      <c r="F22" s="545"/>
      <c r="G22" s="548" t="s">
        <v>135</v>
      </c>
      <c r="H22" s="549"/>
      <c r="I22" s="49"/>
      <c r="J22" s="43"/>
      <c r="K22" s="37"/>
      <c r="L22" s="37"/>
      <c r="M22" s="37"/>
      <c r="N22" s="37"/>
      <c r="O22" s="37"/>
      <c r="P22" s="37"/>
      <c r="Q22" s="37"/>
    </row>
    <row r="23" spans="2:17" ht="34.15" customHeight="1" x14ac:dyDescent="0.35">
      <c r="B23" s="89" t="s">
        <v>136</v>
      </c>
      <c r="C23" s="90">
        <v>12640</v>
      </c>
      <c r="D23" s="557" t="s">
        <v>137</v>
      </c>
      <c r="E23" s="558"/>
      <c r="F23" s="559"/>
      <c r="G23" s="91" t="s">
        <v>26</v>
      </c>
      <c r="H23" s="92">
        <f>SUM(D14:D18)</f>
        <v>12746</v>
      </c>
      <c r="I23" s="49"/>
      <c r="J23" s="43"/>
      <c r="K23" s="37"/>
      <c r="L23" s="37"/>
      <c r="M23" s="37"/>
      <c r="N23" s="37"/>
      <c r="O23" s="37"/>
      <c r="P23" s="37"/>
      <c r="Q23" s="37"/>
    </row>
    <row r="24" spans="2:17" ht="62.45" customHeight="1" x14ac:dyDescent="0.35">
      <c r="B24" s="93" t="s">
        <v>138</v>
      </c>
      <c r="C24" s="94"/>
      <c r="D24" s="560"/>
      <c r="E24" s="561"/>
      <c r="F24" s="562"/>
      <c r="G24" s="95" t="s">
        <v>39</v>
      </c>
      <c r="H24" s="96">
        <f>SUM(E14:E18)</f>
        <v>12640</v>
      </c>
      <c r="I24" s="97"/>
      <c r="J24" s="45"/>
    </row>
    <row r="25" spans="2:17" ht="55.9" customHeight="1" x14ac:dyDescent="0.35">
      <c r="B25" s="93" t="s">
        <v>139</v>
      </c>
      <c r="C25" s="94"/>
      <c r="D25" s="560"/>
      <c r="E25" s="561"/>
      <c r="F25" s="562"/>
      <c r="G25" s="91" t="s">
        <v>140</v>
      </c>
      <c r="H25" s="98">
        <f>SUM((F16+F18)+(G14+G15+G16+G17+G18))</f>
        <v>106</v>
      </c>
      <c r="I25" s="97"/>
      <c r="J25" s="45"/>
    </row>
    <row r="26" spans="2:17" ht="46.15" customHeight="1" thickBot="1" x14ac:dyDescent="0.4">
      <c r="B26" s="99" t="s">
        <v>141</v>
      </c>
      <c r="C26" s="100">
        <f>SUM(C23-C24+C25)</f>
        <v>12640</v>
      </c>
      <c r="D26" s="563"/>
      <c r="E26" s="564"/>
      <c r="F26" s="565"/>
      <c r="G26" s="101" t="s">
        <v>142</v>
      </c>
      <c r="H26" s="102">
        <f>SUM(H23,-H25, -H24)</f>
        <v>0</v>
      </c>
      <c r="I26" s="97"/>
      <c r="J26" s="45"/>
    </row>
    <row r="27" spans="2:17" ht="32.450000000000003" customHeight="1" x14ac:dyDescent="0.35">
      <c r="B27" s="103" t="s">
        <v>4</v>
      </c>
      <c r="C27" s="104">
        <f>SUM(C26 -H24)</f>
        <v>0</v>
      </c>
      <c r="D27" s="105"/>
      <c r="E27" s="106"/>
      <c r="F27" s="107"/>
      <c r="G27" s="108"/>
      <c r="H27" s="109"/>
      <c r="I27" s="110"/>
      <c r="J27" s="45"/>
    </row>
    <row r="28" spans="2:17" ht="108.6" customHeight="1" thickBot="1" x14ac:dyDescent="0.3">
      <c r="B28" s="566" t="s">
        <v>143</v>
      </c>
      <c r="C28" s="567"/>
      <c r="D28" s="568" t="s">
        <v>137</v>
      </c>
      <c r="E28" s="569"/>
      <c r="F28" s="569"/>
      <c r="G28" s="569"/>
      <c r="H28" s="570"/>
      <c r="I28" s="45"/>
      <c r="L28" s="26" t="s">
        <v>144</v>
      </c>
    </row>
    <row r="29" spans="2:17" ht="7.9" customHeight="1" thickBot="1" x14ac:dyDescent="0.35">
      <c r="B29" s="53"/>
      <c r="C29" s="54"/>
      <c r="D29" s="55"/>
      <c r="E29" s="33"/>
      <c r="F29" s="111"/>
      <c r="G29" s="111"/>
      <c r="H29" s="111"/>
      <c r="I29" s="37"/>
      <c r="J29" s="37"/>
      <c r="K29" s="37"/>
      <c r="L29" s="37"/>
      <c r="M29" s="37"/>
      <c r="N29" s="37"/>
      <c r="O29" s="37"/>
      <c r="P29" s="37"/>
    </row>
    <row r="30" spans="2:17" ht="90" customHeight="1" x14ac:dyDescent="0.25">
      <c r="B30" s="571" t="s">
        <v>145</v>
      </c>
      <c r="C30" s="572"/>
      <c r="D30" s="572"/>
      <c r="E30" s="572"/>
      <c r="F30" s="112"/>
      <c r="G30" s="113"/>
      <c r="H30" s="114"/>
      <c r="I30" s="45"/>
    </row>
    <row r="31" spans="2:17" ht="53.25" customHeight="1" x14ac:dyDescent="0.3">
      <c r="B31" s="573" t="s">
        <v>44</v>
      </c>
      <c r="C31" s="574"/>
      <c r="D31" s="575" t="s">
        <v>45</v>
      </c>
      <c r="E31" s="576"/>
      <c r="F31" s="115"/>
      <c r="G31" s="115"/>
      <c r="H31" s="116"/>
      <c r="I31" s="45"/>
    </row>
    <row r="32" spans="2:17" ht="38.25" customHeight="1" thickBot="1" x14ac:dyDescent="0.35">
      <c r="B32" s="117" t="s">
        <v>46</v>
      </c>
      <c r="C32" s="118">
        <v>20</v>
      </c>
      <c r="D32" s="119" t="s">
        <v>47</v>
      </c>
      <c r="E32" s="120">
        <v>27</v>
      </c>
      <c r="F32" s="115"/>
      <c r="G32" s="115"/>
      <c r="H32" s="121"/>
      <c r="I32" s="45"/>
    </row>
    <row r="33" spans="2:10" ht="38.450000000000003" customHeight="1" thickBot="1" x14ac:dyDescent="0.35">
      <c r="B33" s="117" t="s">
        <v>48</v>
      </c>
      <c r="C33" s="118"/>
      <c r="D33" s="119" t="s">
        <v>49</v>
      </c>
      <c r="E33" s="120"/>
      <c r="F33" s="550" t="s">
        <v>146</v>
      </c>
      <c r="G33" s="551"/>
      <c r="H33" s="122" t="s">
        <v>157</v>
      </c>
      <c r="I33" s="45"/>
    </row>
    <row r="34" spans="2:10" ht="60.6" customHeight="1" thickBot="1" x14ac:dyDescent="0.4">
      <c r="B34" s="123" t="s">
        <v>147</v>
      </c>
      <c r="C34" s="124">
        <v>2213</v>
      </c>
      <c r="D34" s="125" t="s">
        <v>50</v>
      </c>
      <c r="E34" s="126"/>
      <c r="F34" s="115"/>
      <c r="G34" s="115"/>
      <c r="H34" s="121"/>
      <c r="I34" s="127"/>
      <c r="J34" s="45"/>
    </row>
    <row r="35" spans="2:10" ht="37.9" customHeight="1" thickTop="1" x14ac:dyDescent="0.3">
      <c r="B35" s="128" t="s">
        <v>148</v>
      </c>
      <c r="C35" s="552" t="s">
        <v>225</v>
      </c>
      <c r="D35" s="553"/>
      <c r="E35" s="129"/>
      <c r="F35" s="115"/>
      <c r="G35" s="115"/>
      <c r="H35" s="121"/>
      <c r="I35" s="45"/>
    </row>
    <row r="36" spans="2:10" ht="35.450000000000003" customHeight="1" thickBot="1" x14ac:dyDescent="0.35">
      <c r="B36" s="130" t="s">
        <v>150</v>
      </c>
      <c r="C36" s="554" t="s">
        <v>89</v>
      </c>
      <c r="D36" s="555"/>
      <c r="E36" s="131"/>
      <c r="F36" s="132"/>
      <c r="G36" s="132"/>
      <c r="H36" s="133"/>
      <c r="I36" s="45"/>
    </row>
    <row r="37" spans="2:10" ht="35.450000000000003" customHeight="1" x14ac:dyDescent="0.25">
      <c r="B37" s="134" t="s">
        <v>152</v>
      </c>
      <c r="C37" s="135"/>
      <c r="D37" s="134"/>
      <c r="E37" s="12"/>
      <c r="F37" s="136"/>
      <c r="G37" s="12"/>
      <c r="H37" s="12" t="s">
        <v>153</v>
      </c>
    </row>
    <row r="38" spans="2:10" ht="44.25" customHeight="1" x14ac:dyDescent="0.3">
      <c r="B38" s="556" t="s">
        <v>154</v>
      </c>
      <c r="C38" s="556"/>
      <c r="D38" s="556"/>
      <c r="E38" s="137"/>
      <c r="F38" s="12"/>
      <c r="G38" s="12"/>
      <c r="H38" s="12"/>
    </row>
    <row r="39" spans="2:10" ht="35.450000000000003" customHeight="1" x14ac:dyDescent="0.3">
      <c r="B39" s="23"/>
      <c r="C39" s="21"/>
      <c r="D39" s="21"/>
      <c r="E39" s="21"/>
      <c r="F39" s="137"/>
      <c r="G39" s="12"/>
      <c r="H39" s="12"/>
    </row>
    <row r="40" spans="2:10" ht="35.450000000000003" customHeight="1" x14ac:dyDescent="0.25">
      <c r="B40" s="21"/>
      <c r="C40" s="21"/>
      <c r="D40" s="21"/>
      <c r="E40" s="21"/>
      <c r="F40" s="21"/>
      <c r="G40" s="21"/>
      <c r="H40" s="21"/>
    </row>
    <row r="41" spans="2:10" ht="286.89999999999998" customHeight="1" x14ac:dyDescent="0.3">
      <c r="B41" s="23"/>
      <c r="C41" s="23"/>
      <c r="D41" s="23"/>
      <c r="E41" s="23"/>
      <c r="F41" s="21"/>
      <c r="G41" s="22"/>
      <c r="H41" s="12"/>
    </row>
    <row r="42" spans="2:10" ht="37.15" customHeight="1" x14ac:dyDescent="0.3">
      <c r="B42" s="22"/>
      <c r="C42" s="22"/>
      <c r="D42" s="22"/>
      <c r="E42" s="22"/>
      <c r="F42" s="23"/>
      <c r="G42" s="22"/>
      <c r="H42" s="22"/>
    </row>
    <row r="43" spans="2:10" ht="49.9" customHeight="1" x14ac:dyDescent="0.25">
      <c r="B43" s="21"/>
      <c r="C43" s="21"/>
      <c r="D43" s="21"/>
      <c r="E43" s="21"/>
      <c r="F43" s="22"/>
      <c r="G43" s="21"/>
      <c r="H43" s="21"/>
    </row>
    <row r="44" spans="2:10" ht="28.9" customHeight="1" x14ac:dyDescent="0.3">
      <c r="B44" s="23"/>
      <c r="C44" s="23"/>
      <c r="D44" s="23"/>
      <c r="E44" s="23"/>
      <c r="F44" s="21"/>
      <c r="G44" s="23"/>
      <c r="H44" s="23"/>
    </row>
    <row r="45" spans="2:10" ht="28.9" customHeight="1" x14ac:dyDescent="0.3">
      <c r="B45" s="22"/>
      <c r="C45" s="22"/>
      <c r="D45" s="22"/>
      <c r="E45" s="22"/>
      <c r="F45" s="23"/>
      <c r="G45" s="22"/>
      <c r="H45" s="12"/>
    </row>
    <row r="46" spans="2:10" ht="24.6" customHeight="1" x14ac:dyDescent="0.25">
      <c r="B46" s="22"/>
      <c r="C46" s="22"/>
      <c r="D46" s="22"/>
      <c r="E46" s="22"/>
      <c r="F46" s="22"/>
      <c r="G46" s="22"/>
      <c r="H46" s="22"/>
    </row>
    <row r="47" spans="2:10" ht="36" customHeight="1" x14ac:dyDescent="0.25">
      <c r="F47" s="22"/>
    </row>
    <row r="48" spans="2:10" ht="30" customHeight="1" x14ac:dyDescent="0.25"/>
    <row r="49" ht="30" customHeight="1" x14ac:dyDescent="0.25"/>
    <row r="50" ht="30" customHeight="1" x14ac:dyDescent="0.25"/>
    <row r="51" ht="11.25" customHeight="1" x14ac:dyDescent="0.25"/>
    <row r="52" ht="30" customHeight="1" x14ac:dyDescent="0.25"/>
    <row r="53" ht="30" customHeight="1" x14ac:dyDescent="0.25"/>
    <row r="54" ht="30" customHeight="1" x14ac:dyDescent="0.25"/>
    <row r="55" ht="12" customHeight="1" x14ac:dyDescent="0.25"/>
    <row r="56" ht="30" customHeight="1" x14ac:dyDescent="0.25"/>
    <row r="57" ht="16.5" customHeight="1" x14ac:dyDescent="0.25"/>
  </sheetData>
  <mergeCells count="19">
    <mergeCell ref="C36:D36"/>
    <mergeCell ref="B38:D38"/>
    <mergeCell ref="B5:D6"/>
    <mergeCell ref="C7:D7"/>
    <mergeCell ref="C8:D8"/>
    <mergeCell ref="D23:F26"/>
    <mergeCell ref="B28:C28"/>
    <mergeCell ref="D28:H28"/>
    <mergeCell ref="B30:E30"/>
    <mergeCell ref="B31:C31"/>
    <mergeCell ref="D31:E31"/>
    <mergeCell ref="F33:G33"/>
    <mergeCell ref="C35:D35"/>
    <mergeCell ref="F11:G11"/>
    <mergeCell ref="B20:C20"/>
    <mergeCell ref="D20:H20"/>
    <mergeCell ref="D21:F22"/>
    <mergeCell ref="B22:C22"/>
    <mergeCell ref="G22:H22"/>
  </mergeCells>
  <conditionalFormatting sqref="H14:H18">
    <cfRule type="cellIs" dxfId="47" priority="3" stopIfTrue="1" operator="notEqual">
      <formula>0</formula>
    </cfRule>
  </conditionalFormatting>
  <conditionalFormatting sqref="H26 C27">
    <cfRule type="cellIs" dxfId="46" priority="1" stopIfTrue="1" operator="notEqual">
      <formula>0</formula>
    </cfRule>
  </conditionalFormatting>
  <conditionalFormatting sqref="H26 C27 H14:H18">
    <cfRule type="cellIs" dxfId="45" priority="2" stopIfTrue="1" operator="equal">
      <formula>0</formula>
    </cfRule>
  </conditionalFormatting>
  <pageMargins left="0.7" right="0.7" top="0.75" bottom="0.75" header="0.3" footer="0.3"/>
  <drawing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B1:Q57"/>
  <sheetViews>
    <sheetView topLeftCell="A12" workbookViewId="0">
      <selection activeCell="J18" sqref="J18"/>
    </sheetView>
  </sheetViews>
  <sheetFormatPr defaultRowHeight="15" x14ac:dyDescent="0.25"/>
  <cols>
    <col min="1" max="1" width="9.140625" style="26"/>
    <col min="2" max="2" width="34.7109375" style="26" customWidth="1"/>
    <col min="3" max="3" width="31.42578125" style="26" customWidth="1"/>
    <col min="4" max="4" width="31.5703125" style="26" customWidth="1"/>
    <col min="5" max="5" width="27.7109375" style="26" customWidth="1"/>
    <col min="6" max="6" width="31.85546875" style="26" customWidth="1"/>
    <col min="7" max="7" width="30.42578125" style="26" customWidth="1"/>
    <col min="8" max="8" width="28.7109375" style="26" customWidth="1"/>
    <col min="9" max="257" width="9.140625" style="26"/>
    <col min="258" max="258" width="34.7109375" style="26" customWidth="1"/>
    <col min="259" max="259" width="31.42578125" style="26" customWidth="1"/>
    <col min="260" max="260" width="31.5703125" style="26" customWidth="1"/>
    <col min="261" max="261" width="27.7109375" style="26" customWidth="1"/>
    <col min="262" max="262" width="31.85546875" style="26" customWidth="1"/>
    <col min="263" max="263" width="30.42578125" style="26" customWidth="1"/>
    <col min="264" max="264" width="28.7109375" style="26" customWidth="1"/>
    <col min="265" max="513" width="9.140625" style="26"/>
    <col min="514" max="514" width="34.7109375" style="26" customWidth="1"/>
    <col min="515" max="515" width="31.42578125" style="26" customWidth="1"/>
    <col min="516" max="516" width="31.5703125" style="26" customWidth="1"/>
    <col min="517" max="517" width="27.7109375" style="26" customWidth="1"/>
    <col min="518" max="518" width="31.85546875" style="26" customWidth="1"/>
    <col min="519" max="519" width="30.42578125" style="26" customWidth="1"/>
    <col min="520" max="520" width="28.7109375" style="26" customWidth="1"/>
    <col min="521" max="769" width="9.140625" style="26"/>
    <col min="770" max="770" width="34.7109375" style="26" customWidth="1"/>
    <col min="771" max="771" width="31.42578125" style="26" customWidth="1"/>
    <col min="772" max="772" width="31.5703125" style="26" customWidth="1"/>
    <col min="773" max="773" width="27.7109375" style="26" customWidth="1"/>
    <col min="774" max="774" width="31.85546875" style="26" customWidth="1"/>
    <col min="775" max="775" width="30.42578125" style="26" customWidth="1"/>
    <col min="776" max="776" width="28.7109375" style="26" customWidth="1"/>
    <col min="777" max="1025" width="9.140625" style="26"/>
    <col min="1026" max="1026" width="34.7109375" style="26" customWidth="1"/>
    <col min="1027" max="1027" width="31.42578125" style="26" customWidth="1"/>
    <col min="1028" max="1028" width="31.5703125" style="26" customWidth="1"/>
    <col min="1029" max="1029" width="27.7109375" style="26" customWidth="1"/>
    <col min="1030" max="1030" width="31.85546875" style="26" customWidth="1"/>
    <col min="1031" max="1031" width="30.42578125" style="26" customWidth="1"/>
    <col min="1032" max="1032" width="28.7109375" style="26" customWidth="1"/>
    <col min="1033" max="1281" width="9.140625" style="26"/>
    <col min="1282" max="1282" width="34.7109375" style="26" customWidth="1"/>
    <col min="1283" max="1283" width="31.42578125" style="26" customWidth="1"/>
    <col min="1284" max="1284" width="31.5703125" style="26" customWidth="1"/>
    <col min="1285" max="1285" width="27.7109375" style="26" customWidth="1"/>
    <col min="1286" max="1286" width="31.85546875" style="26" customWidth="1"/>
    <col min="1287" max="1287" width="30.42578125" style="26" customWidth="1"/>
    <col min="1288" max="1288" width="28.7109375" style="26" customWidth="1"/>
    <col min="1289" max="1537" width="9.140625" style="26"/>
    <col min="1538" max="1538" width="34.7109375" style="26" customWidth="1"/>
    <col min="1539" max="1539" width="31.42578125" style="26" customWidth="1"/>
    <col min="1540" max="1540" width="31.5703125" style="26" customWidth="1"/>
    <col min="1541" max="1541" width="27.7109375" style="26" customWidth="1"/>
    <col min="1542" max="1542" width="31.85546875" style="26" customWidth="1"/>
    <col min="1543" max="1543" width="30.42578125" style="26" customWidth="1"/>
    <col min="1544" max="1544" width="28.7109375" style="26" customWidth="1"/>
    <col min="1545" max="1793" width="9.140625" style="26"/>
    <col min="1794" max="1794" width="34.7109375" style="26" customWidth="1"/>
    <col min="1795" max="1795" width="31.42578125" style="26" customWidth="1"/>
    <col min="1796" max="1796" width="31.5703125" style="26" customWidth="1"/>
    <col min="1797" max="1797" width="27.7109375" style="26" customWidth="1"/>
    <col min="1798" max="1798" width="31.85546875" style="26" customWidth="1"/>
    <col min="1799" max="1799" width="30.42578125" style="26" customWidth="1"/>
    <col min="1800" max="1800" width="28.7109375" style="26" customWidth="1"/>
    <col min="1801" max="2049" width="9.140625" style="26"/>
    <col min="2050" max="2050" width="34.7109375" style="26" customWidth="1"/>
    <col min="2051" max="2051" width="31.42578125" style="26" customWidth="1"/>
    <col min="2052" max="2052" width="31.5703125" style="26" customWidth="1"/>
    <col min="2053" max="2053" width="27.7109375" style="26" customWidth="1"/>
    <col min="2054" max="2054" width="31.85546875" style="26" customWidth="1"/>
    <col min="2055" max="2055" width="30.42578125" style="26" customWidth="1"/>
    <col min="2056" max="2056" width="28.7109375" style="26" customWidth="1"/>
    <col min="2057" max="2305" width="9.140625" style="26"/>
    <col min="2306" max="2306" width="34.7109375" style="26" customWidth="1"/>
    <col min="2307" max="2307" width="31.42578125" style="26" customWidth="1"/>
    <col min="2308" max="2308" width="31.5703125" style="26" customWidth="1"/>
    <col min="2309" max="2309" width="27.7109375" style="26" customWidth="1"/>
    <col min="2310" max="2310" width="31.85546875" style="26" customWidth="1"/>
    <col min="2311" max="2311" width="30.42578125" style="26" customWidth="1"/>
    <col min="2312" max="2312" width="28.7109375" style="26" customWidth="1"/>
    <col min="2313" max="2561" width="9.140625" style="26"/>
    <col min="2562" max="2562" width="34.7109375" style="26" customWidth="1"/>
    <col min="2563" max="2563" width="31.42578125" style="26" customWidth="1"/>
    <col min="2564" max="2564" width="31.5703125" style="26" customWidth="1"/>
    <col min="2565" max="2565" width="27.7109375" style="26" customWidth="1"/>
    <col min="2566" max="2566" width="31.85546875" style="26" customWidth="1"/>
    <col min="2567" max="2567" width="30.42578125" style="26" customWidth="1"/>
    <col min="2568" max="2568" width="28.7109375" style="26" customWidth="1"/>
    <col min="2569" max="2817" width="9.140625" style="26"/>
    <col min="2818" max="2818" width="34.7109375" style="26" customWidth="1"/>
    <col min="2819" max="2819" width="31.42578125" style="26" customWidth="1"/>
    <col min="2820" max="2820" width="31.5703125" style="26" customWidth="1"/>
    <col min="2821" max="2821" width="27.7109375" style="26" customWidth="1"/>
    <col min="2822" max="2822" width="31.85546875" style="26" customWidth="1"/>
    <col min="2823" max="2823" width="30.42578125" style="26" customWidth="1"/>
    <col min="2824" max="2824" width="28.7109375" style="26" customWidth="1"/>
    <col min="2825" max="3073" width="9.140625" style="26"/>
    <col min="3074" max="3074" width="34.7109375" style="26" customWidth="1"/>
    <col min="3075" max="3075" width="31.42578125" style="26" customWidth="1"/>
    <col min="3076" max="3076" width="31.5703125" style="26" customWidth="1"/>
    <col min="3077" max="3077" width="27.7109375" style="26" customWidth="1"/>
    <col min="3078" max="3078" width="31.85546875" style="26" customWidth="1"/>
    <col min="3079" max="3079" width="30.42578125" style="26" customWidth="1"/>
    <col min="3080" max="3080" width="28.7109375" style="26" customWidth="1"/>
    <col min="3081" max="3329" width="9.140625" style="26"/>
    <col min="3330" max="3330" width="34.7109375" style="26" customWidth="1"/>
    <col min="3331" max="3331" width="31.42578125" style="26" customWidth="1"/>
    <col min="3332" max="3332" width="31.5703125" style="26" customWidth="1"/>
    <col min="3333" max="3333" width="27.7109375" style="26" customWidth="1"/>
    <col min="3334" max="3334" width="31.85546875" style="26" customWidth="1"/>
    <col min="3335" max="3335" width="30.42578125" style="26" customWidth="1"/>
    <col min="3336" max="3336" width="28.7109375" style="26" customWidth="1"/>
    <col min="3337" max="3585" width="9.140625" style="26"/>
    <col min="3586" max="3586" width="34.7109375" style="26" customWidth="1"/>
    <col min="3587" max="3587" width="31.42578125" style="26" customWidth="1"/>
    <col min="3588" max="3588" width="31.5703125" style="26" customWidth="1"/>
    <col min="3589" max="3589" width="27.7109375" style="26" customWidth="1"/>
    <col min="3590" max="3590" width="31.85546875" style="26" customWidth="1"/>
    <col min="3591" max="3591" width="30.42578125" style="26" customWidth="1"/>
    <col min="3592" max="3592" width="28.7109375" style="26" customWidth="1"/>
    <col min="3593" max="3841" width="9.140625" style="26"/>
    <col min="3842" max="3842" width="34.7109375" style="26" customWidth="1"/>
    <col min="3843" max="3843" width="31.42578125" style="26" customWidth="1"/>
    <col min="3844" max="3844" width="31.5703125" style="26" customWidth="1"/>
    <col min="3845" max="3845" width="27.7109375" style="26" customWidth="1"/>
    <col min="3846" max="3846" width="31.85546875" style="26" customWidth="1"/>
    <col min="3847" max="3847" width="30.42578125" style="26" customWidth="1"/>
    <col min="3848" max="3848" width="28.7109375" style="26" customWidth="1"/>
    <col min="3849" max="4097" width="9.140625" style="26"/>
    <col min="4098" max="4098" width="34.7109375" style="26" customWidth="1"/>
    <col min="4099" max="4099" width="31.42578125" style="26" customWidth="1"/>
    <col min="4100" max="4100" width="31.5703125" style="26" customWidth="1"/>
    <col min="4101" max="4101" width="27.7109375" style="26" customWidth="1"/>
    <col min="4102" max="4102" width="31.85546875" style="26" customWidth="1"/>
    <col min="4103" max="4103" width="30.42578125" style="26" customWidth="1"/>
    <col min="4104" max="4104" width="28.7109375" style="26" customWidth="1"/>
    <col min="4105" max="4353" width="9.140625" style="26"/>
    <col min="4354" max="4354" width="34.7109375" style="26" customWidth="1"/>
    <col min="4355" max="4355" width="31.42578125" style="26" customWidth="1"/>
    <col min="4356" max="4356" width="31.5703125" style="26" customWidth="1"/>
    <col min="4357" max="4357" width="27.7109375" style="26" customWidth="1"/>
    <col min="4358" max="4358" width="31.85546875" style="26" customWidth="1"/>
    <col min="4359" max="4359" width="30.42578125" style="26" customWidth="1"/>
    <col min="4360" max="4360" width="28.7109375" style="26" customWidth="1"/>
    <col min="4361" max="4609" width="9.140625" style="26"/>
    <col min="4610" max="4610" width="34.7109375" style="26" customWidth="1"/>
    <col min="4611" max="4611" width="31.42578125" style="26" customWidth="1"/>
    <col min="4612" max="4612" width="31.5703125" style="26" customWidth="1"/>
    <col min="4613" max="4613" width="27.7109375" style="26" customWidth="1"/>
    <col min="4614" max="4614" width="31.85546875" style="26" customWidth="1"/>
    <col min="4615" max="4615" width="30.42578125" style="26" customWidth="1"/>
    <col min="4616" max="4616" width="28.7109375" style="26" customWidth="1"/>
    <col min="4617" max="4865" width="9.140625" style="26"/>
    <col min="4866" max="4866" width="34.7109375" style="26" customWidth="1"/>
    <col min="4867" max="4867" width="31.42578125" style="26" customWidth="1"/>
    <col min="4868" max="4868" width="31.5703125" style="26" customWidth="1"/>
    <col min="4869" max="4869" width="27.7109375" style="26" customWidth="1"/>
    <col min="4870" max="4870" width="31.85546875" style="26" customWidth="1"/>
    <col min="4871" max="4871" width="30.42578125" style="26" customWidth="1"/>
    <col min="4872" max="4872" width="28.7109375" style="26" customWidth="1"/>
    <col min="4873" max="5121" width="9.140625" style="26"/>
    <col min="5122" max="5122" width="34.7109375" style="26" customWidth="1"/>
    <col min="5123" max="5123" width="31.42578125" style="26" customWidth="1"/>
    <col min="5124" max="5124" width="31.5703125" style="26" customWidth="1"/>
    <col min="5125" max="5125" width="27.7109375" style="26" customWidth="1"/>
    <col min="5126" max="5126" width="31.85546875" style="26" customWidth="1"/>
    <col min="5127" max="5127" width="30.42578125" style="26" customWidth="1"/>
    <col min="5128" max="5128" width="28.7109375" style="26" customWidth="1"/>
    <col min="5129" max="5377" width="9.140625" style="26"/>
    <col min="5378" max="5378" width="34.7109375" style="26" customWidth="1"/>
    <col min="5379" max="5379" width="31.42578125" style="26" customWidth="1"/>
    <col min="5380" max="5380" width="31.5703125" style="26" customWidth="1"/>
    <col min="5381" max="5381" width="27.7109375" style="26" customWidth="1"/>
    <col min="5382" max="5382" width="31.85546875" style="26" customWidth="1"/>
    <col min="5383" max="5383" width="30.42578125" style="26" customWidth="1"/>
    <col min="5384" max="5384" width="28.7109375" style="26" customWidth="1"/>
    <col min="5385" max="5633" width="9.140625" style="26"/>
    <col min="5634" max="5634" width="34.7109375" style="26" customWidth="1"/>
    <col min="5635" max="5635" width="31.42578125" style="26" customWidth="1"/>
    <col min="5636" max="5636" width="31.5703125" style="26" customWidth="1"/>
    <col min="5637" max="5637" width="27.7109375" style="26" customWidth="1"/>
    <col min="5638" max="5638" width="31.85546875" style="26" customWidth="1"/>
    <col min="5639" max="5639" width="30.42578125" style="26" customWidth="1"/>
    <col min="5640" max="5640" width="28.7109375" style="26" customWidth="1"/>
    <col min="5641" max="5889" width="9.140625" style="26"/>
    <col min="5890" max="5890" width="34.7109375" style="26" customWidth="1"/>
    <col min="5891" max="5891" width="31.42578125" style="26" customWidth="1"/>
    <col min="5892" max="5892" width="31.5703125" style="26" customWidth="1"/>
    <col min="5893" max="5893" width="27.7109375" style="26" customWidth="1"/>
    <col min="5894" max="5894" width="31.85546875" style="26" customWidth="1"/>
    <col min="5895" max="5895" width="30.42578125" style="26" customWidth="1"/>
    <col min="5896" max="5896" width="28.7109375" style="26" customWidth="1"/>
    <col min="5897" max="6145" width="9.140625" style="26"/>
    <col min="6146" max="6146" width="34.7109375" style="26" customWidth="1"/>
    <col min="6147" max="6147" width="31.42578125" style="26" customWidth="1"/>
    <col min="6148" max="6148" width="31.5703125" style="26" customWidth="1"/>
    <col min="6149" max="6149" width="27.7109375" style="26" customWidth="1"/>
    <col min="6150" max="6150" width="31.85546875" style="26" customWidth="1"/>
    <col min="6151" max="6151" width="30.42578125" style="26" customWidth="1"/>
    <col min="6152" max="6152" width="28.7109375" style="26" customWidth="1"/>
    <col min="6153" max="6401" width="9.140625" style="26"/>
    <col min="6402" max="6402" width="34.7109375" style="26" customWidth="1"/>
    <col min="6403" max="6403" width="31.42578125" style="26" customWidth="1"/>
    <col min="6404" max="6404" width="31.5703125" style="26" customWidth="1"/>
    <col min="6405" max="6405" width="27.7109375" style="26" customWidth="1"/>
    <col min="6406" max="6406" width="31.85546875" style="26" customWidth="1"/>
    <col min="6407" max="6407" width="30.42578125" style="26" customWidth="1"/>
    <col min="6408" max="6408" width="28.7109375" style="26" customWidth="1"/>
    <col min="6409" max="6657" width="9.140625" style="26"/>
    <col min="6658" max="6658" width="34.7109375" style="26" customWidth="1"/>
    <col min="6659" max="6659" width="31.42578125" style="26" customWidth="1"/>
    <col min="6660" max="6660" width="31.5703125" style="26" customWidth="1"/>
    <col min="6661" max="6661" width="27.7109375" style="26" customWidth="1"/>
    <col min="6662" max="6662" width="31.85546875" style="26" customWidth="1"/>
    <col min="6663" max="6663" width="30.42578125" style="26" customWidth="1"/>
    <col min="6664" max="6664" width="28.7109375" style="26" customWidth="1"/>
    <col min="6665" max="6913" width="9.140625" style="26"/>
    <col min="6914" max="6914" width="34.7109375" style="26" customWidth="1"/>
    <col min="6915" max="6915" width="31.42578125" style="26" customWidth="1"/>
    <col min="6916" max="6916" width="31.5703125" style="26" customWidth="1"/>
    <col min="6917" max="6917" width="27.7109375" style="26" customWidth="1"/>
    <col min="6918" max="6918" width="31.85546875" style="26" customWidth="1"/>
    <col min="6919" max="6919" width="30.42578125" style="26" customWidth="1"/>
    <col min="6920" max="6920" width="28.7109375" style="26" customWidth="1"/>
    <col min="6921" max="7169" width="9.140625" style="26"/>
    <col min="7170" max="7170" width="34.7109375" style="26" customWidth="1"/>
    <col min="7171" max="7171" width="31.42578125" style="26" customWidth="1"/>
    <col min="7172" max="7172" width="31.5703125" style="26" customWidth="1"/>
    <col min="7173" max="7173" width="27.7109375" style="26" customWidth="1"/>
    <col min="7174" max="7174" width="31.85546875" style="26" customWidth="1"/>
    <col min="7175" max="7175" width="30.42578125" style="26" customWidth="1"/>
    <col min="7176" max="7176" width="28.7109375" style="26" customWidth="1"/>
    <col min="7177" max="7425" width="9.140625" style="26"/>
    <col min="7426" max="7426" width="34.7109375" style="26" customWidth="1"/>
    <col min="7427" max="7427" width="31.42578125" style="26" customWidth="1"/>
    <col min="7428" max="7428" width="31.5703125" style="26" customWidth="1"/>
    <col min="7429" max="7429" width="27.7109375" style="26" customWidth="1"/>
    <col min="7430" max="7430" width="31.85546875" style="26" customWidth="1"/>
    <col min="7431" max="7431" width="30.42578125" style="26" customWidth="1"/>
    <col min="7432" max="7432" width="28.7109375" style="26" customWidth="1"/>
    <col min="7433" max="7681" width="9.140625" style="26"/>
    <col min="7682" max="7682" width="34.7109375" style="26" customWidth="1"/>
    <col min="7683" max="7683" width="31.42578125" style="26" customWidth="1"/>
    <col min="7684" max="7684" width="31.5703125" style="26" customWidth="1"/>
    <col min="7685" max="7685" width="27.7109375" style="26" customWidth="1"/>
    <col min="7686" max="7686" width="31.85546875" style="26" customWidth="1"/>
    <col min="7687" max="7687" width="30.42578125" style="26" customWidth="1"/>
    <col min="7688" max="7688" width="28.7109375" style="26" customWidth="1"/>
    <col min="7689" max="7937" width="9.140625" style="26"/>
    <col min="7938" max="7938" width="34.7109375" style="26" customWidth="1"/>
    <col min="7939" max="7939" width="31.42578125" style="26" customWidth="1"/>
    <col min="7940" max="7940" width="31.5703125" style="26" customWidth="1"/>
    <col min="7941" max="7941" width="27.7109375" style="26" customWidth="1"/>
    <col min="7942" max="7942" width="31.85546875" style="26" customWidth="1"/>
    <col min="7943" max="7943" width="30.42578125" style="26" customWidth="1"/>
    <col min="7944" max="7944" width="28.7109375" style="26" customWidth="1"/>
    <col min="7945" max="8193" width="9.140625" style="26"/>
    <col min="8194" max="8194" width="34.7109375" style="26" customWidth="1"/>
    <col min="8195" max="8195" width="31.42578125" style="26" customWidth="1"/>
    <col min="8196" max="8196" width="31.5703125" style="26" customWidth="1"/>
    <col min="8197" max="8197" width="27.7109375" style="26" customWidth="1"/>
    <col min="8198" max="8198" width="31.85546875" style="26" customWidth="1"/>
    <col min="8199" max="8199" width="30.42578125" style="26" customWidth="1"/>
    <col min="8200" max="8200" width="28.7109375" style="26" customWidth="1"/>
    <col min="8201" max="8449" width="9.140625" style="26"/>
    <col min="8450" max="8450" width="34.7109375" style="26" customWidth="1"/>
    <col min="8451" max="8451" width="31.42578125" style="26" customWidth="1"/>
    <col min="8452" max="8452" width="31.5703125" style="26" customWidth="1"/>
    <col min="8453" max="8453" width="27.7109375" style="26" customWidth="1"/>
    <col min="8454" max="8454" width="31.85546875" style="26" customWidth="1"/>
    <col min="8455" max="8455" width="30.42578125" style="26" customWidth="1"/>
    <col min="8456" max="8456" width="28.7109375" style="26" customWidth="1"/>
    <col min="8457" max="8705" width="9.140625" style="26"/>
    <col min="8706" max="8706" width="34.7109375" style="26" customWidth="1"/>
    <col min="8707" max="8707" width="31.42578125" style="26" customWidth="1"/>
    <col min="8708" max="8708" width="31.5703125" style="26" customWidth="1"/>
    <col min="8709" max="8709" width="27.7109375" style="26" customWidth="1"/>
    <col min="8710" max="8710" width="31.85546875" style="26" customWidth="1"/>
    <col min="8711" max="8711" width="30.42578125" style="26" customWidth="1"/>
    <col min="8712" max="8712" width="28.7109375" style="26" customWidth="1"/>
    <col min="8713" max="8961" width="9.140625" style="26"/>
    <col min="8962" max="8962" width="34.7109375" style="26" customWidth="1"/>
    <col min="8963" max="8963" width="31.42578125" style="26" customWidth="1"/>
    <col min="8964" max="8964" width="31.5703125" style="26" customWidth="1"/>
    <col min="8965" max="8965" width="27.7109375" style="26" customWidth="1"/>
    <col min="8966" max="8966" width="31.85546875" style="26" customWidth="1"/>
    <col min="8967" max="8967" width="30.42578125" style="26" customWidth="1"/>
    <col min="8968" max="8968" width="28.7109375" style="26" customWidth="1"/>
    <col min="8969" max="9217" width="9.140625" style="26"/>
    <col min="9218" max="9218" width="34.7109375" style="26" customWidth="1"/>
    <col min="9219" max="9219" width="31.42578125" style="26" customWidth="1"/>
    <col min="9220" max="9220" width="31.5703125" style="26" customWidth="1"/>
    <col min="9221" max="9221" width="27.7109375" style="26" customWidth="1"/>
    <col min="9222" max="9222" width="31.85546875" style="26" customWidth="1"/>
    <col min="9223" max="9223" width="30.42578125" style="26" customWidth="1"/>
    <col min="9224" max="9224" width="28.7109375" style="26" customWidth="1"/>
    <col min="9225" max="9473" width="9.140625" style="26"/>
    <col min="9474" max="9474" width="34.7109375" style="26" customWidth="1"/>
    <col min="9475" max="9475" width="31.42578125" style="26" customWidth="1"/>
    <col min="9476" max="9476" width="31.5703125" style="26" customWidth="1"/>
    <col min="9477" max="9477" width="27.7109375" style="26" customWidth="1"/>
    <col min="9478" max="9478" width="31.85546875" style="26" customWidth="1"/>
    <col min="9479" max="9479" width="30.42578125" style="26" customWidth="1"/>
    <col min="9480" max="9480" width="28.7109375" style="26" customWidth="1"/>
    <col min="9481" max="9729" width="9.140625" style="26"/>
    <col min="9730" max="9730" width="34.7109375" style="26" customWidth="1"/>
    <col min="9731" max="9731" width="31.42578125" style="26" customWidth="1"/>
    <col min="9732" max="9732" width="31.5703125" style="26" customWidth="1"/>
    <col min="9733" max="9733" width="27.7109375" style="26" customWidth="1"/>
    <col min="9734" max="9734" width="31.85546875" style="26" customWidth="1"/>
    <col min="9735" max="9735" width="30.42578125" style="26" customWidth="1"/>
    <col min="9736" max="9736" width="28.7109375" style="26" customWidth="1"/>
    <col min="9737" max="9985" width="9.140625" style="26"/>
    <col min="9986" max="9986" width="34.7109375" style="26" customWidth="1"/>
    <col min="9987" max="9987" width="31.42578125" style="26" customWidth="1"/>
    <col min="9988" max="9988" width="31.5703125" style="26" customWidth="1"/>
    <col min="9989" max="9989" width="27.7109375" style="26" customWidth="1"/>
    <col min="9990" max="9990" width="31.85546875" style="26" customWidth="1"/>
    <col min="9991" max="9991" width="30.42578125" style="26" customWidth="1"/>
    <col min="9992" max="9992" width="28.7109375" style="26" customWidth="1"/>
    <col min="9993" max="10241" width="9.140625" style="26"/>
    <col min="10242" max="10242" width="34.7109375" style="26" customWidth="1"/>
    <col min="10243" max="10243" width="31.42578125" style="26" customWidth="1"/>
    <col min="10244" max="10244" width="31.5703125" style="26" customWidth="1"/>
    <col min="10245" max="10245" width="27.7109375" style="26" customWidth="1"/>
    <col min="10246" max="10246" width="31.85546875" style="26" customWidth="1"/>
    <col min="10247" max="10247" width="30.42578125" style="26" customWidth="1"/>
    <col min="10248" max="10248" width="28.7109375" style="26" customWidth="1"/>
    <col min="10249" max="10497" width="9.140625" style="26"/>
    <col min="10498" max="10498" width="34.7109375" style="26" customWidth="1"/>
    <col min="10499" max="10499" width="31.42578125" style="26" customWidth="1"/>
    <col min="10500" max="10500" width="31.5703125" style="26" customWidth="1"/>
    <col min="10501" max="10501" width="27.7109375" style="26" customWidth="1"/>
    <col min="10502" max="10502" width="31.85546875" style="26" customWidth="1"/>
    <col min="10503" max="10503" width="30.42578125" style="26" customWidth="1"/>
    <col min="10504" max="10504" width="28.7109375" style="26" customWidth="1"/>
    <col min="10505" max="10753" width="9.140625" style="26"/>
    <col min="10754" max="10754" width="34.7109375" style="26" customWidth="1"/>
    <col min="10755" max="10755" width="31.42578125" style="26" customWidth="1"/>
    <col min="10756" max="10756" width="31.5703125" style="26" customWidth="1"/>
    <col min="10757" max="10757" width="27.7109375" style="26" customWidth="1"/>
    <col min="10758" max="10758" width="31.85546875" style="26" customWidth="1"/>
    <col min="10759" max="10759" width="30.42578125" style="26" customWidth="1"/>
    <col min="10760" max="10760" width="28.7109375" style="26" customWidth="1"/>
    <col min="10761" max="11009" width="9.140625" style="26"/>
    <col min="11010" max="11010" width="34.7109375" style="26" customWidth="1"/>
    <col min="11011" max="11011" width="31.42578125" style="26" customWidth="1"/>
    <col min="11012" max="11012" width="31.5703125" style="26" customWidth="1"/>
    <col min="11013" max="11013" width="27.7109375" style="26" customWidth="1"/>
    <col min="11014" max="11014" width="31.85546875" style="26" customWidth="1"/>
    <col min="11015" max="11015" width="30.42578125" style="26" customWidth="1"/>
    <col min="11016" max="11016" width="28.7109375" style="26" customWidth="1"/>
    <col min="11017" max="11265" width="9.140625" style="26"/>
    <col min="11266" max="11266" width="34.7109375" style="26" customWidth="1"/>
    <col min="11267" max="11267" width="31.42578125" style="26" customWidth="1"/>
    <col min="11268" max="11268" width="31.5703125" style="26" customWidth="1"/>
    <col min="11269" max="11269" width="27.7109375" style="26" customWidth="1"/>
    <col min="11270" max="11270" width="31.85546875" style="26" customWidth="1"/>
    <col min="11271" max="11271" width="30.42578125" style="26" customWidth="1"/>
    <col min="11272" max="11272" width="28.7109375" style="26" customWidth="1"/>
    <col min="11273" max="11521" width="9.140625" style="26"/>
    <col min="11522" max="11522" width="34.7109375" style="26" customWidth="1"/>
    <col min="11523" max="11523" width="31.42578125" style="26" customWidth="1"/>
    <col min="11524" max="11524" width="31.5703125" style="26" customWidth="1"/>
    <col min="11525" max="11525" width="27.7109375" style="26" customWidth="1"/>
    <col min="11526" max="11526" width="31.85546875" style="26" customWidth="1"/>
    <col min="11527" max="11527" width="30.42578125" style="26" customWidth="1"/>
    <col min="11528" max="11528" width="28.7109375" style="26" customWidth="1"/>
    <col min="11529" max="11777" width="9.140625" style="26"/>
    <col min="11778" max="11778" width="34.7109375" style="26" customWidth="1"/>
    <col min="11779" max="11779" width="31.42578125" style="26" customWidth="1"/>
    <col min="11780" max="11780" width="31.5703125" style="26" customWidth="1"/>
    <col min="11781" max="11781" width="27.7109375" style="26" customWidth="1"/>
    <col min="11782" max="11782" width="31.85546875" style="26" customWidth="1"/>
    <col min="11783" max="11783" width="30.42578125" style="26" customWidth="1"/>
    <col min="11784" max="11784" width="28.7109375" style="26" customWidth="1"/>
    <col min="11785" max="12033" width="9.140625" style="26"/>
    <col min="12034" max="12034" width="34.7109375" style="26" customWidth="1"/>
    <col min="12035" max="12035" width="31.42578125" style="26" customWidth="1"/>
    <col min="12036" max="12036" width="31.5703125" style="26" customWidth="1"/>
    <col min="12037" max="12037" width="27.7109375" style="26" customWidth="1"/>
    <col min="12038" max="12038" width="31.85546875" style="26" customWidth="1"/>
    <col min="12039" max="12039" width="30.42578125" style="26" customWidth="1"/>
    <col min="12040" max="12040" width="28.7109375" style="26" customWidth="1"/>
    <col min="12041" max="12289" width="9.140625" style="26"/>
    <col min="12290" max="12290" width="34.7109375" style="26" customWidth="1"/>
    <col min="12291" max="12291" width="31.42578125" style="26" customWidth="1"/>
    <col min="12292" max="12292" width="31.5703125" style="26" customWidth="1"/>
    <col min="12293" max="12293" width="27.7109375" style="26" customWidth="1"/>
    <col min="12294" max="12294" width="31.85546875" style="26" customWidth="1"/>
    <col min="12295" max="12295" width="30.42578125" style="26" customWidth="1"/>
    <col min="12296" max="12296" width="28.7109375" style="26" customWidth="1"/>
    <col min="12297" max="12545" width="9.140625" style="26"/>
    <col min="12546" max="12546" width="34.7109375" style="26" customWidth="1"/>
    <col min="12547" max="12547" width="31.42578125" style="26" customWidth="1"/>
    <col min="12548" max="12548" width="31.5703125" style="26" customWidth="1"/>
    <col min="12549" max="12549" width="27.7109375" style="26" customWidth="1"/>
    <col min="12550" max="12550" width="31.85546875" style="26" customWidth="1"/>
    <col min="12551" max="12551" width="30.42578125" style="26" customWidth="1"/>
    <col min="12552" max="12552" width="28.7109375" style="26" customWidth="1"/>
    <col min="12553" max="12801" width="9.140625" style="26"/>
    <col min="12802" max="12802" width="34.7109375" style="26" customWidth="1"/>
    <col min="12803" max="12803" width="31.42578125" style="26" customWidth="1"/>
    <col min="12804" max="12804" width="31.5703125" style="26" customWidth="1"/>
    <col min="12805" max="12805" width="27.7109375" style="26" customWidth="1"/>
    <col min="12806" max="12806" width="31.85546875" style="26" customWidth="1"/>
    <col min="12807" max="12807" width="30.42578125" style="26" customWidth="1"/>
    <col min="12808" max="12808" width="28.7109375" style="26" customWidth="1"/>
    <col min="12809" max="13057" width="9.140625" style="26"/>
    <col min="13058" max="13058" width="34.7109375" style="26" customWidth="1"/>
    <col min="13059" max="13059" width="31.42578125" style="26" customWidth="1"/>
    <col min="13060" max="13060" width="31.5703125" style="26" customWidth="1"/>
    <col min="13061" max="13061" width="27.7109375" style="26" customWidth="1"/>
    <col min="13062" max="13062" width="31.85546875" style="26" customWidth="1"/>
    <col min="13063" max="13063" width="30.42578125" style="26" customWidth="1"/>
    <col min="13064" max="13064" width="28.7109375" style="26" customWidth="1"/>
    <col min="13065" max="13313" width="9.140625" style="26"/>
    <col min="13314" max="13314" width="34.7109375" style="26" customWidth="1"/>
    <col min="13315" max="13315" width="31.42578125" style="26" customWidth="1"/>
    <col min="13316" max="13316" width="31.5703125" style="26" customWidth="1"/>
    <col min="13317" max="13317" width="27.7109375" style="26" customWidth="1"/>
    <col min="13318" max="13318" width="31.85546875" style="26" customWidth="1"/>
    <col min="13319" max="13319" width="30.42578125" style="26" customWidth="1"/>
    <col min="13320" max="13320" width="28.7109375" style="26" customWidth="1"/>
    <col min="13321" max="13569" width="9.140625" style="26"/>
    <col min="13570" max="13570" width="34.7109375" style="26" customWidth="1"/>
    <col min="13571" max="13571" width="31.42578125" style="26" customWidth="1"/>
    <col min="13572" max="13572" width="31.5703125" style="26" customWidth="1"/>
    <col min="13573" max="13573" width="27.7109375" style="26" customWidth="1"/>
    <col min="13574" max="13574" width="31.85546875" style="26" customWidth="1"/>
    <col min="13575" max="13575" width="30.42578125" style="26" customWidth="1"/>
    <col min="13576" max="13576" width="28.7109375" style="26" customWidth="1"/>
    <col min="13577" max="13825" width="9.140625" style="26"/>
    <col min="13826" max="13826" width="34.7109375" style="26" customWidth="1"/>
    <col min="13827" max="13827" width="31.42578125" style="26" customWidth="1"/>
    <col min="13828" max="13828" width="31.5703125" style="26" customWidth="1"/>
    <col min="13829" max="13829" width="27.7109375" style="26" customWidth="1"/>
    <col min="13830" max="13830" width="31.85546875" style="26" customWidth="1"/>
    <col min="13831" max="13831" width="30.42578125" style="26" customWidth="1"/>
    <col min="13832" max="13832" width="28.7109375" style="26" customWidth="1"/>
    <col min="13833" max="14081" width="9.140625" style="26"/>
    <col min="14082" max="14082" width="34.7109375" style="26" customWidth="1"/>
    <col min="14083" max="14083" width="31.42578125" style="26" customWidth="1"/>
    <col min="14084" max="14084" width="31.5703125" style="26" customWidth="1"/>
    <col min="14085" max="14085" width="27.7109375" style="26" customWidth="1"/>
    <col min="14086" max="14086" width="31.85546875" style="26" customWidth="1"/>
    <col min="14087" max="14087" width="30.42578125" style="26" customWidth="1"/>
    <col min="14088" max="14088" width="28.7109375" style="26" customWidth="1"/>
    <col min="14089" max="14337" width="9.140625" style="26"/>
    <col min="14338" max="14338" width="34.7109375" style="26" customWidth="1"/>
    <col min="14339" max="14339" width="31.42578125" style="26" customWidth="1"/>
    <col min="14340" max="14340" width="31.5703125" style="26" customWidth="1"/>
    <col min="14341" max="14341" width="27.7109375" style="26" customWidth="1"/>
    <col min="14342" max="14342" width="31.85546875" style="26" customWidth="1"/>
    <col min="14343" max="14343" width="30.42578125" style="26" customWidth="1"/>
    <col min="14344" max="14344" width="28.7109375" style="26" customWidth="1"/>
    <col min="14345" max="14593" width="9.140625" style="26"/>
    <col min="14594" max="14594" width="34.7109375" style="26" customWidth="1"/>
    <col min="14595" max="14595" width="31.42578125" style="26" customWidth="1"/>
    <col min="14596" max="14596" width="31.5703125" style="26" customWidth="1"/>
    <col min="14597" max="14597" width="27.7109375" style="26" customWidth="1"/>
    <col min="14598" max="14598" width="31.85546875" style="26" customWidth="1"/>
    <col min="14599" max="14599" width="30.42578125" style="26" customWidth="1"/>
    <col min="14600" max="14600" width="28.7109375" style="26" customWidth="1"/>
    <col min="14601" max="14849" width="9.140625" style="26"/>
    <col min="14850" max="14850" width="34.7109375" style="26" customWidth="1"/>
    <col min="14851" max="14851" width="31.42578125" style="26" customWidth="1"/>
    <col min="14852" max="14852" width="31.5703125" style="26" customWidth="1"/>
    <col min="14853" max="14853" width="27.7109375" style="26" customWidth="1"/>
    <col min="14854" max="14854" width="31.85546875" style="26" customWidth="1"/>
    <col min="14855" max="14855" width="30.42578125" style="26" customWidth="1"/>
    <col min="14856" max="14856" width="28.7109375" style="26" customWidth="1"/>
    <col min="14857" max="15105" width="9.140625" style="26"/>
    <col min="15106" max="15106" width="34.7109375" style="26" customWidth="1"/>
    <col min="15107" max="15107" width="31.42578125" style="26" customWidth="1"/>
    <col min="15108" max="15108" width="31.5703125" style="26" customWidth="1"/>
    <col min="15109" max="15109" width="27.7109375" style="26" customWidth="1"/>
    <col min="15110" max="15110" width="31.85546875" style="26" customWidth="1"/>
    <col min="15111" max="15111" width="30.42578125" style="26" customWidth="1"/>
    <col min="15112" max="15112" width="28.7109375" style="26" customWidth="1"/>
    <col min="15113" max="15361" width="9.140625" style="26"/>
    <col min="15362" max="15362" width="34.7109375" style="26" customWidth="1"/>
    <col min="15363" max="15363" width="31.42578125" style="26" customWidth="1"/>
    <col min="15364" max="15364" width="31.5703125" style="26" customWidth="1"/>
    <col min="15365" max="15365" width="27.7109375" style="26" customWidth="1"/>
    <col min="15366" max="15366" width="31.85546875" style="26" customWidth="1"/>
    <col min="15367" max="15367" width="30.42578125" style="26" customWidth="1"/>
    <col min="15368" max="15368" width="28.7109375" style="26" customWidth="1"/>
    <col min="15369" max="15617" width="9.140625" style="26"/>
    <col min="15618" max="15618" width="34.7109375" style="26" customWidth="1"/>
    <col min="15619" max="15619" width="31.42578125" style="26" customWidth="1"/>
    <col min="15620" max="15620" width="31.5703125" style="26" customWidth="1"/>
    <col min="15621" max="15621" width="27.7109375" style="26" customWidth="1"/>
    <col min="15622" max="15622" width="31.85546875" style="26" customWidth="1"/>
    <col min="15623" max="15623" width="30.42578125" style="26" customWidth="1"/>
    <col min="15624" max="15624" width="28.7109375" style="26" customWidth="1"/>
    <col min="15625" max="15873" width="9.140625" style="26"/>
    <col min="15874" max="15874" width="34.7109375" style="26" customWidth="1"/>
    <col min="15875" max="15875" width="31.42578125" style="26" customWidth="1"/>
    <col min="15876" max="15876" width="31.5703125" style="26" customWidth="1"/>
    <col min="15877" max="15877" width="27.7109375" style="26" customWidth="1"/>
    <col min="15878" max="15878" width="31.85546875" style="26" customWidth="1"/>
    <col min="15879" max="15879" width="30.42578125" style="26" customWidth="1"/>
    <col min="15880" max="15880" width="28.7109375" style="26" customWidth="1"/>
    <col min="15881" max="16129" width="9.140625" style="26"/>
    <col min="16130" max="16130" width="34.7109375" style="26" customWidth="1"/>
    <col min="16131" max="16131" width="31.42578125" style="26" customWidth="1"/>
    <col min="16132" max="16132" width="31.5703125" style="26" customWidth="1"/>
    <col min="16133" max="16133" width="27.7109375" style="26" customWidth="1"/>
    <col min="16134" max="16134" width="31.85546875" style="26" customWidth="1"/>
    <col min="16135" max="16135" width="30.42578125" style="26" customWidth="1"/>
    <col min="16136" max="16136" width="28.7109375" style="26" customWidth="1"/>
    <col min="16137" max="16384" width="9.140625" style="26"/>
  </cols>
  <sheetData>
    <row r="1" spans="2:16" ht="24" customHeight="1" x14ac:dyDescent="0.25">
      <c r="B1" s="27" t="s">
        <v>112</v>
      </c>
      <c r="C1" s="27"/>
      <c r="D1" s="27"/>
      <c r="E1" s="27"/>
      <c r="F1" s="27"/>
    </row>
    <row r="2" spans="2:16" ht="25.15" customHeight="1" x14ac:dyDescent="0.25">
      <c r="B2" s="28" t="s">
        <v>37</v>
      </c>
      <c r="C2" s="27"/>
      <c r="D2" s="27"/>
      <c r="E2" s="27"/>
      <c r="F2" s="27"/>
    </row>
    <row r="3" spans="2:16" ht="18.75" customHeight="1" thickBot="1" x14ac:dyDescent="0.4">
      <c r="B3" s="29" t="s">
        <v>113</v>
      </c>
    </row>
    <row r="4" spans="2:16" ht="0.75" customHeight="1" thickBot="1" x14ac:dyDescent="0.4">
      <c r="B4" s="30"/>
      <c r="C4" s="31"/>
      <c r="D4" s="32"/>
      <c r="E4" s="33"/>
      <c r="F4" s="34"/>
      <c r="G4" s="35"/>
      <c r="H4" s="36"/>
      <c r="I4" s="37"/>
      <c r="J4" s="37"/>
      <c r="K4" s="37"/>
      <c r="L4" s="37"/>
      <c r="M4" s="37"/>
      <c r="N4" s="37"/>
      <c r="O4" s="37"/>
      <c r="P4" s="37"/>
    </row>
    <row r="5" spans="2:16" ht="36" customHeight="1" thickBot="1" x14ac:dyDescent="0.3">
      <c r="B5" s="526" t="s">
        <v>38</v>
      </c>
      <c r="C5" s="527"/>
      <c r="D5" s="528"/>
      <c r="E5" s="38"/>
      <c r="F5"/>
      <c r="G5"/>
      <c r="H5"/>
      <c r="I5" s="37"/>
      <c r="J5" s="37"/>
      <c r="K5" s="37"/>
      <c r="L5" s="37"/>
      <c r="M5" s="37"/>
      <c r="N5" s="37"/>
      <c r="O5" s="37"/>
      <c r="P5" s="37"/>
    </row>
    <row r="6" spans="2:16" ht="34.9" customHeight="1" x14ac:dyDescent="0.35">
      <c r="B6" s="529"/>
      <c r="C6" s="530"/>
      <c r="D6" s="531"/>
      <c r="E6" s="39"/>
      <c r="F6" s="40" t="s">
        <v>114</v>
      </c>
      <c r="G6" s="41"/>
      <c r="H6" s="42"/>
      <c r="I6" s="43"/>
      <c r="J6" s="37"/>
      <c r="K6" s="37"/>
      <c r="L6" s="37"/>
      <c r="M6" s="37"/>
      <c r="N6" s="37"/>
      <c r="O6" s="37"/>
      <c r="P6" s="37"/>
    </row>
    <row r="7" spans="2:16" ht="41.25" customHeight="1" x14ac:dyDescent="0.35">
      <c r="B7" s="44" t="s">
        <v>115</v>
      </c>
      <c r="C7" s="532" t="s">
        <v>19</v>
      </c>
      <c r="D7" s="533"/>
      <c r="E7" s="45"/>
      <c r="F7" s="46" t="s">
        <v>117</v>
      </c>
      <c r="G7" s="47"/>
      <c r="H7" s="138">
        <v>13234</v>
      </c>
      <c r="I7" s="43"/>
      <c r="J7" s="37"/>
      <c r="K7" s="37"/>
      <c r="L7" s="37"/>
      <c r="M7" s="37"/>
      <c r="N7" s="37"/>
      <c r="O7" s="37"/>
      <c r="P7" s="37"/>
    </row>
    <row r="8" spans="2:16" ht="34.9" customHeight="1" thickBot="1" x14ac:dyDescent="0.4">
      <c r="B8" s="44" t="s">
        <v>118</v>
      </c>
      <c r="C8" s="534">
        <v>41947</v>
      </c>
      <c r="D8" s="535"/>
      <c r="E8" s="49"/>
      <c r="F8" s="50" t="s">
        <v>119</v>
      </c>
      <c r="G8" s="47"/>
      <c r="H8" s="139">
        <v>1092</v>
      </c>
      <c r="I8" s="52"/>
      <c r="J8" s="52"/>
      <c r="K8" s="52"/>
      <c r="L8" s="37"/>
      <c r="M8" s="37"/>
      <c r="N8" s="37"/>
      <c r="O8" s="37"/>
      <c r="P8" s="37"/>
    </row>
    <row r="9" spans="2:16" ht="10.9" customHeight="1" thickBot="1" x14ac:dyDescent="0.4">
      <c r="B9" s="53"/>
      <c r="C9" s="54"/>
      <c r="D9" s="55"/>
      <c r="E9" s="33"/>
      <c r="F9" s="34"/>
      <c r="G9" s="35"/>
      <c r="H9" s="36"/>
      <c r="I9" s="37"/>
      <c r="J9" s="37"/>
      <c r="K9" s="37"/>
      <c r="L9" s="37"/>
      <c r="M9" s="37"/>
      <c r="N9" s="37"/>
      <c r="O9" s="37"/>
      <c r="P9" s="37"/>
    </row>
    <row r="10" spans="2:16" ht="40.9" customHeight="1" thickBot="1" x14ac:dyDescent="0.4">
      <c r="B10" s="56" t="s">
        <v>120</v>
      </c>
      <c r="C10" s="57"/>
      <c r="D10" s="58"/>
      <c r="E10" s="58"/>
      <c r="F10" s="58"/>
      <c r="G10" s="58"/>
      <c r="H10" s="59"/>
      <c r="I10" s="37"/>
      <c r="J10" s="37"/>
      <c r="K10" s="37"/>
      <c r="L10" s="37"/>
      <c r="M10" s="37"/>
      <c r="N10" s="37"/>
      <c r="O10" s="37"/>
      <c r="P10" s="37"/>
    </row>
    <row r="11" spans="2:16" ht="40.9" customHeight="1" x14ac:dyDescent="0.35">
      <c r="B11" s="56"/>
      <c r="C11" s="57"/>
      <c r="D11" s="58"/>
      <c r="E11" s="58"/>
      <c r="F11" s="536" t="s">
        <v>121</v>
      </c>
      <c r="G11" s="537"/>
      <c r="H11" s="59"/>
      <c r="I11" s="37"/>
      <c r="J11" s="37"/>
      <c r="K11" s="37"/>
      <c r="L11" s="37"/>
      <c r="M11" s="37"/>
      <c r="N11" s="37"/>
      <c r="O11" s="37"/>
      <c r="P11" s="37"/>
    </row>
    <row r="12" spans="2:16" s="60" customFormat="1" ht="52.5" x14ac:dyDescent="0.35">
      <c r="B12" s="61"/>
      <c r="C12" s="62" t="s">
        <v>122</v>
      </c>
      <c r="D12" s="63" t="s">
        <v>26</v>
      </c>
      <c r="E12" s="64" t="s">
        <v>123</v>
      </c>
      <c r="F12" s="65" t="s">
        <v>124</v>
      </c>
      <c r="G12" s="65" t="s">
        <v>125</v>
      </c>
      <c r="H12" s="66"/>
      <c r="I12" s="67"/>
      <c r="J12" s="67"/>
      <c r="K12" s="67"/>
      <c r="L12" s="67"/>
      <c r="M12" s="67"/>
      <c r="N12" s="67"/>
      <c r="O12" s="67"/>
      <c r="P12" s="67"/>
    </row>
    <row r="13" spans="2:16" ht="55.15" customHeight="1" thickBot="1" x14ac:dyDescent="0.4">
      <c r="B13" s="68" t="s">
        <v>126</v>
      </c>
      <c r="C13" s="141">
        <v>13235</v>
      </c>
      <c r="D13" s="70">
        <v>8407</v>
      </c>
      <c r="E13" s="71">
        <v>8374</v>
      </c>
      <c r="F13" s="72">
        <v>1</v>
      </c>
      <c r="G13" s="73">
        <v>32</v>
      </c>
      <c r="H13" s="74" t="s">
        <v>127</v>
      </c>
      <c r="I13" s="43"/>
      <c r="J13" s="37"/>
      <c r="K13" s="37"/>
      <c r="L13" s="37"/>
      <c r="M13" s="37"/>
      <c r="N13" s="37"/>
      <c r="O13" s="37"/>
      <c r="P13" s="37"/>
    </row>
    <row r="14" spans="2:16" ht="45" customHeight="1" thickTop="1" thickBot="1" x14ac:dyDescent="0.4">
      <c r="B14" s="75" t="s">
        <v>40</v>
      </c>
      <c r="C14" s="76">
        <v>111</v>
      </c>
      <c r="D14" s="76">
        <v>17</v>
      </c>
      <c r="E14" s="76">
        <v>17</v>
      </c>
      <c r="F14" s="77" t="s">
        <v>41</v>
      </c>
      <c r="G14" s="76"/>
      <c r="H14" s="78">
        <f>SUM(D14-(E14+G14))</f>
        <v>0</v>
      </c>
      <c r="I14" s="37"/>
      <c r="J14" s="37"/>
      <c r="K14" s="37"/>
      <c r="L14" s="37"/>
      <c r="M14" s="37"/>
      <c r="N14" s="37"/>
      <c r="O14" s="37"/>
      <c r="P14" s="37"/>
    </row>
    <row r="15" spans="2:16" ht="45" customHeight="1" thickTop="1" thickBot="1" x14ac:dyDescent="0.4">
      <c r="B15" s="79" t="s">
        <v>42</v>
      </c>
      <c r="C15" s="80" t="s">
        <v>41</v>
      </c>
      <c r="D15" s="76"/>
      <c r="E15" s="76"/>
      <c r="F15" s="80" t="s">
        <v>41</v>
      </c>
      <c r="G15" s="76"/>
      <c r="H15" s="78">
        <f>SUM(D15-(E15+G15))</f>
        <v>0</v>
      </c>
      <c r="I15" s="37"/>
      <c r="J15" s="37"/>
      <c r="K15" s="37"/>
      <c r="L15" s="37"/>
      <c r="M15" s="37"/>
      <c r="N15" s="37"/>
      <c r="O15" s="37"/>
      <c r="P15" s="37"/>
    </row>
    <row r="16" spans="2:16" ht="62.45" customHeight="1" thickTop="1" thickBot="1" x14ac:dyDescent="0.35">
      <c r="B16" s="79" t="s">
        <v>128</v>
      </c>
      <c r="C16" s="76">
        <v>1</v>
      </c>
      <c r="D16" s="76">
        <v>1</v>
      </c>
      <c r="E16" s="76"/>
      <c r="F16" s="76"/>
      <c r="G16" s="76">
        <v>1</v>
      </c>
      <c r="H16" s="78">
        <f>SUM(D16-(F16+E16+G16))</f>
        <v>0</v>
      </c>
      <c r="I16" s="37"/>
      <c r="J16" s="37"/>
      <c r="K16" s="37"/>
      <c r="L16" s="37"/>
      <c r="M16" s="37"/>
      <c r="N16" s="37"/>
      <c r="O16" s="37"/>
      <c r="P16" s="37"/>
    </row>
    <row r="17" spans="2:17" ht="57" customHeight="1" thickTop="1" thickBot="1" x14ac:dyDescent="0.35">
      <c r="B17" s="81" t="s">
        <v>129</v>
      </c>
      <c r="C17" s="82">
        <v>8</v>
      </c>
      <c r="D17" s="82">
        <v>8</v>
      </c>
      <c r="E17" s="82">
        <v>8</v>
      </c>
      <c r="F17" s="83" t="s">
        <v>41</v>
      </c>
      <c r="G17" s="82"/>
      <c r="H17" s="84">
        <f>SUM(D17-(E17+G17))</f>
        <v>0</v>
      </c>
      <c r="I17" s="37"/>
      <c r="J17" s="37">
        <f>E13-H24</f>
        <v>17</v>
      </c>
      <c r="K17" s="37"/>
      <c r="L17" s="37"/>
      <c r="M17" s="37"/>
      <c r="N17" s="37"/>
      <c r="O17" s="37"/>
      <c r="P17" s="37"/>
    </row>
    <row r="18" spans="2:17" ht="69" customHeight="1" thickTop="1" thickBot="1" x14ac:dyDescent="0.4">
      <c r="B18" s="85" t="s">
        <v>130</v>
      </c>
      <c r="C18" s="86">
        <f>SUM(C13-(C14+C16+C17))</f>
        <v>13115</v>
      </c>
      <c r="D18" s="86">
        <v>8389</v>
      </c>
      <c r="E18" s="86">
        <v>8322</v>
      </c>
      <c r="F18" s="86"/>
      <c r="G18" s="86">
        <v>31</v>
      </c>
      <c r="H18" s="87">
        <f>SUM(D18-(F18+E18+G18))</f>
        <v>36</v>
      </c>
      <c r="I18" s="37"/>
      <c r="J18" s="37"/>
      <c r="K18" s="37"/>
      <c r="L18" s="37"/>
      <c r="M18" s="37"/>
      <c r="N18" s="37"/>
      <c r="O18" s="37"/>
      <c r="P18" s="37"/>
    </row>
    <row r="20" spans="2:17" ht="84.6" customHeight="1" thickBot="1" x14ac:dyDescent="0.3">
      <c r="B20" s="538" t="s">
        <v>131</v>
      </c>
      <c r="C20" s="539"/>
      <c r="D20" s="540" t="s">
        <v>132</v>
      </c>
      <c r="E20" s="541"/>
      <c r="F20" s="541"/>
      <c r="G20" s="541"/>
      <c r="H20" s="542"/>
      <c r="I20" s="43"/>
      <c r="J20" s="37"/>
      <c r="K20" s="37"/>
      <c r="L20" s="37"/>
      <c r="M20" s="37"/>
      <c r="N20" s="37"/>
      <c r="O20" s="37"/>
    </row>
    <row r="21" spans="2:17" ht="7.9" customHeight="1" thickBot="1" x14ac:dyDescent="0.4">
      <c r="B21" s="53"/>
      <c r="C21" s="54"/>
      <c r="D21" s="543" t="s">
        <v>133</v>
      </c>
      <c r="E21" s="544"/>
      <c r="F21" s="545"/>
      <c r="G21" s="55"/>
      <c r="H21" s="88"/>
      <c r="I21" s="37"/>
      <c r="J21" s="37"/>
      <c r="K21" s="37"/>
      <c r="L21" s="37"/>
      <c r="M21" s="37"/>
      <c r="N21" s="37"/>
      <c r="O21" s="37"/>
      <c r="P21" s="37"/>
    </row>
    <row r="22" spans="2:17" ht="37.9" customHeight="1" thickBot="1" x14ac:dyDescent="0.4">
      <c r="B22" s="547" t="s">
        <v>134</v>
      </c>
      <c r="C22" s="548"/>
      <c r="D22" s="546"/>
      <c r="E22" s="544"/>
      <c r="F22" s="545"/>
      <c r="G22" s="548" t="s">
        <v>135</v>
      </c>
      <c r="H22" s="549"/>
      <c r="I22" s="49"/>
      <c r="J22" s="43"/>
      <c r="K22" s="37"/>
      <c r="L22" s="37"/>
      <c r="M22" s="37"/>
      <c r="N22" s="37"/>
      <c r="O22" s="37"/>
      <c r="P22" s="37"/>
      <c r="Q22" s="37"/>
    </row>
    <row r="23" spans="2:17" ht="34.15" customHeight="1" x14ac:dyDescent="0.35">
      <c r="B23" s="89" t="s">
        <v>136</v>
      </c>
      <c r="C23" s="90">
        <v>8356</v>
      </c>
      <c r="D23" s="557" t="s">
        <v>226</v>
      </c>
      <c r="E23" s="558"/>
      <c r="F23" s="559"/>
      <c r="G23" s="91" t="s">
        <v>26</v>
      </c>
      <c r="H23" s="92">
        <v>8407</v>
      </c>
      <c r="I23" s="49"/>
      <c r="J23" s="43"/>
      <c r="K23" s="37"/>
      <c r="L23" s="37"/>
      <c r="M23" s="37"/>
      <c r="N23" s="37"/>
      <c r="O23" s="37"/>
      <c r="P23" s="37"/>
      <c r="Q23" s="37"/>
    </row>
    <row r="24" spans="2:17" ht="62.45" customHeight="1" x14ac:dyDescent="0.35">
      <c r="B24" s="93" t="s">
        <v>138</v>
      </c>
      <c r="C24" s="94"/>
      <c r="D24" s="560"/>
      <c r="E24" s="561"/>
      <c r="F24" s="562"/>
      <c r="G24" s="95" t="s">
        <v>39</v>
      </c>
      <c r="H24" s="96">
        <v>8357</v>
      </c>
      <c r="I24" s="97"/>
      <c r="J24" s="45"/>
    </row>
    <row r="25" spans="2:17" ht="55.9" customHeight="1" x14ac:dyDescent="0.35">
      <c r="B25" s="93" t="s">
        <v>139</v>
      </c>
      <c r="C25" s="94"/>
      <c r="D25" s="560"/>
      <c r="E25" s="561"/>
      <c r="F25" s="562"/>
      <c r="G25" s="91" t="s">
        <v>140</v>
      </c>
      <c r="H25" s="98">
        <v>32</v>
      </c>
      <c r="I25" s="97"/>
      <c r="J25" s="45"/>
    </row>
    <row r="26" spans="2:17" ht="46.15" customHeight="1" thickBot="1" x14ac:dyDescent="0.4">
      <c r="B26" s="99" t="s">
        <v>141</v>
      </c>
      <c r="C26" s="100">
        <f>SUM(C23-C24+C25)</f>
        <v>8356</v>
      </c>
      <c r="D26" s="563"/>
      <c r="E26" s="564"/>
      <c r="F26" s="565"/>
      <c r="G26" s="101" t="s">
        <v>142</v>
      </c>
      <c r="H26" s="102">
        <f>SUM(H23,-H25, -H24)</f>
        <v>18</v>
      </c>
      <c r="I26" s="97"/>
      <c r="J26" s="45"/>
    </row>
    <row r="27" spans="2:17" ht="32.450000000000003" customHeight="1" x14ac:dyDescent="0.35">
      <c r="B27" s="103" t="s">
        <v>4</v>
      </c>
      <c r="C27" s="104">
        <f>SUM(C26 -H24)</f>
        <v>-1</v>
      </c>
      <c r="D27" s="105"/>
      <c r="E27" s="106"/>
      <c r="F27" s="107"/>
      <c r="G27" s="108"/>
      <c r="H27" s="109"/>
      <c r="I27" s="110"/>
      <c r="J27" s="45"/>
    </row>
    <row r="28" spans="2:17" ht="108.6" customHeight="1" thickBot="1" x14ac:dyDescent="0.3">
      <c r="B28" s="566" t="s">
        <v>143</v>
      </c>
      <c r="C28" s="567"/>
      <c r="D28" s="568" t="s">
        <v>137</v>
      </c>
      <c r="E28" s="569"/>
      <c r="F28" s="569"/>
      <c r="G28" s="569"/>
      <c r="H28" s="570"/>
      <c r="I28" s="45"/>
      <c r="L28" s="26" t="s">
        <v>144</v>
      </c>
    </row>
    <row r="29" spans="2:17" ht="7.9" customHeight="1" thickBot="1" x14ac:dyDescent="0.35">
      <c r="B29" s="53"/>
      <c r="C29" s="54"/>
      <c r="D29" s="55"/>
      <c r="E29" s="33"/>
      <c r="F29" s="111"/>
      <c r="G29" s="111"/>
      <c r="H29" s="111"/>
      <c r="I29" s="37"/>
      <c r="J29" s="37"/>
      <c r="K29" s="37"/>
      <c r="L29" s="37"/>
      <c r="M29" s="37"/>
      <c r="N29" s="37"/>
      <c r="O29" s="37"/>
      <c r="P29" s="37"/>
    </row>
    <row r="30" spans="2:17" ht="90" customHeight="1" x14ac:dyDescent="0.25">
      <c r="B30" s="571" t="s">
        <v>145</v>
      </c>
      <c r="C30" s="572"/>
      <c r="D30" s="572"/>
      <c r="E30" s="572"/>
      <c r="F30" s="112"/>
      <c r="G30" s="113"/>
      <c r="H30" s="114"/>
      <c r="I30" s="45"/>
    </row>
    <row r="31" spans="2:17" ht="53.25" customHeight="1" x14ac:dyDescent="0.3">
      <c r="B31" s="573" t="s">
        <v>44</v>
      </c>
      <c r="C31" s="574"/>
      <c r="D31" s="575" t="s">
        <v>45</v>
      </c>
      <c r="E31" s="576"/>
      <c r="F31" s="115"/>
      <c r="G31" s="115"/>
      <c r="H31" s="116"/>
      <c r="I31" s="45"/>
    </row>
    <row r="32" spans="2:17" ht="38.25" customHeight="1" thickBot="1" x14ac:dyDescent="0.35">
      <c r="B32" s="117" t="s">
        <v>46</v>
      </c>
      <c r="C32" s="118">
        <v>2</v>
      </c>
      <c r="D32" s="119" t="s">
        <v>47</v>
      </c>
      <c r="E32" s="120"/>
      <c r="F32" s="115"/>
      <c r="G32" s="115"/>
      <c r="H32" s="121"/>
      <c r="I32" s="45"/>
    </row>
    <row r="33" spans="2:10" ht="38.450000000000003" customHeight="1" thickBot="1" x14ac:dyDescent="0.35">
      <c r="B33" s="117" t="s">
        <v>48</v>
      </c>
      <c r="C33" s="118">
        <v>1</v>
      </c>
      <c r="D33" s="119" t="s">
        <v>49</v>
      </c>
      <c r="E33" s="120">
        <v>3</v>
      </c>
      <c r="F33" s="550" t="s">
        <v>146</v>
      </c>
      <c r="G33" s="551"/>
      <c r="H33" s="122" t="s">
        <v>157</v>
      </c>
      <c r="I33" s="45"/>
    </row>
    <row r="34" spans="2:10" ht="60.6" customHeight="1" thickBot="1" x14ac:dyDescent="0.4">
      <c r="B34" s="123" t="s">
        <v>147</v>
      </c>
      <c r="C34" s="124"/>
      <c r="D34" s="125" t="s">
        <v>50</v>
      </c>
      <c r="E34" s="126"/>
      <c r="F34" s="115"/>
      <c r="G34" s="115"/>
      <c r="H34" s="121"/>
      <c r="I34" s="127"/>
      <c r="J34" s="45"/>
    </row>
    <row r="35" spans="2:10" ht="37.9" customHeight="1" thickTop="1" x14ac:dyDescent="0.3">
      <c r="B35" s="128" t="s">
        <v>148</v>
      </c>
      <c r="C35" s="552"/>
      <c r="D35" s="553"/>
      <c r="E35" s="129"/>
      <c r="F35" s="115"/>
      <c r="G35" s="115"/>
      <c r="H35" s="121"/>
      <c r="I35" s="45"/>
    </row>
    <row r="36" spans="2:10" ht="35.450000000000003" customHeight="1" thickBot="1" x14ac:dyDescent="0.35">
      <c r="B36" s="130" t="s">
        <v>150</v>
      </c>
      <c r="C36" s="554"/>
      <c r="D36" s="555"/>
      <c r="E36" s="131"/>
      <c r="F36" s="132"/>
      <c r="G36" s="132"/>
      <c r="H36" s="133"/>
      <c r="I36" s="45"/>
    </row>
    <row r="37" spans="2:10" ht="35.450000000000003" customHeight="1" x14ac:dyDescent="0.25">
      <c r="B37" s="134" t="s">
        <v>152</v>
      </c>
      <c r="C37" s="135"/>
      <c r="D37" s="134"/>
      <c r="E37" s="12"/>
      <c r="F37" s="136"/>
      <c r="G37" s="12"/>
      <c r="H37" s="12" t="s">
        <v>153</v>
      </c>
    </row>
    <row r="38" spans="2:10" ht="44.25" customHeight="1" x14ac:dyDescent="0.3">
      <c r="B38" s="556" t="s">
        <v>154</v>
      </c>
      <c r="C38" s="556"/>
      <c r="D38" s="556"/>
      <c r="E38" s="137"/>
      <c r="F38" s="12"/>
      <c r="G38" s="12"/>
      <c r="H38" s="12"/>
    </row>
    <row r="39" spans="2:10" ht="35.450000000000003" customHeight="1" x14ac:dyDescent="0.3">
      <c r="B39" s="23"/>
      <c r="C39" s="21"/>
      <c r="D39" s="21"/>
      <c r="E39" s="21"/>
      <c r="F39" s="137"/>
      <c r="G39" s="12"/>
      <c r="H39" s="12"/>
    </row>
    <row r="40" spans="2:10" ht="35.450000000000003" customHeight="1" x14ac:dyDescent="0.25">
      <c r="B40" s="21"/>
      <c r="C40" s="21"/>
      <c r="D40" s="21"/>
      <c r="E40" s="21"/>
      <c r="F40" s="21"/>
      <c r="G40" s="21"/>
      <c r="H40" s="21"/>
    </row>
    <row r="41" spans="2:10" ht="286.89999999999998" customHeight="1" x14ac:dyDescent="0.3">
      <c r="B41" s="23"/>
      <c r="C41" s="23"/>
      <c r="D41" s="23"/>
      <c r="E41" s="23"/>
      <c r="F41" s="21"/>
      <c r="G41" s="22"/>
      <c r="H41" s="12"/>
    </row>
    <row r="42" spans="2:10" ht="37.15" customHeight="1" x14ac:dyDescent="0.3">
      <c r="B42" s="22"/>
      <c r="C42" s="22"/>
      <c r="D42" s="22"/>
      <c r="E42" s="22"/>
      <c r="F42" s="23"/>
      <c r="G42" s="22"/>
      <c r="H42" s="22"/>
    </row>
    <row r="43" spans="2:10" ht="49.9" customHeight="1" x14ac:dyDescent="0.25">
      <c r="B43" s="21"/>
      <c r="C43" s="21"/>
      <c r="D43" s="21"/>
      <c r="E43" s="21"/>
      <c r="F43" s="22"/>
      <c r="G43" s="21"/>
      <c r="H43" s="21"/>
    </row>
    <row r="44" spans="2:10" ht="28.9" customHeight="1" x14ac:dyDescent="0.3">
      <c r="B44" s="23"/>
      <c r="C44" s="23"/>
      <c r="D44" s="23"/>
      <c r="E44" s="23"/>
      <c r="F44" s="21"/>
      <c r="G44" s="23"/>
      <c r="H44" s="23"/>
    </row>
    <row r="45" spans="2:10" ht="28.9" customHeight="1" x14ac:dyDescent="0.3">
      <c r="B45" s="22"/>
      <c r="C45" s="22"/>
      <c r="D45" s="22"/>
      <c r="E45" s="22"/>
      <c r="F45" s="23"/>
      <c r="G45" s="22"/>
      <c r="H45" s="12"/>
    </row>
    <row r="46" spans="2:10" ht="24.6" customHeight="1" x14ac:dyDescent="0.25">
      <c r="B46" s="22"/>
      <c r="C46" s="22"/>
      <c r="D46" s="22"/>
      <c r="E46" s="22"/>
      <c r="F46" s="22"/>
      <c r="G46" s="22"/>
      <c r="H46" s="22"/>
    </row>
    <row r="47" spans="2:10" ht="36" customHeight="1" x14ac:dyDescent="0.25">
      <c r="F47" s="22"/>
    </row>
    <row r="48" spans="2:10" ht="30" customHeight="1" x14ac:dyDescent="0.25"/>
    <row r="49" ht="30" customHeight="1" x14ac:dyDescent="0.25"/>
    <row r="50" ht="30" customHeight="1" x14ac:dyDescent="0.25"/>
    <row r="51" ht="11.25" customHeight="1" x14ac:dyDescent="0.25"/>
    <row r="52" ht="30" customHeight="1" x14ac:dyDescent="0.25"/>
    <row r="53" ht="30" customHeight="1" x14ac:dyDescent="0.25"/>
    <row r="54" ht="30" customHeight="1" x14ac:dyDescent="0.25"/>
    <row r="55" ht="12" customHeight="1" x14ac:dyDescent="0.25"/>
    <row r="56" ht="30" customHeight="1" x14ac:dyDescent="0.25"/>
    <row r="57" ht="16.5" customHeight="1" x14ac:dyDescent="0.25"/>
  </sheetData>
  <mergeCells count="19">
    <mergeCell ref="F33:G33"/>
    <mergeCell ref="C35:D35"/>
    <mergeCell ref="C36:D36"/>
    <mergeCell ref="B38:D38"/>
    <mergeCell ref="B28:C28"/>
    <mergeCell ref="D28:H28"/>
    <mergeCell ref="B30:E30"/>
    <mergeCell ref="B31:C31"/>
    <mergeCell ref="D31:E31"/>
    <mergeCell ref="D21:F22"/>
    <mergeCell ref="B22:C22"/>
    <mergeCell ref="G22:H22"/>
    <mergeCell ref="D23:F26"/>
    <mergeCell ref="B5:D6"/>
    <mergeCell ref="C7:D7"/>
    <mergeCell ref="C8:D8"/>
    <mergeCell ref="F11:G11"/>
    <mergeCell ref="B20:C20"/>
    <mergeCell ref="D20:H20"/>
  </mergeCells>
  <conditionalFormatting sqref="H14:H18">
    <cfRule type="cellIs" dxfId="44" priority="3" stopIfTrue="1" operator="notEqual">
      <formula>0</formula>
    </cfRule>
  </conditionalFormatting>
  <conditionalFormatting sqref="H26 C27">
    <cfRule type="cellIs" dxfId="43" priority="1" stopIfTrue="1" operator="notEqual">
      <formula>0</formula>
    </cfRule>
  </conditionalFormatting>
  <conditionalFormatting sqref="H26 C27 H14:H18">
    <cfRule type="cellIs" dxfId="42" priority="2" stopIfTrue="1" operator="equal">
      <formula>0</formula>
    </cfRule>
  </conditionalFormatting>
  <pageMargins left="0.7" right="0.7" top="0.75" bottom="0.75" header="0.3" footer="0.3"/>
  <drawing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dimension ref="B1:Q57"/>
  <sheetViews>
    <sheetView workbookViewId="0">
      <selection sqref="A1:XFD1048576"/>
    </sheetView>
  </sheetViews>
  <sheetFormatPr defaultRowHeight="15" x14ac:dyDescent="0.25"/>
  <cols>
    <col min="1" max="1" width="9.140625" style="26"/>
    <col min="2" max="2" width="34.7109375" style="26" customWidth="1"/>
    <col min="3" max="3" width="31.42578125" style="26" customWidth="1"/>
    <col min="4" max="4" width="31.5703125" style="26" customWidth="1"/>
    <col min="5" max="5" width="27.7109375" style="26" customWidth="1"/>
    <col min="6" max="6" width="31.85546875" style="26" customWidth="1"/>
    <col min="7" max="7" width="30.42578125" style="26" customWidth="1"/>
    <col min="8" max="8" width="28.7109375" style="26" customWidth="1"/>
    <col min="9" max="257" width="9.140625" style="26"/>
    <col min="258" max="258" width="34.7109375" style="26" customWidth="1"/>
    <col min="259" max="259" width="31.42578125" style="26" customWidth="1"/>
    <col min="260" max="260" width="31.5703125" style="26" customWidth="1"/>
    <col min="261" max="261" width="27.7109375" style="26" customWidth="1"/>
    <col min="262" max="262" width="31.85546875" style="26" customWidth="1"/>
    <col min="263" max="263" width="30.42578125" style="26" customWidth="1"/>
    <col min="264" max="264" width="28.7109375" style="26" customWidth="1"/>
    <col min="265" max="513" width="9.140625" style="26"/>
    <col min="514" max="514" width="34.7109375" style="26" customWidth="1"/>
    <col min="515" max="515" width="31.42578125" style="26" customWidth="1"/>
    <col min="516" max="516" width="31.5703125" style="26" customWidth="1"/>
    <col min="517" max="517" width="27.7109375" style="26" customWidth="1"/>
    <col min="518" max="518" width="31.85546875" style="26" customWidth="1"/>
    <col min="519" max="519" width="30.42578125" style="26" customWidth="1"/>
    <col min="520" max="520" width="28.7109375" style="26" customWidth="1"/>
    <col min="521" max="769" width="9.140625" style="26"/>
    <col min="770" max="770" width="34.7109375" style="26" customWidth="1"/>
    <col min="771" max="771" width="31.42578125" style="26" customWidth="1"/>
    <col min="772" max="772" width="31.5703125" style="26" customWidth="1"/>
    <col min="773" max="773" width="27.7109375" style="26" customWidth="1"/>
    <col min="774" max="774" width="31.85546875" style="26" customWidth="1"/>
    <col min="775" max="775" width="30.42578125" style="26" customWidth="1"/>
    <col min="776" max="776" width="28.7109375" style="26" customWidth="1"/>
    <col min="777" max="1025" width="9.140625" style="26"/>
    <col min="1026" max="1026" width="34.7109375" style="26" customWidth="1"/>
    <col min="1027" max="1027" width="31.42578125" style="26" customWidth="1"/>
    <col min="1028" max="1028" width="31.5703125" style="26" customWidth="1"/>
    <col min="1029" max="1029" width="27.7109375" style="26" customWidth="1"/>
    <col min="1030" max="1030" width="31.85546875" style="26" customWidth="1"/>
    <col min="1031" max="1031" width="30.42578125" style="26" customWidth="1"/>
    <col min="1032" max="1032" width="28.7109375" style="26" customWidth="1"/>
    <col min="1033" max="1281" width="9.140625" style="26"/>
    <col min="1282" max="1282" width="34.7109375" style="26" customWidth="1"/>
    <col min="1283" max="1283" width="31.42578125" style="26" customWidth="1"/>
    <col min="1284" max="1284" width="31.5703125" style="26" customWidth="1"/>
    <col min="1285" max="1285" width="27.7109375" style="26" customWidth="1"/>
    <col min="1286" max="1286" width="31.85546875" style="26" customWidth="1"/>
    <col min="1287" max="1287" width="30.42578125" style="26" customWidth="1"/>
    <col min="1288" max="1288" width="28.7109375" style="26" customWidth="1"/>
    <col min="1289" max="1537" width="9.140625" style="26"/>
    <col min="1538" max="1538" width="34.7109375" style="26" customWidth="1"/>
    <col min="1539" max="1539" width="31.42578125" style="26" customWidth="1"/>
    <col min="1540" max="1540" width="31.5703125" style="26" customWidth="1"/>
    <col min="1541" max="1541" width="27.7109375" style="26" customWidth="1"/>
    <col min="1542" max="1542" width="31.85546875" style="26" customWidth="1"/>
    <col min="1543" max="1543" width="30.42578125" style="26" customWidth="1"/>
    <col min="1544" max="1544" width="28.7109375" style="26" customWidth="1"/>
    <col min="1545" max="1793" width="9.140625" style="26"/>
    <col min="1794" max="1794" width="34.7109375" style="26" customWidth="1"/>
    <col min="1795" max="1795" width="31.42578125" style="26" customWidth="1"/>
    <col min="1796" max="1796" width="31.5703125" style="26" customWidth="1"/>
    <col min="1797" max="1797" width="27.7109375" style="26" customWidth="1"/>
    <col min="1798" max="1798" width="31.85546875" style="26" customWidth="1"/>
    <col min="1799" max="1799" width="30.42578125" style="26" customWidth="1"/>
    <col min="1800" max="1800" width="28.7109375" style="26" customWidth="1"/>
    <col min="1801" max="2049" width="9.140625" style="26"/>
    <col min="2050" max="2050" width="34.7109375" style="26" customWidth="1"/>
    <col min="2051" max="2051" width="31.42578125" style="26" customWidth="1"/>
    <col min="2052" max="2052" width="31.5703125" style="26" customWidth="1"/>
    <col min="2053" max="2053" width="27.7109375" style="26" customWidth="1"/>
    <col min="2054" max="2054" width="31.85546875" style="26" customWidth="1"/>
    <col min="2055" max="2055" width="30.42578125" style="26" customWidth="1"/>
    <col min="2056" max="2056" width="28.7109375" style="26" customWidth="1"/>
    <col min="2057" max="2305" width="9.140625" style="26"/>
    <col min="2306" max="2306" width="34.7109375" style="26" customWidth="1"/>
    <col min="2307" max="2307" width="31.42578125" style="26" customWidth="1"/>
    <col min="2308" max="2308" width="31.5703125" style="26" customWidth="1"/>
    <col min="2309" max="2309" width="27.7109375" style="26" customWidth="1"/>
    <col min="2310" max="2310" width="31.85546875" style="26" customWidth="1"/>
    <col min="2311" max="2311" width="30.42578125" style="26" customWidth="1"/>
    <col min="2312" max="2312" width="28.7109375" style="26" customWidth="1"/>
    <col min="2313" max="2561" width="9.140625" style="26"/>
    <col min="2562" max="2562" width="34.7109375" style="26" customWidth="1"/>
    <col min="2563" max="2563" width="31.42578125" style="26" customWidth="1"/>
    <col min="2564" max="2564" width="31.5703125" style="26" customWidth="1"/>
    <col min="2565" max="2565" width="27.7109375" style="26" customWidth="1"/>
    <col min="2566" max="2566" width="31.85546875" style="26" customWidth="1"/>
    <col min="2567" max="2567" width="30.42578125" style="26" customWidth="1"/>
    <col min="2568" max="2568" width="28.7109375" style="26" customWidth="1"/>
    <col min="2569" max="2817" width="9.140625" style="26"/>
    <col min="2818" max="2818" width="34.7109375" style="26" customWidth="1"/>
    <col min="2819" max="2819" width="31.42578125" style="26" customWidth="1"/>
    <col min="2820" max="2820" width="31.5703125" style="26" customWidth="1"/>
    <col min="2821" max="2821" width="27.7109375" style="26" customWidth="1"/>
    <col min="2822" max="2822" width="31.85546875" style="26" customWidth="1"/>
    <col min="2823" max="2823" width="30.42578125" style="26" customWidth="1"/>
    <col min="2824" max="2824" width="28.7109375" style="26" customWidth="1"/>
    <col min="2825" max="3073" width="9.140625" style="26"/>
    <col min="3074" max="3074" width="34.7109375" style="26" customWidth="1"/>
    <col min="3075" max="3075" width="31.42578125" style="26" customWidth="1"/>
    <col min="3076" max="3076" width="31.5703125" style="26" customWidth="1"/>
    <col min="3077" max="3077" width="27.7109375" style="26" customWidth="1"/>
    <col min="3078" max="3078" width="31.85546875" style="26" customWidth="1"/>
    <col min="3079" max="3079" width="30.42578125" style="26" customWidth="1"/>
    <col min="3080" max="3080" width="28.7109375" style="26" customWidth="1"/>
    <col min="3081" max="3329" width="9.140625" style="26"/>
    <col min="3330" max="3330" width="34.7109375" style="26" customWidth="1"/>
    <col min="3331" max="3331" width="31.42578125" style="26" customWidth="1"/>
    <col min="3332" max="3332" width="31.5703125" style="26" customWidth="1"/>
    <col min="3333" max="3333" width="27.7109375" style="26" customWidth="1"/>
    <col min="3334" max="3334" width="31.85546875" style="26" customWidth="1"/>
    <col min="3335" max="3335" width="30.42578125" style="26" customWidth="1"/>
    <col min="3336" max="3336" width="28.7109375" style="26" customWidth="1"/>
    <col min="3337" max="3585" width="9.140625" style="26"/>
    <col min="3586" max="3586" width="34.7109375" style="26" customWidth="1"/>
    <col min="3587" max="3587" width="31.42578125" style="26" customWidth="1"/>
    <col min="3588" max="3588" width="31.5703125" style="26" customWidth="1"/>
    <col min="3589" max="3589" width="27.7109375" style="26" customWidth="1"/>
    <col min="3590" max="3590" width="31.85546875" style="26" customWidth="1"/>
    <col min="3591" max="3591" width="30.42578125" style="26" customWidth="1"/>
    <col min="3592" max="3592" width="28.7109375" style="26" customWidth="1"/>
    <col min="3593" max="3841" width="9.140625" style="26"/>
    <col min="3842" max="3842" width="34.7109375" style="26" customWidth="1"/>
    <col min="3843" max="3843" width="31.42578125" style="26" customWidth="1"/>
    <col min="3844" max="3844" width="31.5703125" style="26" customWidth="1"/>
    <col min="3845" max="3845" width="27.7109375" style="26" customWidth="1"/>
    <col min="3846" max="3846" width="31.85546875" style="26" customWidth="1"/>
    <col min="3847" max="3847" width="30.42578125" style="26" customWidth="1"/>
    <col min="3848" max="3848" width="28.7109375" style="26" customWidth="1"/>
    <col min="3849" max="4097" width="9.140625" style="26"/>
    <col min="4098" max="4098" width="34.7109375" style="26" customWidth="1"/>
    <col min="4099" max="4099" width="31.42578125" style="26" customWidth="1"/>
    <col min="4100" max="4100" width="31.5703125" style="26" customWidth="1"/>
    <col min="4101" max="4101" width="27.7109375" style="26" customWidth="1"/>
    <col min="4102" max="4102" width="31.85546875" style="26" customWidth="1"/>
    <col min="4103" max="4103" width="30.42578125" style="26" customWidth="1"/>
    <col min="4104" max="4104" width="28.7109375" style="26" customWidth="1"/>
    <col min="4105" max="4353" width="9.140625" style="26"/>
    <col min="4354" max="4354" width="34.7109375" style="26" customWidth="1"/>
    <col min="4355" max="4355" width="31.42578125" style="26" customWidth="1"/>
    <col min="4356" max="4356" width="31.5703125" style="26" customWidth="1"/>
    <col min="4357" max="4357" width="27.7109375" style="26" customWidth="1"/>
    <col min="4358" max="4358" width="31.85546875" style="26" customWidth="1"/>
    <col min="4359" max="4359" width="30.42578125" style="26" customWidth="1"/>
    <col min="4360" max="4360" width="28.7109375" style="26" customWidth="1"/>
    <col min="4361" max="4609" width="9.140625" style="26"/>
    <col min="4610" max="4610" width="34.7109375" style="26" customWidth="1"/>
    <col min="4611" max="4611" width="31.42578125" style="26" customWidth="1"/>
    <col min="4612" max="4612" width="31.5703125" style="26" customWidth="1"/>
    <col min="4613" max="4613" width="27.7109375" style="26" customWidth="1"/>
    <col min="4614" max="4614" width="31.85546875" style="26" customWidth="1"/>
    <col min="4615" max="4615" width="30.42578125" style="26" customWidth="1"/>
    <col min="4616" max="4616" width="28.7109375" style="26" customWidth="1"/>
    <col min="4617" max="4865" width="9.140625" style="26"/>
    <col min="4866" max="4866" width="34.7109375" style="26" customWidth="1"/>
    <col min="4867" max="4867" width="31.42578125" style="26" customWidth="1"/>
    <col min="4868" max="4868" width="31.5703125" style="26" customWidth="1"/>
    <col min="4869" max="4869" width="27.7109375" style="26" customWidth="1"/>
    <col min="4870" max="4870" width="31.85546875" style="26" customWidth="1"/>
    <col min="4871" max="4871" width="30.42578125" style="26" customWidth="1"/>
    <col min="4872" max="4872" width="28.7109375" style="26" customWidth="1"/>
    <col min="4873" max="5121" width="9.140625" style="26"/>
    <col min="5122" max="5122" width="34.7109375" style="26" customWidth="1"/>
    <col min="5123" max="5123" width="31.42578125" style="26" customWidth="1"/>
    <col min="5124" max="5124" width="31.5703125" style="26" customWidth="1"/>
    <col min="5125" max="5125" width="27.7109375" style="26" customWidth="1"/>
    <col min="5126" max="5126" width="31.85546875" style="26" customWidth="1"/>
    <col min="5127" max="5127" width="30.42578125" style="26" customWidth="1"/>
    <col min="5128" max="5128" width="28.7109375" style="26" customWidth="1"/>
    <col min="5129" max="5377" width="9.140625" style="26"/>
    <col min="5378" max="5378" width="34.7109375" style="26" customWidth="1"/>
    <col min="5379" max="5379" width="31.42578125" style="26" customWidth="1"/>
    <col min="5380" max="5380" width="31.5703125" style="26" customWidth="1"/>
    <col min="5381" max="5381" width="27.7109375" style="26" customWidth="1"/>
    <col min="5382" max="5382" width="31.85546875" style="26" customWidth="1"/>
    <col min="5383" max="5383" width="30.42578125" style="26" customWidth="1"/>
    <col min="5384" max="5384" width="28.7109375" style="26" customWidth="1"/>
    <col min="5385" max="5633" width="9.140625" style="26"/>
    <col min="5634" max="5634" width="34.7109375" style="26" customWidth="1"/>
    <col min="5635" max="5635" width="31.42578125" style="26" customWidth="1"/>
    <col min="5636" max="5636" width="31.5703125" style="26" customWidth="1"/>
    <col min="5637" max="5637" width="27.7109375" style="26" customWidth="1"/>
    <col min="5638" max="5638" width="31.85546875" style="26" customWidth="1"/>
    <col min="5639" max="5639" width="30.42578125" style="26" customWidth="1"/>
    <col min="5640" max="5640" width="28.7109375" style="26" customWidth="1"/>
    <col min="5641" max="5889" width="9.140625" style="26"/>
    <col min="5890" max="5890" width="34.7109375" style="26" customWidth="1"/>
    <col min="5891" max="5891" width="31.42578125" style="26" customWidth="1"/>
    <col min="5892" max="5892" width="31.5703125" style="26" customWidth="1"/>
    <col min="5893" max="5893" width="27.7109375" style="26" customWidth="1"/>
    <col min="5894" max="5894" width="31.85546875" style="26" customWidth="1"/>
    <col min="5895" max="5895" width="30.42578125" style="26" customWidth="1"/>
    <col min="5896" max="5896" width="28.7109375" style="26" customWidth="1"/>
    <col min="5897" max="6145" width="9.140625" style="26"/>
    <col min="6146" max="6146" width="34.7109375" style="26" customWidth="1"/>
    <col min="6147" max="6147" width="31.42578125" style="26" customWidth="1"/>
    <col min="6148" max="6148" width="31.5703125" style="26" customWidth="1"/>
    <col min="6149" max="6149" width="27.7109375" style="26" customWidth="1"/>
    <col min="6150" max="6150" width="31.85546875" style="26" customWidth="1"/>
    <col min="6151" max="6151" width="30.42578125" style="26" customWidth="1"/>
    <col min="6152" max="6152" width="28.7109375" style="26" customWidth="1"/>
    <col min="6153" max="6401" width="9.140625" style="26"/>
    <col min="6402" max="6402" width="34.7109375" style="26" customWidth="1"/>
    <col min="6403" max="6403" width="31.42578125" style="26" customWidth="1"/>
    <col min="6404" max="6404" width="31.5703125" style="26" customWidth="1"/>
    <col min="6405" max="6405" width="27.7109375" style="26" customWidth="1"/>
    <col min="6406" max="6406" width="31.85546875" style="26" customWidth="1"/>
    <col min="6407" max="6407" width="30.42578125" style="26" customWidth="1"/>
    <col min="6408" max="6408" width="28.7109375" style="26" customWidth="1"/>
    <col min="6409" max="6657" width="9.140625" style="26"/>
    <col min="6658" max="6658" width="34.7109375" style="26" customWidth="1"/>
    <col min="6659" max="6659" width="31.42578125" style="26" customWidth="1"/>
    <col min="6660" max="6660" width="31.5703125" style="26" customWidth="1"/>
    <col min="6661" max="6661" width="27.7109375" style="26" customWidth="1"/>
    <col min="6662" max="6662" width="31.85546875" style="26" customWidth="1"/>
    <col min="6663" max="6663" width="30.42578125" style="26" customWidth="1"/>
    <col min="6664" max="6664" width="28.7109375" style="26" customWidth="1"/>
    <col min="6665" max="6913" width="9.140625" style="26"/>
    <col min="6914" max="6914" width="34.7109375" style="26" customWidth="1"/>
    <col min="6915" max="6915" width="31.42578125" style="26" customWidth="1"/>
    <col min="6916" max="6916" width="31.5703125" style="26" customWidth="1"/>
    <col min="6917" max="6917" width="27.7109375" style="26" customWidth="1"/>
    <col min="6918" max="6918" width="31.85546875" style="26" customWidth="1"/>
    <col min="6919" max="6919" width="30.42578125" style="26" customWidth="1"/>
    <col min="6920" max="6920" width="28.7109375" style="26" customWidth="1"/>
    <col min="6921" max="7169" width="9.140625" style="26"/>
    <col min="7170" max="7170" width="34.7109375" style="26" customWidth="1"/>
    <col min="7171" max="7171" width="31.42578125" style="26" customWidth="1"/>
    <col min="7172" max="7172" width="31.5703125" style="26" customWidth="1"/>
    <col min="7173" max="7173" width="27.7109375" style="26" customWidth="1"/>
    <col min="7174" max="7174" width="31.85546875" style="26" customWidth="1"/>
    <col min="7175" max="7175" width="30.42578125" style="26" customWidth="1"/>
    <col min="7176" max="7176" width="28.7109375" style="26" customWidth="1"/>
    <col min="7177" max="7425" width="9.140625" style="26"/>
    <col min="7426" max="7426" width="34.7109375" style="26" customWidth="1"/>
    <col min="7427" max="7427" width="31.42578125" style="26" customWidth="1"/>
    <col min="7428" max="7428" width="31.5703125" style="26" customWidth="1"/>
    <col min="7429" max="7429" width="27.7109375" style="26" customWidth="1"/>
    <col min="7430" max="7430" width="31.85546875" style="26" customWidth="1"/>
    <col min="7431" max="7431" width="30.42578125" style="26" customWidth="1"/>
    <col min="7432" max="7432" width="28.7109375" style="26" customWidth="1"/>
    <col min="7433" max="7681" width="9.140625" style="26"/>
    <col min="7682" max="7682" width="34.7109375" style="26" customWidth="1"/>
    <col min="7683" max="7683" width="31.42578125" style="26" customWidth="1"/>
    <col min="7684" max="7684" width="31.5703125" style="26" customWidth="1"/>
    <col min="7685" max="7685" width="27.7109375" style="26" customWidth="1"/>
    <col min="7686" max="7686" width="31.85546875" style="26" customWidth="1"/>
    <col min="7687" max="7687" width="30.42578125" style="26" customWidth="1"/>
    <col min="7688" max="7688" width="28.7109375" style="26" customWidth="1"/>
    <col min="7689" max="7937" width="9.140625" style="26"/>
    <col min="7938" max="7938" width="34.7109375" style="26" customWidth="1"/>
    <col min="7939" max="7939" width="31.42578125" style="26" customWidth="1"/>
    <col min="7940" max="7940" width="31.5703125" style="26" customWidth="1"/>
    <col min="7941" max="7941" width="27.7109375" style="26" customWidth="1"/>
    <col min="7942" max="7942" width="31.85546875" style="26" customWidth="1"/>
    <col min="7943" max="7943" width="30.42578125" style="26" customWidth="1"/>
    <col min="7944" max="7944" width="28.7109375" style="26" customWidth="1"/>
    <col min="7945" max="8193" width="9.140625" style="26"/>
    <col min="8194" max="8194" width="34.7109375" style="26" customWidth="1"/>
    <col min="8195" max="8195" width="31.42578125" style="26" customWidth="1"/>
    <col min="8196" max="8196" width="31.5703125" style="26" customWidth="1"/>
    <col min="8197" max="8197" width="27.7109375" style="26" customWidth="1"/>
    <col min="8198" max="8198" width="31.85546875" style="26" customWidth="1"/>
    <col min="8199" max="8199" width="30.42578125" style="26" customWidth="1"/>
    <col min="8200" max="8200" width="28.7109375" style="26" customWidth="1"/>
    <col min="8201" max="8449" width="9.140625" style="26"/>
    <col min="8450" max="8450" width="34.7109375" style="26" customWidth="1"/>
    <col min="8451" max="8451" width="31.42578125" style="26" customWidth="1"/>
    <col min="8452" max="8452" width="31.5703125" style="26" customWidth="1"/>
    <col min="8453" max="8453" width="27.7109375" style="26" customWidth="1"/>
    <col min="8454" max="8454" width="31.85546875" style="26" customWidth="1"/>
    <col min="8455" max="8455" width="30.42578125" style="26" customWidth="1"/>
    <col min="8456" max="8456" width="28.7109375" style="26" customWidth="1"/>
    <col min="8457" max="8705" width="9.140625" style="26"/>
    <col min="8706" max="8706" width="34.7109375" style="26" customWidth="1"/>
    <col min="8707" max="8707" width="31.42578125" style="26" customWidth="1"/>
    <col min="8708" max="8708" width="31.5703125" style="26" customWidth="1"/>
    <col min="8709" max="8709" width="27.7109375" style="26" customWidth="1"/>
    <col min="8710" max="8710" width="31.85546875" style="26" customWidth="1"/>
    <col min="8711" max="8711" width="30.42578125" style="26" customWidth="1"/>
    <col min="8712" max="8712" width="28.7109375" style="26" customWidth="1"/>
    <col min="8713" max="8961" width="9.140625" style="26"/>
    <col min="8962" max="8962" width="34.7109375" style="26" customWidth="1"/>
    <col min="8963" max="8963" width="31.42578125" style="26" customWidth="1"/>
    <col min="8964" max="8964" width="31.5703125" style="26" customWidth="1"/>
    <col min="8965" max="8965" width="27.7109375" style="26" customWidth="1"/>
    <col min="8966" max="8966" width="31.85546875" style="26" customWidth="1"/>
    <col min="8967" max="8967" width="30.42578125" style="26" customWidth="1"/>
    <col min="8968" max="8968" width="28.7109375" style="26" customWidth="1"/>
    <col min="8969" max="9217" width="9.140625" style="26"/>
    <col min="9218" max="9218" width="34.7109375" style="26" customWidth="1"/>
    <col min="9219" max="9219" width="31.42578125" style="26" customWidth="1"/>
    <col min="9220" max="9220" width="31.5703125" style="26" customWidth="1"/>
    <col min="9221" max="9221" width="27.7109375" style="26" customWidth="1"/>
    <col min="9222" max="9222" width="31.85546875" style="26" customWidth="1"/>
    <col min="9223" max="9223" width="30.42578125" style="26" customWidth="1"/>
    <col min="9224" max="9224" width="28.7109375" style="26" customWidth="1"/>
    <col min="9225" max="9473" width="9.140625" style="26"/>
    <col min="9474" max="9474" width="34.7109375" style="26" customWidth="1"/>
    <col min="9475" max="9475" width="31.42578125" style="26" customWidth="1"/>
    <col min="9476" max="9476" width="31.5703125" style="26" customWidth="1"/>
    <col min="9477" max="9477" width="27.7109375" style="26" customWidth="1"/>
    <col min="9478" max="9478" width="31.85546875" style="26" customWidth="1"/>
    <col min="9479" max="9479" width="30.42578125" style="26" customWidth="1"/>
    <col min="9480" max="9480" width="28.7109375" style="26" customWidth="1"/>
    <col min="9481" max="9729" width="9.140625" style="26"/>
    <col min="9730" max="9730" width="34.7109375" style="26" customWidth="1"/>
    <col min="9731" max="9731" width="31.42578125" style="26" customWidth="1"/>
    <col min="9732" max="9732" width="31.5703125" style="26" customWidth="1"/>
    <col min="9733" max="9733" width="27.7109375" style="26" customWidth="1"/>
    <col min="9734" max="9734" width="31.85546875" style="26" customWidth="1"/>
    <col min="9735" max="9735" width="30.42578125" style="26" customWidth="1"/>
    <col min="9736" max="9736" width="28.7109375" style="26" customWidth="1"/>
    <col min="9737" max="9985" width="9.140625" style="26"/>
    <col min="9986" max="9986" width="34.7109375" style="26" customWidth="1"/>
    <col min="9987" max="9987" width="31.42578125" style="26" customWidth="1"/>
    <col min="9988" max="9988" width="31.5703125" style="26" customWidth="1"/>
    <col min="9989" max="9989" width="27.7109375" style="26" customWidth="1"/>
    <col min="9990" max="9990" width="31.85546875" style="26" customWidth="1"/>
    <col min="9991" max="9991" width="30.42578125" style="26" customWidth="1"/>
    <col min="9992" max="9992" width="28.7109375" style="26" customWidth="1"/>
    <col min="9993" max="10241" width="9.140625" style="26"/>
    <col min="10242" max="10242" width="34.7109375" style="26" customWidth="1"/>
    <col min="10243" max="10243" width="31.42578125" style="26" customWidth="1"/>
    <col min="10244" max="10244" width="31.5703125" style="26" customWidth="1"/>
    <col min="10245" max="10245" width="27.7109375" style="26" customWidth="1"/>
    <col min="10246" max="10246" width="31.85546875" style="26" customWidth="1"/>
    <col min="10247" max="10247" width="30.42578125" style="26" customWidth="1"/>
    <col min="10248" max="10248" width="28.7109375" style="26" customWidth="1"/>
    <col min="10249" max="10497" width="9.140625" style="26"/>
    <col min="10498" max="10498" width="34.7109375" style="26" customWidth="1"/>
    <col min="10499" max="10499" width="31.42578125" style="26" customWidth="1"/>
    <col min="10500" max="10500" width="31.5703125" style="26" customWidth="1"/>
    <col min="10501" max="10501" width="27.7109375" style="26" customWidth="1"/>
    <col min="10502" max="10502" width="31.85546875" style="26" customWidth="1"/>
    <col min="10503" max="10503" width="30.42578125" style="26" customWidth="1"/>
    <col min="10504" max="10504" width="28.7109375" style="26" customWidth="1"/>
    <col min="10505" max="10753" width="9.140625" style="26"/>
    <col min="10754" max="10754" width="34.7109375" style="26" customWidth="1"/>
    <col min="10755" max="10755" width="31.42578125" style="26" customWidth="1"/>
    <col min="10756" max="10756" width="31.5703125" style="26" customWidth="1"/>
    <col min="10757" max="10757" width="27.7109375" style="26" customWidth="1"/>
    <col min="10758" max="10758" width="31.85546875" style="26" customWidth="1"/>
    <col min="10759" max="10759" width="30.42578125" style="26" customWidth="1"/>
    <col min="10760" max="10760" width="28.7109375" style="26" customWidth="1"/>
    <col min="10761" max="11009" width="9.140625" style="26"/>
    <col min="11010" max="11010" width="34.7109375" style="26" customWidth="1"/>
    <col min="11011" max="11011" width="31.42578125" style="26" customWidth="1"/>
    <col min="11012" max="11012" width="31.5703125" style="26" customWidth="1"/>
    <col min="11013" max="11013" width="27.7109375" style="26" customWidth="1"/>
    <col min="11014" max="11014" width="31.85546875" style="26" customWidth="1"/>
    <col min="11015" max="11015" width="30.42578125" style="26" customWidth="1"/>
    <col min="11016" max="11016" width="28.7109375" style="26" customWidth="1"/>
    <col min="11017" max="11265" width="9.140625" style="26"/>
    <col min="11266" max="11266" width="34.7109375" style="26" customWidth="1"/>
    <col min="11267" max="11267" width="31.42578125" style="26" customWidth="1"/>
    <col min="11268" max="11268" width="31.5703125" style="26" customWidth="1"/>
    <col min="11269" max="11269" width="27.7109375" style="26" customWidth="1"/>
    <col min="11270" max="11270" width="31.85546875" style="26" customWidth="1"/>
    <col min="11271" max="11271" width="30.42578125" style="26" customWidth="1"/>
    <col min="11272" max="11272" width="28.7109375" style="26" customWidth="1"/>
    <col min="11273" max="11521" width="9.140625" style="26"/>
    <col min="11522" max="11522" width="34.7109375" style="26" customWidth="1"/>
    <col min="11523" max="11523" width="31.42578125" style="26" customWidth="1"/>
    <col min="11524" max="11524" width="31.5703125" style="26" customWidth="1"/>
    <col min="11525" max="11525" width="27.7109375" style="26" customWidth="1"/>
    <col min="11526" max="11526" width="31.85546875" style="26" customWidth="1"/>
    <col min="11527" max="11527" width="30.42578125" style="26" customWidth="1"/>
    <col min="11528" max="11528" width="28.7109375" style="26" customWidth="1"/>
    <col min="11529" max="11777" width="9.140625" style="26"/>
    <col min="11778" max="11778" width="34.7109375" style="26" customWidth="1"/>
    <col min="11779" max="11779" width="31.42578125" style="26" customWidth="1"/>
    <col min="11780" max="11780" width="31.5703125" style="26" customWidth="1"/>
    <col min="11781" max="11781" width="27.7109375" style="26" customWidth="1"/>
    <col min="11782" max="11782" width="31.85546875" style="26" customWidth="1"/>
    <col min="11783" max="11783" width="30.42578125" style="26" customWidth="1"/>
    <col min="11784" max="11784" width="28.7109375" style="26" customWidth="1"/>
    <col min="11785" max="12033" width="9.140625" style="26"/>
    <col min="12034" max="12034" width="34.7109375" style="26" customWidth="1"/>
    <col min="12035" max="12035" width="31.42578125" style="26" customWidth="1"/>
    <col min="12036" max="12036" width="31.5703125" style="26" customWidth="1"/>
    <col min="12037" max="12037" width="27.7109375" style="26" customWidth="1"/>
    <col min="12038" max="12038" width="31.85546875" style="26" customWidth="1"/>
    <col min="12039" max="12039" width="30.42578125" style="26" customWidth="1"/>
    <col min="12040" max="12040" width="28.7109375" style="26" customWidth="1"/>
    <col min="12041" max="12289" width="9.140625" style="26"/>
    <col min="12290" max="12290" width="34.7109375" style="26" customWidth="1"/>
    <col min="12291" max="12291" width="31.42578125" style="26" customWidth="1"/>
    <col min="12292" max="12292" width="31.5703125" style="26" customWidth="1"/>
    <col min="12293" max="12293" width="27.7109375" style="26" customWidth="1"/>
    <col min="12294" max="12294" width="31.85546875" style="26" customWidth="1"/>
    <col min="12295" max="12295" width="30.42578125" style="26" customWidth="1"/>
    <col min="12296" max="12296" width="28.7109375" style="26" customWidth="1"/>
    <col min="12297" max="12545" width="9.140625" style="26"/>
    <col min="12546" max="12546" width="34.7109375" style="26" customWidth="1"/>
    <col min="12547" max="12547" width="31.42578125" style="26" customWidth="1"/>
    <col min="12548" max="12548" width="31.5703125" style="26" customWidth="1"/>
    <col min="12549" max="12549" width="27.7109375" style="26" customWidth="1"/>
    <col min="12550" max="12550" width="31.85546875" style="26" customWidth="1"/>
    <col min="12551" max="12551" width="30.42578125" style="26" customWidth="1"/>
    <col min="12552" max="12552" width="28.7109375" style="26" customWidth="1"/>
    <col min="12553" max="12801" width="9.140625" style="26"/>
    <col min="12802" max="12802" width="34.7109375" style="26" customWidth="1"/>
    <col min="12803" max="12803" width="31.42578125" style="26" customWidth="1"/>
    <col min="12804" max="12804" width="31.5703125" style="26" customWidth="1"/>
    <col min="12805" max="12805" width="27.7109375" style="26" customWidth="1"/>
    <col min="12806" max="12806" width="31.85546875" style="26" customWidth="1"/>
    <col min="12807" max="12807" width="30.42578125" style="26" customWidth="1"/>
    <col min="12808" max="12808" width="28.7109375" style="26" customWidth="1"/>
    <col min="12809" max="13057" width="9.140625" style="26"/>
    <col min="13058" max="13058" width="34.7109375" style="26" customWidth="1"/>
    <col min="13059" max="13059" width="31.42578125" style="26" customWidth="1"/>
    <col min="13060" max="13060" width="31.5703125" style="26" customWidth="1"/>
    <col min="13061" max="13061" width="27.7109375" style="26" customWidth="1"/>
    <col min="13062" max="13062" width="31.85546875" style="26" customWidth="1"/>
    <col min="13063" max="13063" width="30.42578125" style="26" customWidth="1"/>
    <col min="13064" max="13064" width="28.7109375" style="26" customWidth="1"/>
    <col min="13065" max="13313" width="9.140625" style="26"/>
    <col min="13314" max="13314" width="34.7109375" style="26" customWidth="1"/>
    <col min="13315" max="13315" width="31.42578125" style="26" customWidth="1"/>
    <col min="13316" max="13316" width="31.5703125" style="26" customWidth="1"/>
    <col min="13317" max="13317" width="27.7109375" style="26" customWidth="1"/>
    <col min="13318" max="13318" width="31.85546875" style="26" customWidth="1"/>
    <col min="13319" max="13319" width="30.42578125" style="26" customWidth="1"/>
    <col min="13320" max="13320" width="28.7109375" style="26" customWidth="1"/>
    <col min="13321" max="13569" width="9.140625" style="26"/>
    <col min="13570" max="13570" width="34.7109375" style="26" customWidth="1"/>
    <col min="13571" max="13571" width="31.42578125" style="26" customWidth="1"/>
    <col min="13572" max="13572" width="31.5703125" style="26" customWidth="1"/>
    <col min="13573" max="13573" width="27.7109375" style="26" customWidth="1"/>
    <col min="13574" max="13574" width="31.85546875" style="26" customWidth="1"/>
    <col min="13575" max="13575" width="30.42578125" style="26" customWidth="1"/>
    <col min="13576" max="13576" width="28.7109375" style="26" customWidth="1"/>
    <col min="13577" max="13825" width="9.140625" style="26"/>
    <col min="13826" max="13826" width="34.7109375" style="26" customWidth="1"/>
    <col min="13827" max="13827" width="31.42578125" style="26" customWidth="1"/>
    <col min="13828" max="13828" width="31.5703125" style="26" customWidth="1"/>
    <col min="13829" max="13829" width="27.7109375" style="26" customWidth="1"/>
    <col min="13830" max="13830" width="31.85546875" style="26" customWidth="1"/>
    <col min="13831" max="13831" width="30.42578125" style="26" customWidth="1"/>
    <col min="13832" max="13832" width="28.7109375" style="26" customWidth="1"/>
    <col min="13833" max="14081" width="9.140625" style="26"/>
    <col min="14082" max="14082" width="34.7109375" style="26" customWidth="1"/>
    <col min="14083" max="14083" width="31.42578125" style="26" customWidth="1"/>
    <col min="14084" max="14084" width="31.5703125" style="26" customWidth="1"/>
    <col min="14085" max="14085" width="27.7109375" style="26" customWidth="1"/>
    <col min="14086" max="14086" width="31.85546875" style="26" customWidth="1"/>
    <col min="14087" max="14087" width="30.42578125" style="26" customWidth="1"/>
    <col min="14088" max="14088" width="28.7109375" style="26" customWidth="1"/>
    <col min="14089" max="14337" width="9.140625" style="26"/>
    <col min="14338" max="14338" width="34.7109375" style="26" customWidth="1"/>
    <col min="14339" max="14339" width="31.42578125" style="26" customWidth="1"/>
    <col min="14340" max="14340" width="31.5703125" style="26" customWidth="1"/>
    <col min="14341" max="14341" width="27.7109375" style="26" customWidth="1"/>
    <col min="14342" max="14342" width="31.85546875" style="26" customWidth="1"/>
    <col min="14343" max="14343" width="30.42578125" style="26" customWidth="1"/>
    <col min="14344" max="14344" width="28.7109375" style="26" customWidth="1"/>
    <col min="14345" max="14593" width="9.140625" style="26"/>
    <col min="14594" max="14594" width="34.7109375" style="26" customWidth="1"/>
    <col min="14595" max="14595" width="31.42578125" style="26" customWidth="1"/>
    <col min="14596" max="14596" width="31.5703125" style="26" customWidth="1"/>
    <col min="14597" max="14597" width="27.7109375" style="26" customWidth="1"/>
    <col min="14598" max="14598" width="31.85546875" style="26" customWidth="1"/>
    <col min="14599" max="14599" width="30.42578125" style="26" customWidth="1"/>
    <col min="14600" max="14600" width="28.7109375" style="26" customWidth="1"/>
    <col min="14601" max="14849" width="9.140625" style="26"/>
    <col min="14850" max="14850" width="34.7109375" style="26" customWidth="1"/>
    <col min="14851" max="14851" width="31.42578125" style="26" customWidth="1"/>
    <col min="14852" max="14852" width="31.5703125" style="26" customWidth="1"/>
    <col min="14853" max="14853" width="27.7109375" style="26" customWidth="1"/>
    <col min="14854" max="14854" width="31.85546875" style="26" customWidth="1"/>
    <col min="14855" max="14855" width="30.42578125" style="26" customWidth="1"/>
    <col min="14856" max="14856" width="28.7109375" style="26" customWidth="1"/>
    <col min="14857" max="15105" width="9.140625" style="26"/>
    <col min="15106" max="15106" width="34.7109375" style="26" customWidth="1"/>
    <col min="15107" max="15107" width="31.42578125" style="26" customWidth="1"/>
    <col min="15108" max="15108" width="31.5703125" style="26" customWidth="1"/>
    <col min="15109" max="15109" width="27.7109375" style="26" customWidth="1"/>
    <col min="15110" max="15110" width="31.85546875" style="26" customWidth="1"/>
    <col min="15111" max="15111" width="30.42578125" style="26" customWidth="1"/>
    <col min="15112" max="15112" width="28.7109375" style="26" customWidth="1"/>
    <col min="15113" max="15361" width="9.140625" style="26"/>
    <col min="15362" max="15362" width="34.7109375" style="26" customWidth="1"/>
    <col min="15363" max="15363" width="31.42578125" style="26" customWidth="1"/>
    <col min="15364" max="15364" width="31.5703125" style="26" customWidth="1"/>
    <col min="15365" max="15365" width="27.7109375" style="26" customWidth="1"/>
    <col min="15366" max="15366" width="31.85546875" style="26" customWidth="1"/>
    <col min="15367" max="15367" width="30.42578125" style="26" customWidth="1"/>
    <col min="15368" max="15368" width="28.7109375" style="26" customWidth="1"/>
    <col min="15369" max="15617" width="9.140625" style="26"/>
    <col min="15618" max="15618" width="34.7109375" style="26" customWidth="1"/>
    <col min="15619" max="15619" width="31.42578125" style="26" customWidth="1"/>
    <col min="15620" max="15620" width="31.5703125" style="26" customWidth="1"/>
    <col min="15621" max="15621" width="27.7109375" style="26" customWidth="1"/>
    <col min="15622" max="15622" width="31.85546875" style="26" customWidth="1"/>
    <col min="15623" max="15623" width="30.42578125" style="26" customWidth="1"/>
    <col min="15624" max="15624" width="28.7109375" style="26" customWidth="1"/>
    <col min="15625" max="15873" width="9.140625" style="26"/>
    <col min="15874" max="15874" width="34.7109375" style="26" customWidth="1"/>
    <col min="15875" max="15875" width="31.42578125" style="26" customWidth="1"/>
    <col min="15876" max="15876" width="31.5703125" style="26" customWidth="1"/>
    <col min="15877" max="15877" width="27.7109375" style="26" customWidth="1"/>
    <col min="15878" max="15878" width="31.85546875" style="26" customWidth="1"/>
    <col min="15879" max="15879" width="30.42578125" style="26" customWidth="1"/>
    <col min="15880" max="15880" width="28.7109375" style="26" customWidth="1"/>
    <col min="15881" max="16129" width="9.140625" style="26"/>
    <col min="16130" max="16130" width="34.7109375" style="26" customWidth="1"/>
    <col min="16131" max="16131" width="31.42578125" style="26" customWidth="1"/>
    <col min="16132" max="16132" width="31.5703125" style="26" customWidth="1"/>
    <col min="16133" max="16133" width="27.7109375" style="26" customWidth="1"/>
    <col min="16134" max="16134" width="31.85546875" style="26" customWidth="1"/>
    <col min="16135" max="16135" width="30.42578125" style="26" customWidth="1"/>
    <col min="16136" max="16136" width="28.7109375" style="26" customWidth="1"/>
    <col min="16137" max="16384" width="9.140625" style="26"/>
  </cols>
  <sheetData>
    <row r="1" spans="2:16" ht="24" customHeight="1" x14ac:dyDescent="0.25">
      <c r="B1" s="27" t="s">
        <v>112</v>
      </c>
      <c r="C1" s="27"/>
      <c r="D1" s="27"/>
      <c r="E1" s="27"/>
      <c r="F1" s="27"/>
    </row>
    <row r="2" spans="2:16" ht="25.15" customHeight="1" x14ac:dyDescent="0.25">
      <c r="B2" s="28" t="s">
        <v>37</v>
      </c>
      <c r="C2" s="27"/>
      <c r="D2" s="27"/>
      <c r="E2" s="27"/>
      <c r="F2" s="27"/>
    </row>
    <row r="3" spans="2:16" ht="18.75" customHeight="1" thickBot="1" x14ac:dyDescent="0.4">
      <c r="B3" s="29" t="s">
        <v>113</v>
      </c>
    </row>
    <row r="4" spans="2:16" ht="0.75" customHeight="1" thickBot="1" x14ac:dyDescent="0.4">
      <c r="B4" s="30"/>
      <c r="C4" s="31"/>
      <c r="D4" s="32"/>
      <c r="E4" s="33"/>
      <c r="F4" s="34"/>
      <c r="G4" s="35"/>
      <c r="H4" s="36"/>
      <c r="I4" s="37"/>
      <c r="J4" s="37"/>
      <c r="K4" s="37"/>
      <c r="L4" s="37"/>
      <c r="M4" s="37"/>
      <c r="N4" s="37"/>
      <c r="O4" s="37"/>
      <c r="P4" s="37"/>
    </row>
    <row r="5" spans="2:16" ht="36" customHeight="1" thickBot="1" x14ac:dyDescent="0.3">
      <c r="B5" s="526" t="s">
        <v>38</v>
      </c>
      <c r="C5" s="527"/>
      <c r="D5" s="528"/>
      <c r="E5" s="38"/>
      <c r="F5"/>
      <c r="G5"/>
      <c r="H5"/>
      <c r="I5" s="37"/>
      <c r="J5" s="37"/>
      <c r="K5" s="37"/>
      <c r="L5" s="37"/>
      <c r="M5" s="37"/>
      <c r="N5" s="37"/>
      <c r="O5" s="37"/>
      <c r="P5" s="37"/>
    </row>
    <row r="6" spans="2:16" ht="34.9" customHeight="1" x14ac:dyDescent="0.35">
      <c r="B6" s="529"/>
      <c r="C6" s="530"/>
      <c r="D6" s="531"/>
      <c r="E6" s="39"/>
      <c r="F6" s="40" t="s">
        <v>114</v>
      </c>
      <c r="G6" s="41"/>
      <c r="H6" s="42"/>
      <c r="I6" s="43"/>
      <c r="J6" s="37"/>
      <c r="K6" s="37"/>
      <c r="L6" s="37"/>
      <c r="M6" s="37"/>
      <c r="N6" s="37"/>
      <c r="O6" s="37"/>
      <c r="P6" s="37"/>
    </row>
    <row r="7" spans="2:16" ht="41.25" customHeight="1" x14ac:dyDescent="0.35">
      <c r="B7" s="44" t="s">
        <v>115</v>
      </c>
      <c r="C7" s="532" t="s">
        <v>90</v>
      </c>
      <c r="D7" s="533"/>
      <c r="E7" s="45"/>
      <c r="F7" s="46" t="s">
        <v>117</v>
      </c>
      <c r="G7" s="47"/>
      <c r="H7" s="48">
        <v>8137</v>
      </c>
      <c r="I7" s="43"/>
      <c r="J7" s="37"/>
      <c r="K7" s="37"/>
      <c r="L7" s="37"/>
      <c r="M7" s="37"/>
      <c r="N7" s="37"/>
      <c r="O7" s="37"/>
      <c r="P7" s="37"/>
    </row>
    <row r="8" spans="2:16" ht="34.9" customHeight="1" thickBot="1" x14ac:dyDescent="0.4">
      <c r="B8" s="44" t="s">
        <v>118</v>
      </c>
      <c r="C8" s="534">
        <v>41947</v>
      </c>
      <c r="D8" s="535"/>
      <c r="E8" s="49"/>
      <c r="F8" s="50" t="s">
        <v>119</v>
      </c>
      <c r="G8" s="47"/>
      <c r="H8" s="51">
        <v>1749</v>
      </c>
      <c r="I8" s="52"/>
      <c r="J8" s="52"/>
      <c r="K8" s="52"/>
      <c r="L8" s="37"/>
      <c r="M8" s="37"/>
      <c r="N8" s="37"/>
      <c r="O8" s="37"/>
      <c r="P8" s="37"/>
    </row>
    <row r="9" spans="2:16" ht="10.9" customHeight="1" thickBot="1" x14ac:dyDescent="0.4">
      <c r="B9" s="53"/>
      <c r="C9" s="54"/>
      <c r="D9" s="55"/>
      <c r="E9" s="33"/>
      <c r="F9" s="34"/>
      <c r="G9" s="35"/>
      <c r="H9" s="36"/>
      <c r="I9" s="37"/>
      <c r="J9" s="37"/>
      <c r="K9" s="37"/>
      <c r="L9" s="37"/>
      <c r="M9" s="37"/>
      <c r="N9" s="37"/>
      <c r="O9" s="37"/>
      <c r="P9" s="37"/>
    </row>
    <row r="10" spans="2:16" ht="40.9" customHeight="1" thickBot="1" x14ac:dyDescent="0.4">
      <c r="B10" s="56" t="s">
        <v>120</v>
      </c>
      <c r="C10" s="57"/>
      <c r="D10" s="58"/>
      <c r="E10" s="58"/>
      <c r="F10" s="58"/>
      <c r="G10" s="58"/>
      <c r="H10" s="59"/>
      <c r="I10" s="37"/>
      <c r="J10" s="37"/>
      <c r="K10" s="37"/>
      <c r="L10" s="37"/>
      <c r="M10" s="37"/>
      <c r="N10" s="37"/>
      <c r="O10" s="37"/>
      <c r="P10" s="37"/>
    </row>
    <row r="11" spans="2:16" ht="40.9" customHeight="1" x14ac:dyDescent="0.35">
      <c r="B11" s="56"/>
      <c r="C11" s="57"/>
      <c r="D11" s="58"/>
      <c r="E11" s="58"/>
      <c r="F11" s="536" t="s">
        <v>121</v>
      </c>
      <c r="G11" s="537"/>
      <c r="H11" s="59"/>
      <c r="I11" s="37"/>
      <c r="J11" s="37"/>
      <c r="K11" s="37"/>
      <c r="L11" s="37"/>
      <c r="M11" s="37"/>
      <c r="N11" s="37"/>
      <c r="O11" s="37"/>
      <c r="P11" s="37"/>
    </row>
    <row r="12" spans="2:16" s="60" customFormat="1" ht="52.5" x14ac:dyDescent="0.35">
      <c r="B12" s="61"/>
      <c r="C12" s="62" t="s">
        <v>122</v>
      </c>
      <c r="D12" s="63" t="s">
        <v>26</v>
      </c>
      <c r="E12" s="64" t="s">
        <v>123</v>
      </c>
      <c r="F12" s="65" t="s">
        <v>124</v>
      </c>
      <c r="G12" s="65" t="s">
        <v>125</v>
      </c>
      <c r="H12" s="66"/>
      <c r="I12" s="67"/>
      <c r="J12" s="67"/>
      <c r="K12" s="67"/>
      <c r="L12" s="67"/>
      <c r="M12" s="67"/>
      <c r="N12" s="67"/>
      <c r="O12" s="67"/>
      <c r="P12" s="67"/>
    </row>
    <row r="13" spans="2:16" ht="55.15" customHeight="1" thickBot="1" x14ac:dyDescent="0.4">
      <c r="B13" s="68" t="s">
        <v>126</v>
      </c>
      <c r="C13" s="69">
        <v>8188</v>
      </c>
      <c r="D13" s="70">
        <v>5357</v>
      </c>
      <c r="E13" s="71">
        <v>5257</v>
      </c>
      <c r="F13" s="72">
        <v>6</v>
      </c>
      <c r="G13" s="73">
        <v>94</v>
      </c>
      <c r="H13" s="74" t="s">
        <v>127</v>
      </c>
      <c r="I13" s="43"/>
      <c r="J13" s="37"/>
      <c r="K13" s="37"/>
      <c r="L13" s="37"/>
      <c r="M13" s="37"/>
      <c r="N13" s="37"/>
      <c r="O13" s="37"/>
      <c r="P13" s="37"/>
    </row>
    <row r="14" spans="2:16" ht="45" customHeight="1" thickTop="1" thickBot="1" x14ac:dyDescent="0.4">
      <c r="B14" s="75" t="s">
        <v>40</v>
      </c>
      <c r="C14" s="76">
        <v>81</v>
      </c>
      <c r="D14" s="76">
        <v>24</v>
      </c>
      <c r="E14" s="76">
        <v>23</v>
      </c>
      <c r="F14" s="77" t="s">
        <v>41</v>
      </c>
      <c r="G14" s="76">
        <v>1</v>
      </c>
      <c r="H14" s="78">
        <f>SUM(D14-(E14+G14))</f>
        <v>0</v>
      </c>
      <c r="I14" s="37"/>
      <c r="J14" s="37"/>
      <c r="K14" s="37"/>
      <c r="L14" s="37"/>
      <c r="M14" s="37"/>
      <c r="N14" s="37"/>
      <c r="O14" s="37"/>
      <c r="P14" s="37"/>
    </row>
    <row r="15" spans="2:16" ht="45" customHeight="1" thickTop="1" thickBot="1" x14ac:dyDescent="0.4">
      <c r="B15" s="79" t="s">
        <v>42</v>
      </c>
      <c r="C15" s="80" t="s">
        <v>41</v>
      </c>
      <c r="D15" s="76">
        <v>0</v>
      </c>
      <c r="E15" s="76">
        <v>0</v>
      </c>
      <c r="F15" s="80" t="s">
        <v>41</v>
      </c>
      <c r="G15" s="76">
        <v>0</v>
      </c>
      <c r="H15" s="78">
        <f>SUM(D15-(E15+G15))</f>
        <v>0</v>
      </c>
      <c r="I15" s="37"/>
      <c r="J15" s="37"/>
      <c r="K15" s="37"/>
      <c r="L15" s="37"/>
      <c r="M15" s="37"/>
      <c r="N15" s="37"/>
      <c r="O15" s="37"/>
      <c r="P15" s="37"/>
    </row>
    <row r="16" spans="2:16" ht="62.45" customHeight="1" thickTop="1" thickBot="1" x14ac:dyDescent="0.35">
      <c r="B16" s="79" t="s">
        <v>128</v>
      </c>
      <c r="C16" s="76">
        <v>6</v>
      </c>
      <c r="D16" s="76">
        <v>7</v>
      </c>
      <c r="E16" s="76">
        <v>1</v>
      </c>
      <c r="F16" s="76">
        <v>6</v>
      </c>
      <c r="G16" s="76">
        <v>0</v>
      </c>
      <c r="H16" s="78">
        <f>SUM(D16-(F16+E16+G16))</f>
        <v>0</v>
      </c>
      <c r="I16" s="37"/>
      <c r="J16" s="37"/>
      <c r="K16" s="37"/>
      <c r="L16" s="37"/>
      <c r="M16" s="37"/>
      <c r="N16" s="37"/>
      <c r="O16" s="37"/>
      <c r="P16" s="37"/>
    </row>
    <row r="17" spans="2:17" ht="57" customHeight="1" thickTop="1" thickBot="1" x14ac:dyDescent="0.35">
      <c r="B17" s="81" t="s">
        <v>129</v>
      </c>
      <c r="C17" s="82">
        <v>0</v>
      </c>
      <c r="D17" s="82">
        <v>0</v>
      </c>
      <c r="E17" s="82">
        <v>0</v>
      </c>
      <c r="F17" s="83" t="s">
        <v>41</v>
      </c>
      <c r="G17" s="82">
        <v>0</v>
      </c>
      <c r="H17" s="84">
        <f>SUM(D17-(E17+G17))</f>
        <v>0</v>
      </c>
      <c r="I17" s="37"/>
      <c r="J17" s="37"/>
      <c r="K17" s="37"/>
      <c r="L17" s="37"/>
      <c r="M17" s="37"/>
      <c r="N17" s="37"/>
      <c r="O17" s="37"/>
      <c r="P17" s="37"/>
    </row>
    <row r="18" spans="2:17" ht="69" customHeight="1" thickTop="1" thickBot="1" x14ac:dyDescent="0.4">
      <c r="B18" s="85" t="s">
        <v>130</v>
      </c>
      <c r="C18" s="86">
        <f>SUM(C13-(C14+C16+C17))</f>
        <v>8101</v>
      </c>
      <c r="D18" s="86">
        <f>SUM(D13-(D14++D15+D16+D17))</f>
        <v>5326</v>
      </c>
      <c r="E18" s="86">
        <f>SUM(E13-(E14++E15+E16+E17))</f>
        <v>5233</v>
      </c>
      <c r="F18" s="86">
        <f>SUM(F13-F16)</f>
        <v>0</v>
      </c>
      <c r="G18" s="86">
        <f>SUM(G13-(G14+G15+G16+G17))</f>
        <v>93</v>
      </c>
      <c r="H18" s="87">
        <f>SUM(D18-(F18+E18+G18))</f>
        <v>0</v>
      </c>
      <c r="I18" s="37"/>
      <c r="J18" s="37"/>
      <c r="K18" s="37"/>
      <c r="L18" s="37"/>
      <c r="M18" s="37"/>
      <c r="N18" s="37"/>
      <c r="O18" s="37"/>
      <c r="P18" s="37"/>
    </row>
    <row r="20" spans="2:17" ht="84.6" customHeight="1" thickBot="1" x14ac:dyDescent="0.3">
      <c r="B20" s="538" t="s">
        <v>131</v>
      </c>
      <c r="C20" s="539"/>
      <c r="D20" s="540" t="s">
        <v>132</v>
      </c>
      <c r="E20" s="541"/>
      <c r="F20" s="541"/>
      <c r="G20" s="541"/>
      <c r="H20" s="542"/>
      <c r="I20" s="43"/>
      <c r="J20" s="37"/>
      <c r="K20" s="37"/>
      <c r="L20" s="37"/>
      <c r="M20" s="37"/>
      <c r="N20" s="37"/>
      <c r="O20" s="37"/>
    </row>
    <row r="21" spans="2:17" ht="7.9" customHeight="1" thickBot="1" x14ac:dyDescent="0.4">
      <c r="B21" s="53"/>
      <c r="C21" s="54"/>
      <c r="D21" s="543" t="s">
        <v>133</v>
      </c>
      <c r="E21" s="544"/>
      <c r="F21" s="545"/>
      <c r="G21" s="55"/>
      <c r="H21" s="88"/>
      <c r="I21" s="37"/>
      <c r="J21" s="37"/>
      <c r="K21" s="37"/>
      <c r="L21" s="37"/>
      <c r="M21" s="37"/>
      <c r="N21" s="37"/>
      <c r="O21" s="37"/>
      <c r="P21" s="37"/>
    </row>
    <row r="22" spans="2:17" ht="37.9" customHeight="1" thickBot="1" x14ac:dyDescent="0.4">
      <c r="B22" s="547" t="s">
        <v>134</v>
      </c>
      <c r="C22" s="548"/>
      <c r="D22" s="546"/>
      <c r="E22" s="544"/>
      <c r="F22" s="545"/>
      <c r="G22" s="548" t="s">
        <v>135</v>
      </c>
      <c r="H22" s="549"/>
      <c r="I22" s="49"/>
      <c r="J22" s="43"/>
      <c r="K22" s="37"/>
      <c r="L22" s="37"/>
      <c r="M22" s="37"/>
      <c r="N22" s="37"/>
      <c r="O22" s="37"/>
      <c r="P22" s="37"/>
      <c r="Q22" s="37"/>
    </row>
    <row r="23" spans="2:17" ht="34.15" customHeight="1" x14ac:dyDescent="0.35">
      <c r="B23" s="89" t="s">
        <v>136</v>
      </c>
      <c r="C23" s="90">
        <v>5258</v>
      </c>
      <c r="D23" s="557" t="s">
        <v>137</v>
      </c>
      <c r="E23" s="558"/>
      <c r="F23" s="559"/>
      <c r="G23" s="91" t="s">
        <v>26</v>
      </c>
      <c r="H23" s="92">
        <f>SUM(D14:D18)</f>
        <v>5357</v>
      </c>
      <c r="I23" s="49"/>
      <c r="J23" s="43"/>
      <c r="K23" s="37"/>
      <c r="L23" s="37"/>
      <c r="M23" s="37"/>
      <c r="N23" s="37"/>
      <c r="O23" s="37"/>
      <c r="P23" s="37"/>
      <c r="Q23" s="37"/>
    </row>
    <row r="24" spans="2:17" ht="62.45" customHeight="1" x14ac:dyDescent="0.35">
      <c r="B24" s="93" t="s">
        <v>138</v>
      </c>
      <c r="C24" s="94">
        <v>1</v>
      </c>
      <c r="D24" s="560"/>
      <c r="E24" s="561"/>
      <c r="F24" s="562"/>
      <c r="G24" s="95" t="s">
        <v>39</v>
      </c>
      <c r="H24" s="96">
        <f>SUM(E14:E18)</f>
        <v>5257</v>
      </c>
      <c r="I24" s="97"/>
      <c r="J24" s="45"/>
    </row>
    <row r="25" spans="2:17" ht="55.9" customHeight="1" x14ac:dyDescent="0.35">
      <c r="B25" s="93" t="s">
        <v>139</v>
      </c>
      <c r="C25" s="94">
        <v>0</v>
      </c>
      <c r="D25" s="560"/>
      <c r="E25" s="561"/>
      <c r="F25" s="562"/>
      <c r="G25" s="91" t="s">
        <v>140</v>
      </c>
      <c r="H25" s="98">
        <f>SUM((F16+F18)+(G14+G15+G16+G17+G18))</f>
        <v>100</v>
      </c>
      <c r="I25" s="97"/>
      <c r="J25" s="45"/>
    </row>
    <row r="26" spans="2:17" ht="46.15" customHeight="1" thickBot="1" x14ac:dyDescent="0.4">
      <c r="B26" s="99" t="s">
        <v>141</v>
      </c>
      <c r="C26" s="100">
        <f>SUM(C23-C24+C25)</f>
        <v>5257</v>
      </c>
      <c r="D26" s="563"/>
      <c r="E26" s="564"/>
      <c r="F26" s="565"/>
      <c r="G26" s="101" t="s">
        <v>142</v>
      </c>
      <c r="H26" s="102">
        <f>SUM(H23,-H25, -H24)</f>
        <v>0</v>
      </c>
      <c r="I26" s="97"/>
      <c r="J26" s="45"/>
    </row>
    <row r="27" spans="2:17" ht="32.450000000000003" customHeight="1" x14ac:dyDescent="0.35">
      <c r="B27" s="103" t="s">
        <v>4</v>
      </c>
      <c r="C27" s="104">
        <f>SUM(C26 -H24)</f>
        <v>0</v>
      </c>
      <c r="D27" s="105"/>
      <c r="E27" s="106"/>
      <c r="F27" s="107"/>
      <c r="G27" s="108"/>
      <c r="H27" s="109"/>
      <c r="I27" s="110"/>
      <c r="J27" s="45"/>
    </row>
    <row r="28" spans="2:17" ht="108.6" customHeight="1" thickBot="1" x14ac:dyDescent="0.3">
      <c r="B28" s="566" t="s">
        <v>143</v>
      </c>
      <c r="C28" s="567"/>
      <c r="D28" s="568" t="s">
        <v>137</v>
      </c>
      <c r="E28" s="569"/>
      <c r="F28" s="569"/>
      <c r="G28" s="569"/>
      <c r="H28" s="570"/>
      <c r="I28" s="45"/>
      <c r="L28" s="26" t="s">
        <v>144</v>
      </c>
    </row>
    <row r="29" spans="2:17" ht="7.9" customHeight="1" thickBot="1" x14ac:dyDescent="0.35">
      <c r="B29" s="53"/>
      <c r="C29" s="54"/>
      <c r="D29" s="55"/>
      <c r="E29" s="33"/>
      <c r="F29" s="111"/>
      <c r="G29" s="111"/>
      <c r="H29" s="111"/>
      <c r="I29" s="37"/>
      <c r="J29" s="37"/>
      <c r="K29" s="37"/>
      <c r="L29" s="37"/>
      <c r="M29" s="37"/>
      <c r="N29" s="37"/>
      <c r="O29" s="37"/>
      <c r="P29" s="37"/>
    </row>
    <row r="30" spans="2:17" ht="90" customHeight="1" x14ac:dyDescent="0.25">
      <c r="B30" s="571" t="s">
        <v>145</v>
      </c>
      <c r="C30" s="572"/>
      <c r="D30" s="572"/>
      <c r="E30" s="572"/>
      <c r="F30" s="112"/>
      <c r="G30" s="113"/>
      <c r="H30" s="114"/>
      <c r="I30" s="45"/>
    </row>
    <row r="31" spans="2:17" ht="53.25" customHeight="1" x14ac:dyDescent="0.3">
      <c r="B31" s="573" t="s">
        <v>44</v>
      </c>
      <c r="C31" s="574"/>
      <c r="D31" s="575" t="s">
        <v>45</v>
      </c>
      <c r="E31" s="576"/>
      <c r="F31" s="115"/>
      <c r="G31" s="115"/>
      <c r="H31" s="116"/>
      <c r="I31" s="45"/>
    </row>
    <row r="32" spans="2:17" ht="38.25" customHeight="1" thickBot="1" x14ac:dyDescent="0.35">
      <c r="B32" s="117" t="s">
        <v>46</v>
      </c>
      <c r="C32" s="118">
        <v>0</v>
      </c>
      <c r="D32" s="119" t="s">
        <v>47</v>
      </c>
      <c r="E32" s="120">
        <v>12</v>
      </c>
      <c r="F32" s="115"/>
      <c r="G32" s="115"/>
      <c r="H32" s="121"/>
      <c r="I32" s="45"/>
    </row>
    <row r="33" spans="2:10" ht="38.450000000000003" customHeight="1" thickBot="1" x14ac:dyDescent="0.35">
      <c r="B33" s="117" t="s">
        <v>48</v>
      </c>
      <c r="C33" s="118">
        <v>0</v>
      </c>
      <c r="D33" s="119" t="s">
        <v>49</v>
      </c>
      <c r="E33" s="120">
        <v>0</v>
      </c>
      <c r="F33" s="550" t="s">
        <v>146</v>
      </c>
      <c r="G33" s="551"/>
      <c r="H33" s="122">
        <v>0</v>
      </c>
      <c r="I33" s="45"/>
    </row>
    <row r="34" spans="2:10" ht="60.6" customHeight="1" thickBot="1" x14ac:dyDescent="0.4">
      <c r="B34" s="123" t="s">
        <v>147</v>
      </c>
      <c r="C34" s="124">
        <v>2451</v>
      </c>
      <c r="D34" s="125" t="s">
        <v>50</v>
      </c>
      <c r="E34" s="126">
        <v>12</v>
      </c>
      <c r="F34" s="115"/>
      <c r="G34" s="115"/>
      <c r="H34" s="121"/>
      <c r="I34" s="127"/>
      <c r="J34" s="45"/>
    </row>
    <row r="35" spans="2:10" ht="37.9" customHeight="1" thickTop="1" x14ac:dyDescent="0.3">
      <c r="B35" s="128" t="s">
        <v>148</v>
      </c>
      <c r="C35" s="552" t="s">
        <v>91</v>
      </c>
      <c r="D35" s="553"/>
      <c r="E35" s="129"/>
      <c r="F35" s="115"/>
      <c r="G35" s="115"/>
      <c r="H35" s="121"/>
      <c r="I35" s="45"/>
    </row>
    <row r="36" spans="2:10" ht="35.450000000000003" customHeight="1" thickBot="1" x14ac:dyDescent="0.35">
      <c r="B36" s="130" t="s">
        <v>150</v>
      </c>
      <c r="C36" s="554" t="s">
        <v>92</v>
      </c>
      <c r="D36" s="555"/>
      <c r="E36" s="131"/>
      <c r="F36" s="132"/>
      <c r="G36" s="132"/>
      <c r="H36" s="133"/>
      <c r="I36" s="45"/>
    </row>
    <row r="37" spans="2:10" ht="35.450000000000003" customHeight="1" x14ac:dyDescent="0.25">
      <c r="B37" s="134" t="s">
        <v>152</v>
      </c>
      <c r="C37" s="135"/>
      <c r="D37" s="134"/>
      <c r="E37" s="12"/>
      <c r="F37" s="136"/>
      <c r="G37" s="12"/>
      <c r="H37" s="12" t="s">
        <v>153</v>
      </c>
    </row>
    <row r="38" spans="2:10" ht="44.25" customHeight="1" x14ac:dyDescent="0.3">
      <c r="B38" s="556" t="s">
        <v>154</v>
      </c>
      <c r="C38" s="556"/>
      <c r="D38" s="556"/>
      <c r="E38" s="137"/>
      <c r="F38" s="12"/>
      <c r="G38" s="12"/>
      <c r="H38" s="12"/>
    </row>
    <row r="39" spans="2:10" ht="35.450000000000003" customHeight="1" x14ac:dyDescent="0.3">
      <c r="B39" s="23"/>
      <c r="C39" s="21"/>
      <c r="D39" s="21"/>
      <c r="E39" s="21"/>
      <c r="F39" s="137"/>
      <c r="G39" s="12"/>
      <c r="H39" s="12"/>
    </row>
    <row r="40" spans="2:10" ht="35.450000000000003" customHeight="1" x14ac:dyDescent="0.25">
      <c r="B40" s="21"/>
      <c r="C40" s="21"/>
      <c r="D40" s="21"/>
      <c r="E40" s="21"/>
      <c r="F40" s="21"/>
      <c r="G40" s="21"/>
      <c r="H40" s="21"/>
    </row>
    <row r="41" spans="2:10" ht="286.89999999999998" customHeight="1" x14ac:dyDescent="0.3">
      <c r="B41" s="23"/>
      <c r="C41" s="23"/>
      <c r="D41" s="23"/>
      <c r="E41" s="23"/>
      <c r="F41" s="21"/>
      <c r="G41" s="22"/>
      <c r="H41" s="12"/>
    </row>
    <row r="42" spans="2:10" ht="37.15" customHeight="1" x14ac:dyDescent="0.3">
      <c r="B42" s="22"/>
      <c r="C42" s="22"/>
      <c r="D42" s="22"/>
      <c r="E42" s="22"/>
      <c r="F42" s="23"/>
      <c r="G42" s="22"/>
      <c r="H42" s="22"/>
    </row>
    <row r="43" spans="2:10" ht="49.9" customHeight="1" x14ac:dyDescent="0.25">
      <c r="B43" s="21"/>
      <c r="C43" s="21"/>
      <c r="D43" s="21"/>
      <c r="E43" s="21"/>
      <c r="F43" s="22"/>
      <c r="G43" s="21"/>
      <c r="H43" s="21"/>
    </row>
    <row r="44" spans="2:10" ht="28.9" customHeight="1" x14ac:dyDescent="0.3">
      <c r="B44" s="23"/>
      <c r="C44" s="23"/>
      <c r="D44" s="23"/>
      <c r="E44" s="23"/>
      <c r="F44" s="21"/>
      <c r="G44" s="23"/>
      <c r="H44" s="23"/>
    </row>
    <row r="45" spans="2:10" ht="28.9" customHeight="1" x14ac:dyDescent="0.3">
      <c r="B45" s="22"/>
      <c r="C45" s="22"/>
      <c r="D45" s="22"/>
      <c r="E45" s="22"/>
      <c r="F45" s="23"/>
      <c r="G45" s="22"/>
      <c r="H45" s="12"/>
    </row>
    <row r="46" spans="2:10" ht="24.6" customHeight="1" x14ac:dyDescent="0.25">
      <c r="B46" s="22"/>
      <c r="C46" s="22"/>
      <c r="D46" s="22"/>
      <c r="E46" s="22"/>
      <c r="F46" s="22"/>
      <c r="G46" s="22"/>
      <c r="H46" s="22"/>
    </row>
    <row r="47" spans="2:10" ht="36" customHeight="1" x14ac:dyDescent="0.25">
      <c r="F47" s="22"/>
    </row>
    <row r="48" spans="2:10" ht="30" customHeight="1" x14ac:dyDescent="0.25"/>
    <row r="49" ht="30" customHeight="1" x14ac:dyDescent="0.25"/>
    <row r="50" ht="30" customHeight="1" x14ac:dyDescent="0.25"/>
    <row r="51" ht="11.25" customHeight="1" x14ac:dyDescent="0.25"/>
    <row r="52" ht="30" customHeight="1" x14ac:dyDescent="0.25"/>
    <row r="53" ht="30" customHeight="1" x14ac:dyDescent="0.25"/>
    <row r="54" ht="30" customHeight="1" x14ac:dyDescent="0.25"/>
    <row r="55" ht="12" customHeight="1" x14ac:dyDescent="0.25"/>
    <row r="56" ht="30" customHeight="1" x14ac:dyDescent="0.25"/>
    <row r="57" ht="16.5" customHeight="1" x14ac:dyDescent="0.25"/>
  </sheetData>
  <mergeCells count="19">
    <mergeCell ref="B38:D38"/>
    <mergeCell ref="B31:C31"/>
    <mergeCell ref="D31:E31"/>
    <mergeCell ref="F33:G33"/>
    <mergeCell ref="C35:D35"/>
    <mergeCell ref="C36:D36"/>
    <mergeCell ref="G22:H22"/>
    <mergeCell ref="D23:F26"/>
    <mergeCell ref="B28:C28"/>
    <mergeCell ref="D28:H28"/>
    <mergeCell ref="B30:E30"/>
    <mergeCell ref="D21:F22"/>
    <mergeCell ref="B22:C22"/>
    <mergeCell ref="B5:D6"/>
    <mergeCell ref="C7:D7"/>
    <mergeCell ref="C8:D8"/>
    <mergeCell ref="F11:G11"/>
    <mergeCell ref="B20:C20"/>
    <mergeCell ref="D20:H20"/>
  </mergeCells>
  <conditionalFormatting sqref="H14:H18">
    <cfRule type="cellIs" dxfId="41" priority="3" stopIfTrue="1" operator="notEqual">
      <formula>0</formula>
    </cfRule>
  </conditionalFormatting>
  <conditionalFormatting sqref="H26 C27">
    <cfRule type="cellIs" dxfId="40" priority="1" stopIfTrue="1" operator="notEqual">
      <formula>0</formula>
    </cfRule>
  </conditionalFormatting>
  <conditionalFormatting sqref="H26 C27 H14:H18">
    <cfRule type="cellIs" dxfId="39" priority="2" stopIfTrue="1" operator="equal">
      <formula>0</formula>
    </cfRule>
  </conditionalFormatting>
  <pageMargins left="0.7" right="0.7" top="0.75" bottom="0.75" header="0.3" footer="0.3"/>
  <drawing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dimension ref="B1:Q52"/>
  <sheetViews>
    <sheetView topLeftCell="A16" workbookViewId="0">
      <selection sqref="A1:XFD1048576"/>
    </sheetView>
  </sheetViews>
  <sheetFormatPr defaultColWidth="9.140625" defaultRowHeight="15" x14ac:dyDescent="0.25"/>
  <cols>
    <col min="1" max="1" width="9.140625" style="26"/>
    <col min="2" max="2" width="34.7109375" style="26" customWidth="1"/>
    <col min="3" max="3" width="31.42578125" style="26" customWidth="1"/>
    <col min="4" max="4" width="31.5703125" style="26" customWidth="1"/>
    <col min="5" max="5" width="27.7109375" style="26" customWidth="1"/>
    <col min="6" max="6" width="31.85546875" style="26" customWidth="1"/>
    <col min="7" max="7" width="30.42578125" style="26" customWidth="1"/>
    <col min="8" max="8" width="28.7109375" style="26" customWidth="1"/>
    <col min="9" max="16384" width="9.140625" style="26"/>
  </cols>
  <sheetData>
    <row r="1" spans="2:16" ht="24" customHeight="1" x14ac:dyDescent="0.25">
      <c r="B1" s="27" t="s">
        <v>112</v>
      </c>
      <c r="C1" s="27"/>
      <c r="D1" s="27"/>
      <c r="E1" s="27"/>
      <c r="F1" s="27"/>
    </row>
    <row r="2" spans="2:16" ht="25.35" customHeight="1" x14ac:dyDescent="0.25">
      <c r="B2" s="28" t="s">
        <v>37</v>
      </c>
      <c r="C2" s="27"/>
      <c r="D2" s="27"/>
      <c r="E2" s="27"/>
      <c r="F2" s="27"/>
    </row>
    <row r="3" spans="2:16" ht="19.350000000000001" customHeight="1" thickBot="1" x14ac:dyDescent="0.4">
      <c r="B3" s="29" t="s">
        <v>113</v>
      </c>
    </row>
    <row r="4" spans="2:16" ht="21.75" thickBot="1" x14ac:dyDescent="0.4">
      <c r="B4" s="30"/>
      <c r="C4" s="31"/>
      <c r="D4" s="32"/>
      <c r="E4" s="33"/>
      <c r="F4" s="34"/>
      <c r="G4" s="35"/>
      <c r="H4" s="36"/>
      <c r="I4" s="37"/>
      <c r="J4" s="37"/>
      <c r="K4" s="37"/>
      <c r="L4" s="37"/>
      <c r="M4" s="37"/>
      <c r="N4" s="37"/>
      <c r="O4" s="37"/>
      <c r="P4" s="37"/>
    </row>
    <row r="5" spans="2:16" ht="36" customHeight="1" thickBot="1" x14ac:dyDescent="0.3">
      <c r="B5" s="526" t="s">
        <v>38</v>
      </c>
      <c r="C5" s="527"/>
      <c r="D5" s="528"/>
      <c r="E5" s="38"/>
      <c r="F5"/>
      <c r="G5"/>
      <c r="H5"/>
      <c r="I5" s="37"/>
      <c r="J5" s="37"/>
      <c r="K5" s="37"/>
      <c r="L5" s="37"/>
      <c r="M5" s="37"/>
      <c r="N5" s="37"/>
      <c r="O5" s="37"/>
      <c r="P5" s="37"/>
    </row>
    <row r="6" spans="2:16" ht="24" customHeight="1" x14ac:dyDescent="0.35">
      <c r="B6" s="529"/>
      <c r="C6" s="530"/>
      <c r="D6" s="531"/>
      <c r="E6" s="39"/>
      <c r="F6" s="40" t="s">
        <v>114</v>
      </c>
      <c r="G6" s="41"/>
      <c r="H6" s="42"/>
      <c r="I6" s="43"/>
      <c r="J6" s="37"/>
      <c r="K6" s="37"/>
      <c r="L6" s="37"/>
      <c r="M6" s="37"/>
      <c r="N6" s="37"/>
      <c r="O6" s="37"/>
      <c r="P6" s="37"/>
    </row>
    <row r="7" spans="2:16" ht="21" customHeight="1" x14ac:dyDescent="0.35">
      <c r="B7" s="44" t="s">
        <v>115</v>
      </c>
      <c r="C7" s="532" t="s">
        <v>93</v>
      </c>
      <c r="D7" s="533"/>
      <c r="E7" s="45"/>
      <c r="F7" s="46" t="s">
        <v>117</v>
      </c>
      <c r="G7" s="47"/>
      <c r="H7" s="138">
        <v>441987</v>
      </c>
      <c r="I7" s="43"/>
      <c r="J7" s="37"/>
      <c r="K7" s="37"/>
      <c r="L7" s="37"/>
      <c r="M7" s="37"/>
      <c r="N7" s="37"/>
      <c r="O7" s="37"/>
      <c r="P7" s="37"/>
    </row>
    <row r="8" spans="2:16" ht="21" customHeight="1" thickBot="1" x14ac:dyDescent="0.4">
      <c r="B8" s="44" t="s">
        <v>118</v>
      </c>
      <c r="C8" s="534">
        <v>41947</v>
      </c>
      <c r="D8" s="535"/>
      <c r="E8" s="49"/>
      <c r="F8" s="50" t="s">
        <v>119</v>
      </c>
      <c r="G8" s="47"/>
      <c r="H8" s="139">
        <v>61864</v>
      </c>
      <c r="I8" s="52"/>
      <c r="J8" s="52"/>
      <c r="K8" s="52"/>
      <c r="L8" s="37"/>
      <c r="M8" s="37"/>
      <c r="N8" s="37"/>
      <c r="O8" s="37"/>
      <c r="P8" s="37"/>
    </row>
    <row r="9" spans="2:16" ht="30.6" customHeight="1" thickBot="1" x14ac:dyDescent="0.4">
      <c r="B9" s="53"/>
      <c r="C9" s="54"/>
      <c r="D9" s="55"/>
      <c r="E9" s="33"/>
      <c r="F9" s="34"/>
      <c r="G9" s="35"/>
      <c r="H9" s="36"/>
      <c r="I9" s="37"/>
      <c r="J9" s="37"/>
      <c r="K9" s="37"/>
      <c r="L9" s="37"/>
      <c r="M9" s="37"/>
      <c r="N9" s="37"/>
      <c r="O9" s="37"/>
      <c r="P9" s="37"/>
    </row>
    <row r="10" spans="2:16" ht="34.35" customHeight="1" thickBot="1" x14ac:dyDescent="0.4">
      <c r="B10" s="56" t="s">
        <v>120</v>
      </c>
      <c r="C10" s="57"/>
      <c r="D10" s="58"/>
      <c r="E10" s="58"/>
      <c r="F10" s="58"/>
      <c r="G10" s="58"/>
      <c r="H10" s="59"/>
      <c r="I10" s="37"/>
      <c r="J10" s="37"/>
      <c r="K10" s="37"/>
      <c r="L10" s="37"/>
      <c r="M10" s="37"/>
      <c r="N10" s="37"/>
      <c r="O10" s="37"/>
      <c r="P10" s="37"/>
    </row>
    <row r="11" spans="2:16" ht="36" customHeight="1" x14ac:dyDescent="0.35">
      <c r="B11" s="56"/>
      <c r="C11" s="57"/>
      <c r="D11" s="58"/>
      <c r="E11" s="58"/>
      <c r="F11" s="536" t="s">
        <v>121</v>
      </c>
      <c r="G11" s="537"/>
      <c r="H11" s="59"/>
      <c r="I11" s="37"/>
      <c r="J11" s="37"/>
      <c r="K11" s="37"/>
      <c r="L11" s="37"/>
      <c r="M11" s="37"/>
      <c r="N11" s="37"/>
      <c r="O11" s="37"/>
      <c r="P11" s="37"/>
    </row>
    <row r="12" spans="2:16" s="60" customFormat="1" ht="33" customHeight="1" x14ac:dyDescent="0.35">
      <c r="B12" s="61"/>
      <c r="C12" s="62" t="s">
        <v>122</v>
      </c>
      <c r="D12" s="63" t="s">
        <v>26</v>
      </c>
      <c r="E12" s="64" t="s">
        <v>123</v>
      </c>
      <c r="F12" s="65" t="s">
        <v>124</v>
      </c>
      <c r="G12" s="65" t="s">
        <v>125</v>
      </c>
      <c r="H12" s="66"/>
      <c r="I12" s="67"/>
      <c r="J12" s="67"/>
      <c r="K12" s="67"/>
      <c r="L12" s="67"/>
      <c r="M12" s="67"/>
      <c r="N12" s="67"/>
      <c r="O12" s="67"/>
      <c r="P12" s="67"/>
    </row>
    <row r="13" spans="2:16" ht="45.6" customHeight="1" thickBot="1" x14ac:dyDescent="0.4">
      <c r="B13" s="68" t="s">
        <v>126</v>
      </c>
      <c r="C13" s="141">
        <v>442024</v>
      </c>
      <c r="D13" s="142">
        <v>222099</v>
      </c>
      <c r="E13" s="143">
        <v>220827</v>
      </c>
      <c r="F13" s="72">
        <v>80</v>
      </c>
      <c r="G13" s="73">
        <v>1189</v>
      </c>
      <c r="H13" s="74" t="s">
        <v>127</v>
      </c>
      <c r="I13" s="43"/>
      <c r="J13" s="37"/>
      <c r="K13" s="37"/>
      <c r="L13" s="37"/>
      <c r="M13" s="37"/>
      <c r="N13" s="37"/>
      <c r="O13" s="37"/>
      <c r="P13" s="37"/>
    </row>
    <row r="14" spans="2:16" ht="44.45" customHeight="1" thickTop="1" thickBot="1" x14ac:dyDescent="0.4">
      <c r="B14" s="75" t="s">
        <v>40</v>
      </c>
      <c r="C14" s="479">
        <v>13734</v>
      </c>
      <c r="D14" s="76">
        <v>3652</v>
      </c>
      <c r="E14" s="76">
        <v>3605</v>
      </c>
      <c r="F14" s="77"/>
      <c r="G14" s="76">
        <v>47</v>
      </c>
      <c r="H14" s="78">
        <f>SUM(D14-(E14+G14))</f>
        <v>0</v>
      </c>
      <c r="I14" s="37"/>
      <c r="J14" s="37"/>
      <c r="K14" s="37"/>
      <c r="L14" s="37"/>
      <c r="M14" s="37"/>
      <c r="N14" s="37"/>
      <c r="O14" s="37"/>
      <c r="P14" s="37"/>
    </row>
    <row r="15" spans="2:16" ht="54" customHeight="1" thickTop="1" thickBot="1" x14ac:dyDescent="0.4">
      <c r="B15" s="79" t="s">
        <v>42</v>
      </c>
      <c r="C15" s="80" t="s">
        <v>41</v>
      </c>
      <c r="D15" s="76">
        <v>9</v>
      </c>
      <c r="E15" s="76">
        <v>9</v>
      </c>
      <c r="F15" s="80" t="s">
        <v>41</v>
      </c>
      <c r="G15" s="76">
        <v>0</v>
      </c>
      <c r="H15" s="78">
        <f>SUM(D15-(E15+G15))</f>
        <v>0</v>
      </c>
      <c r="I15" s="37"/>
      <c r="J15" s="37"/>
      <c r="K15" s="37"/>
      <c r="L15" s="37"/>
      <c r="M15" s="37"/>
      <c r="N15" s="37"/>
      <c r="O15" s="37"/>
      <c r="P15" s="37"/>
    </row>
    <row r="16" spans="2:16" ht="67.7" customHeight="1" thickTop="1" thickBot="1" x14ac:dyDescent="0.35">
      <c r="B16" s="79" t="s">
        <v>128</v>
      </c>
      <c r="C16" s="76">
        <v>117</v>
      </c>
      <c r="D16" s="76">
        <v>145</v>
      </c>
      <c r="E16" s="76">
        <v>37</v>
      </c>
      <c r="F16" s="76">
        <v>80</v>
      </c>
      <c r="G16" s="76">
        <v>28</v>
      </c>
      <c r="H16" s="78">
        <f>SUM(D16-(F16+E16+G16))</f>
        <v>0</v>
      </c>
      <c r="I16" s="37"/>
      <c r="J16" s="37"/>
      <c r="K16" s="37"/>
      <c r="L16" s="37"/>
      <c r="M16" s="37"/>
      <c r="N16" s="37"/>
      <c r="O16" s="37"/>
      <c r="P16" s="37"/>
    </row>
    <row r="17" spans="2:17" ht="57" customHeight="1" thickTop="1" thickBot="1" x14ac:dyDescent="0.35">
      <c r="B17" s="81" t="s">
        <v>129</v>
      </c>
      <c r="C17" s="82">
        <v>615</v>
      </c>
      <c r="D17" s="82">
        <v>615</v>
      </c>
      <c r="E17" s="82">
        <v>615</v>
      </c>
      <c r="F17" s="83" t="s">
        <v>41</v>
      </c>
      <c r="G17" s="82">
        <v>0</v>
      </c>
      <c r="H17" s="84">
        <f>SUM(D17-(E17+G17))</f>
        <v>0</v>
      </c>
      <c r="I17" s="37"/>
      <c r="J17" s="37"/>
      <c r="K17" s="37"/>
      <c r="L17" s="37"/>
      <c r="M17" s="37"/>
      <c r="N17" s="37"/>
      <c r="O17" s="37"/>
      <c r="P17" s="37"/>
    </row>
    <row r="18" spans="2:17" ht="69" customHeight="1" thickTop="1" thickBot="1" x14ac:dyDescent="0.4">
      <c r="B18" s="85" t="s">
        <v>130</v>
      </c>
      <c r="C18" s="86">
        <f>SUM(C13-(C14+C16+C17))</f>
        <v>427558</v>
      </c>
      <c r="D18" s="86">
        <f>SUM(D13-(D14++D15+D16+D17))</f>
        <v>217678</v>
      </c>
      <c r="E18" s="86">
        <f>SUM(E13-(E14++E15+E16+E17))</f>
        <v>216561</v>
      </c>
      <c r="F18" s="86">
        <f>SUM(F13-F16)</f>
        <v>0</v>
      </c>
      <c r="G18" s="86">
        <f>SUM(G13-(G14+G15+G16+G17))</f>
        <v>1114</v>
      </c>
      <c r="H18" s="87">
        <f>SUM(D18-(F18+E18+G18))</f>
        <v>3</v>
      </c>
      <c r="I18" s="37"/>
      <c r="J18" s="37"/>
      <c r="K18" s="37"/>
      <c r="L18" s="37"/>
      <c r="M18" s="37"/>
      <c r="N18" s="37"/>
      <c r="O18" s="37"/>
      <c r="P18" s="37"/>
    </row>
    <row r="20" spans="2:17" ht="84.6" customHeight="1" thickBot="1" x14ac:dyDescent="0.3">
      <c r="B20" s="538" t="s">
        <v>131</v>
      </c>
      <c r="C20" s="539"/>
      <c r="D20" s="540" t="s">
        <v>132</v>
      </c>
      <c r="E20" s="541"/>
      <c r="F20" s="541"/>
      <c r="G20" s="541"/>
      <c r="H20" s="542"/>
      <c r="I20" s="43"/>
      <c r="J20" s="37"/>
      <c r="K20" s="37"/>
      <c r="L20" s="37"/>
      <c r="M20" s="37"/>
      <c r="N20" s="37"/>
      <c r="O20" s="37"/>
    </row>
    <row r="21" spans="2:17" ht="7.9" customHeight="1" thickBot="1" x14ac:dyDescent="0.4">
      <c r="B21" s="53"/>
      <c r="C21" s="54"/>
      <c r="D21" s="543" t="s">
        <v>133</v>
      </c>
      <c r="E21" s="544"/>
      <c r="F21" s="545"/>
      <c r="G21" s="55"/>
      <c r="H21" s="88"/>
      <c r="I21" s="37"/>
      <c r="J21" s="37"/>
      <c r="K21" s="37"/>
      <c r="L21" s="37"/>
      <c r="M21" s="37"/>
      <c r="N21" s="37"/>
      <c r="O21" s="37"/>
      <c r="P21" s="37"/>
    </row>
    <row r="22" spans="2:17" ht="37.9" customHeight="1" thickBot="1" x14ac:dyDescent="0.4">
      <c r="B22" s="547" t="s">
        <v>134</v>
      </c>
      <c r="C22" s="548"/>
      <c r="D22" s="546"/>
      <c r="E22" s="544"/>
      <c r="F22" s="545"/>
      <c r="G22" s="548" t="s">
        <v>135</v>
      </c>
      <c r="H22" s="549"/>
      <c r="I22" s="49"/>
      <c r="J22" s="43"/>
      <c r="K22" s="37"/>
      <c r="L22" s="37"/>
      <c r="M22" s="37"/>
      <c r="N22" s="37"/>
      <c r="O22" s="37"/>
      <c r="P22" s="37"/>
      <c r="Q22" s="37"/>
    </row>
    <row r="23" spans="2:17" ht="34.15" customHeight="1" x14ac:dyDescent="0.35">
      <c r="B23" s="89" t="s">
        <v>136</v>
      </c>
      <c r="C23" s="90">
        <v>220793</v>
      </c>
      <c r="D23" s="557" t="s">
        <v>227</v>
      </c>
      <c r="E23" s="558"/>
      <c r="F23" s="559"/>
      <c r="G23" s="91" t="s">
        <v>26</v>
      </c>
      <c r="H23" s="92">
        <v>222099</v>
      </c>
      <c r="I23" s="49"/>
      <c r="J23" s="43"/>
      <c r="K23" s="37"/>
      <c r="L23" s="37"/>
      <c r="M23" s="37"/>
      <c r="N23" s="37"/>
      <c r="O23" s="37"/>
      <c r="P23" s="37"/>
      <c r="Q23" s="37"/>
    </row>
    <row r="24" spans="2:17" ht="62.45" customHeight="1" x14ac:dyDescent="0.35">
      <c r="B24" s="93" t="s">
        <v>138</v>
      </c>
      <c r="C24" s="94">
        <v>2</v>
      </c>
      <c r="D24" s="560"/>
      <c r="E24" s="561"/>
      <c r="F24" s="562"/>
      <c r="G24" s="95" t="s">
        <v>39</v>
      </c>
      <c r="H24" s="96">
        <v>220827</v>
      </c>
      <c r="I24" s="97"/>
      <c r="J24" s="45"/>
    </row>
    <row r="25" spans="2:17" ht="55.9" customHeight="1" x14ac:dyDescent="0.35">
      <c r="B25" s="93" t="s">
        <v>139</v>
      </c>
      <c r="C25" s="94">
        <v>37</v>
      </c>
      <c r="D25" s="560"/>
      <c r="E25" s="561"/>
      <c r="F25" s="562"/>
      <c r="G25" s="91" t="s">
        <v>140</v>
      </c>
      <c r="H25" s="98">
        <f>SUM((F16+F18)+(G14+G15+G16+G17+G18))</f>
        <v>1269</v>
      </c>
      <c r="I25" s="97"/>
      <c r="J25" s="45"/>
    </row>
    <row r="26" spans="2:17" ht="46.15" customHeight="1" thickBot="1" x14ac:dyDescent="0.4">
      <c r="B26" s="99" t="s">
        <v>141</v>
      </c>
      <c r="C26" s="100">
        <v>220828</v>
      </c>
      <c r="D26" s="563"/>
      <c r="E26" s="564"/>
      <c r="F26" s="565"/>
      <c r="G26" s="101" t="s">
        <v>142</v>
      </c>
      <c r="H26" s="102">
        <f>SUM(H23,-H25, -H24)</f>
        <v>3</v>
      </c>
      <c r="I26" s="97"/>
      <c r="J26" s="45"/>
    </row>
    <row r="27" spans="2:17" ht="32.450000000000003" customHeight="1" x14ac:dyDescent="0.35">
      <c r="B27" s="103" t="s">
        <v>4</v>
      </c>
      <c r="C27" s="104"/>
      <c r="D27" s="105"/>
      <c r="E27" s="106"/>
      <c r="F27" s="107"/>
      <c r="G27" s="108"/>
      <c r="H27" s="109"/>
      <c r="I27" s="110"/>
      <c r="J27" s="45"/>
    </row>
    <row r="28" spans="2:17" ht="108.6" customHeight="1" thickBot="1" x14ac:dyDescent="0.3">
      <c r="B28" s="566" t="s">
        <v>143</v>
      </c>
      <c r="C28" s="567"/>
      <c r="D28" s="711" t="s">
        <v>228</v>
      </c>
      <c r="E28" s="569"/>
      <c r="F28" s="569"/>
      <c r="G28" s="569"/>
      <c r="H28" s="570"/>
      <c r="I28" s="45"/>
      <c r="L28" s="26" t="s">
        <v>144</v>
      </c>
    </row>
    <row r="29" spans="2:17" ht="7.9" customHeight="1" thickBot="1" x14ac:dyDescent="0.35">
      <c r="B29" s="53"/>
      <c r="C29" s="54"/>
      <c r="D29" s="55"/>
      <c r="E29" s="33"/>
      <c r="F29" s="111"/>
      <c r="G29" s="111"/>
      <c r="H29" s="111"/>
      <c r="I29" s="37"/>
      <c r="J29" s="37"/>
      <c r="K29" s="37"/>
      <c r="L29" s="37"/>
      <c r="M29" s="37"/>
      <c r="N29" s="37"/>
      <c r="O29" s="37"/>
      <c r="P29" s="37"/>
    </row>
    <row r="30" spans="2:17" ht="90" customHeight="1" x14ac:dyDescent="0.25">
      <c r="B30" s="571" t="s">
        <v>145</v>
      </c>
      <c r="C30" s="572"/>
      <c r="D30" s="572"/>
      <c r="E30" s="572"/>
      <c r="F30" s="112"/>
      <c r="G30" s="113"/>
      <c r="H30" s="114"/>
      <c r="I30" s="45"/>
    </row>
    <row r="31" spans="2:17" ht="53.25" customHeight="1" x14ac:dyDescent="0.3">
      <c r="B31" s="573" t="s">
        <v>44</v>
      </c>
      <c r="C31" s="574"/>
      <c r="D31" s="575" t="s">
        <v>45</v>
      </c>
      <c r="E31" s="576"/>
      <c r="F31" s="115"/>
      <c r="G31" s="115"/>
      <c r="H31" s="116"/>
      <c r="I31" s="45"/>
    </row>
    <row r="32" spans="2:17" ht="38.25" customHeight="1" thickBot="1" x14ac:dyDescent="0.35">
      <c r="B32" s="117" t="s">
        <v>46</v>
      </c>
      <c r="C32" s="118">
        <v>152</v>
      </c>
      <c r="D32" s="119" t="s">
        <v>47</v>
      </c>
      <c r="E32" s="120"/>
      <c r="F32" s="115"/>
      <c r="G32" s="115"/>
      <c r="H32" s="121"/>
      <c r="I32" s="45"/>
    </row>
    <row r="33" spans="2:10" ht="34.700000000000003" customHeight="1" thickBot="1" x14ac:dyDescent="0.35">
      <c r="B33" s="117" t="s">
        <v>48</v>
      </c>
      <c r="C33" s="118">
        <v>13</v>
      </c>
      <c r="D33" s="119" t="s">
        <v>49</v>
      </c>
      <c r="E33" s="120">
        <v>219</v>
      </c>
      <c r="F33" s="550" t="s">
        <v>146</v>
      </c>
      <c r="G33" s="551"/>
      <c r="H33" s="122" t="s">
        <v>157</v>
      </c>
      <c r="I33" s="45"/>
    </row>
    <row r="34" spans="2:10" ht="35.450000000000003" customHeight="1" thickBot="1" x14ac:dyDescent="0.4">
      <c r="B34" s="123" t="s">
        <v>147</v>
      </c>
      <c r="C34" s="140">
        <v>121192</v>
      </c>
      <c r="D34" s="125" t="s">
        <v>50</v>
      </c>
      <c r="E34" s="126"/>
      <c r="F34" s="115"/>
      <c r="G34" s="115"/>
      <c r="H34" s="121"/>
      <c r="I34" s="127"/>
      <c r="J34" s="45"/>
    </row>
    <row r="35" spans="2:10" ht="35.450000000000003" customHeight="1" thickTop="1" x14ac:dyDescent="0.3">
      <c r="B35" s="128" t="s">
        <v>148</v>
      </c>
      <c r="C35" s="552" t="s">
        <v>229</v>
      </c>
      <c r="D35" s="553"/>
      <c r="E35" s="129"/>
      <c r="F35" s="115"/>
      <c r="G35" s="115"/>
      <c r="H35" s="121"/>
      <c r="I35" s="45"/>
    </row>
    <row r="36" spans="2:10" ht="286.7" customHeight="1" thickBot="1" x14ac:dyDescent="0.35">
      <c r="B36" s="130" t="s">
        <v>150</v>
      </c>
      <c r="C36" s="554" t="s">
        <v>94</v>
      </c>
      <c r="D36" s="555"/>
      <c r="E36" s="131"/>
      <c r="F36" s="132"/>
      <c r="G36" s="132"/>
      <c r="H36" s="133"/>
      <c r="I36" s="45"/>
    </row>
    <row r="37" spans="2:10" ht="37.35" customHeight="1" x14ac:dyDescent="0.25">
      <c r="B37" s="134" t="s">
        <v>152</v>
      </c>
      <c r="C37" s="135"/>
      <c r="D37" s="134"/>
      <c r="E37" s="12"/>
      <c r="F37" s="136"/>
      <c r="G37" s="12"/>
      <c r="H37" s="12" t="s">
        <v>153</v>
      </c>
    </row>
    <row r="38" spans="2:10" ht="49.7" customHeight="1" x14ac:dyDescent="0.3">
      <c r="B38" s="556" t="s">
        <v>154</v>
      </c>
      <c r="C38" s="556"/>
      <c r="D38" s="556"/>
      <c r="E38" s="137"/>
      <c r="F38" s="12"/>
      <c r="G38" s="12"/>
      <c r="H38" s="12"/>
    </row>
    <row r="39" spans="2:10" ht="28.7" customHeight="1" x14ac:dyDescent="0.3">
      <c r="B39" s="23"/>
      <c r="C39" s="21"/>
      <c r="D39" s="21"/>
      <c r="E39" s="21"/>
      <c r="F39" s="137"/>
      <c r="G39" s="12"/>
      <c r="H39" s="12"/>
    </row>
    <row r="40" spans="2:10" ht="28.7" customHeight="1" x14ac:dyDescent="0.25">
      <c r="B40" s="21"/>
      <c r="C40" s="21"/>
      <c r="D40" s="21"/>
      <c r="E40" s="21"/>
      <c r="F40" s="21"/>
      <c r="G40" s="21"/>
      <c r="H40" s="21"/>
    </row>
    <row r="41" spans="2:10" ht="24.6" customHeight="1" x14ac:dyDescent="0.3">
      <c r="B41" s="23"/>
      <c r="C41" s="23"/>
      <c r="D41" s="23"/>
      <c r="E41" s="23"/>
      <c r="F41" s="21"/>
      <c r="G41" s="22"/>
      <c r="H41" s="12"/>
    </row>
    <row r="42" spans="2:10" ht="36" customHeight="1" x14ac:dyDescent="0.3">
      <c r="B42" s="22"/>
      <c r="C42" s="22"/>
      <c r="D42" s="22"/>
      <c r="E42" s="22"/>
      <c r="F42" s="23"/>
      <c r="G42" s="22"/>
      <c r="H42" s="22"/>
    </row>
    <row r="43" spans="2:10" ht="30" customHeight="1" x14ac:dyDescent="0.25">
      <c r="B43" s="21"/>
      <c r="C43" s="21"/>
      <c r="D43" s="21"/>
      <c r="E43" s="21"/>
      <c r="F43" s="22"/>
      <c r="G43" s="21"/>
      <c r="H43" s="21"/>
    </row>
    <row r="44" spans="2:10" ht="30" customHeight="1" x14ac:dyDescent="0.3">
      <c r="B44" s="23"/>
      <c r="C44" s="23"/>
      <c r="D44" s="23"/>
      <c r="E44" s="23"/>
      <c r="F44" s="21"/>
      <c r="G44" s="23"/>
      <c r="H44" s="23"/>
    </row>
    <row r="45" spans="2:10" ht="30" customHeight="1" x14ac:dyDescent="0.3">
      <c r="B45" s="22"/>
      <c r="C45" s="22"/>
      <c r="D45" s="22"/>
      <c r="E45" s="22"/>
      <c r="F45" s="23"/>
      <c r="G45" s="22"/>
      <c r="H45" s="12"/>
    </row>
    <row r="46" spans="2:10" ht="11.25" customHeight="1" x14ac:dyDescent="0.25">
      <c r="B46" s="22"/>
      <c r="C46" s="22"/>
      <c r="D46" s="22"/>
      <c r="E46" s="22"/>
      <c r="F46" s="22"/>
      <c r="G46" s="22"/>
      <c r="H46" s="22"/>
    </row>
    <row r="47" spans="2:10" ht="30" customHeight="1" x14ac:dyDescent="0.25">
      <c r="F47" s="22"/>
    </row>
    <row r="48" spans="2:10" ht="30" customHeight="1" x14ac:dyDescent="0.25"/>
    <row r="49" ht="30" customHeight="1" x14ac:dyDescent="0.25"/>
    <row r="50" ht="12" customHeight="1" x14ac:dyDescent="0.25"/>
    <row r="51" ht="30" customHeight="1" x14ac:dyDescent="0.25"/>
    <row r="52" ht="16.5" customHeight="1" x14ac:dyDescent="0.25"/>
  </sheetData>
  <mergeCells count="19">
    <mergeCell ref="B38:D38"/>
    <mergeCell ref="B31:C31"/>
    <mergeCell ref="D31:E31"/>
    <mergeCell ref="F33:G33"/>
    <mergeCell ref="C35:D35"/>
    <mergeCell ref="C36:D36"/>
    <mergeCell ref="G22:H22"/>
    <mergeCell ref="D23:F26"/>
    <mergeCell ref="B28:C28"/>
    <mergeCell ref="D28:H28"/>
    <mergeCell ref="B30:E30"/>
    <mergeCell ref="D21:F22"/>
    <mergeCell ref="B22:C22"/>
    <mergeCell ref="B5:D6"/>
    <mergeCell ref="C7:D7"/>
    <mergeCell ref="C8:D8"/>
    <mergeCell ref="F11:G11"/>
    <mergeCell ref="B20:C20"/>
    <mergeCell ref="D20:H20"/>
  </mergeCells>
  <conditionalFormatting sqref="H14:H18">
    <cfRule type="cellIs" dxfId="38" priority="3" stopIfTrue="1" operator="notEqual">
      <formula>0</formula>
    </cfRule>
  </conditionalFormatting>
  <conditionalFormatting sqref="H26 C27">
    <cfRule type="cellIs" dxfId="37" priority="1" stopIfTrue="1" operator="notEqual">
      <formula>0</formula>
    </cfRule>
  </conditionalFormatting>
  <conditionalFormatting sqref="H26 C27 H14:H18">
    <cfRule type="cellIs" dxfId="36" priority="2" stopIfTrue="1" operator="equal">
      <formula>0</formula>
    </cfRule>
  </conditionalFormatting>
  <pageMargins left="0.7" right="0.7" top="0.75" bottom="0.75" header="0.3" footer="0.3"/>
  <pageSetup orientation="portrait" r:id="rId1"/>
  <drawing r:id="rId2"/>
  <legacyDrawing r:id="rId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9"/>
  <dimension ref="B1:Q57"/>
  <sheetViews>
    <sheetView workbookViewId="0">
      <selection sqref="A1:XFD1048576"/>
    </sheetView>
  </sheetViews>
  <sheetFormatPr defaultRowHeight="15" x14ac:dyDescent="0.25"/>
  <cols>
    <col min="1" max="1" width="9.140625" style="26"/>
    <col min="2" max="2" width="34.7109375" style="26" customWidth="1"/>
    <col min="3" max="3" width="31.42578125" style="26" customWidth="1"/>
    <col min="4" max="4" width="31.5703125" style="26" customWidth="1"/>
    <col min="5" max="5" width="27.7109375" style="26" customWidth="1"/>
    <col min="6" max="6" width="31.85546875" style="26" customWidth="1"/>
    <col min="7" max="7" width="30.42578125" style="26" customWidth="1"/>
    <col min="8" max="8" width="28.7109375" style="26" customWidth="1"/>
    <col min="9" max="257" width="9.140625" style="26"/>
    <col min="258" max="258" width="34.7109375" style="26" customWidth="1"/>
    <col min="259" max="259" width="31.42578125" style="26" customWidth="1"/>
    <col min="260" max="260" width="31.5703125" style="26" customWidth="1"/>
    <col min="261" max="261" width="27.7109375" style="26" customWidth="1"/>
    <col min="262" max="262" width="31.85546875" style="26" customWidth="1"/>
    <col min="263" max="263" width="30.42578125" style="26" customWidth="1"/>
    <col min="264" max="264" width="28.7109375" style="26" customWidth="1"/>
    <col min="265" max="513" width="9.140625" style="26"/>
    <col min="514" max="514" width="34.7109375" style="26" customWidth="1"/>
    <col min="515" max="515" width="31.42578125" style="26" customWidth="1"/>
    <col min="516" max="516" width="31.5703125" style="26" customWidth="1"/>
    <col min="517" max="517" width="27.7109375" style="26" customWidth="1"/>
    <col min="518" max="518" width="31.85546875" style="26" customWidth="1"/>
    <col min="519" max="519" width="30.42578125" style="26" customWidth="1"/>
    <col min="520" max="520" width="28.7109375" style="26" customWidth="1"/>
    <col min="521" max="769" width="9.140625" style="26"/>
    <col min="770" max="770" width="34.7109375" style="26" customWidth="1"/>
    <col min="771" max="771" width="31.42578125" style="26" customWidth="1"/>
    <col min="772" max="772" width="31.5703125" style="26" customWidth="1"/>
    <col min="773" max="773" width="27.7109375" style="26" customWidth="1"/>
    <col min="774" max="774" width="31.85546875" style="26" customWidth="1"/>
    <col min="775" max="775" width="30.42578125" style="26" customWidth="1"/>
    <col min="776" max="776" width="28.7109375" style="26" customWidth="1"/>
    <col min="777" max="1025" width="9.140625" style="26"/>
    <col min="1026" max="1026" width="34.7109375" style="26" customWidth="1"/>
    <col min="1027" max="1027" width="31.42578125" style="26" customWidth="1"/>
    <col min="1028" max="1028" width="31.5703125" style="26" customWidth="1"/>
    <col min="1029" max="1029" width="27.7109375" style="26" customWidth="1"/>
    <col min="1030" max="1030" width="31.85546875" style="26" customWidth="1"/>
    <col min="1031" max="1031" width="30.42578125" style="26" customWidth="1"/>
    <col min="1032" max="1032" width="28.7109375" style="26" customWidth="1"/>
    <col min="1033" max="1281" width="9.140625" style="26"/>
    <col min="1282" max="1282" width="34.7109375" style="26" customWidth="1"/>
    <col min="1283" max="1283" width="31.42578125" style="26" customWidth="1"/>
    <col min="1284" max="1284" width="31.5703125" style="26" customWidth="1"/>
    <col min="1285" max="1285" width="27.7109375" style="26" customWidth="1"/>
    <col min="1286" max="1286" width="31.85546875" style="26" customWidth="1"/>
    <col min="1287" max="1287" width="30.42578125" style="26" customWidth="1"/>
    <col min="1288" max="1288" width="28.7109375" style="26" customWidth="1"/>
    <col min="1289" max="1537" width="9.140625" style="26"/>
    <col min="1538" max="1538" width="34.7109375" style="26" customWidth="1"/>
    <col min="1539" max="1539" width="31.42578125" style="26" customWidth="1"/>
    <col min="1540" max="1540" width="31.5703125" style="26" customWidth="1"/>
    <col min="1541" max="1541" width="27.7109375" style="26" customWidth="1"/>
    <col min="1542" max="1542" width="31.85546875" style="26" customWidth="1"/>
    <col min="1543" max="1543" width="30.42578125" style="26" customWidth="1"/>
    <col min="1544" max="1544" width="28.7109375" style="26" customWidth="1"/>
    <col min="1545" max="1793" width="9.140625" style="26"/>
    <col min="1794" max="1794" width="34.7109375" style="26" customWidth="1"/>
    <col min="1795" max="1795" width="31.42578125" style="26" customWidth="1"/>
    <col min="1796" max="1796" width="31.5703125" style="26" customWidth="1"/>
    <col min="1797" max="1797" width="27.7109375" style="26" customWidth="1"/>
    <col min="1798" max="1798" width="31.85546875" style="26" customWidth="1"/>
    <col min="1799" max="1799" width="30.42578125" style="26" customWidth="1"/>
    <col min="1800" max="1800" width="28.7109375" style="26" customWidth="1"/>
    <col min="1801" max="2049" width="9.140625" style="26"/>
    <col min="2050" max="2050" width="34.7109375" style="26" customWidth="1"/>
    <col min="2051" max="2051" width="31.42578125" style="26" customWidth="1"/>
    <col min="2052" max="2052" width="31.5703125" style="26" customWidth="1"/>
    <col min="2053" max="2053" width="27.7109375" style="26" customWidth="1"/>
    <col min="2054" max="2054" width="31.85546875" style="26" customWidth="1"/>
    <col min="2055" max="2055" width="30.42578125" style="26" customWidth="1"/>
    <col min="2056" max="2056" width="28.7109375" style="26" customWidth="1"/>
    <col min="2057" max="2305" width="9.140625" style="26"/>
    <col min="2306" max="2306" width="34.7109375" style="26" customWidth="1"/>
    <col min="2307" max="2307" width="31.42578125" style="26" customWidth="1"/>
    <col min="2308" max="2308" width="31.5703125" style="26" customWidth="1"/>
    <col min="2309" max="2309" width="27.7109375" style="26" customWidth="1"/>
    <col min="2310" max="2310" width="31.85546875" style="26" customWidth="1"/>
    <col min="2311" max="2311" width="30.42578125" style="26" customWidth="1"/>
    <col min="2312" max="2312" width="28.7109375" style="26" customWidth="1"/>
    <col min="2313" max="2561" width="9.140625" style="26"/>
    <col min="2562" max="2562" width="34.7109375" style="26" customWidth="1"/>
    <col min="2563" max="2563" width="31.42578125" style="26" customWidth="1"/>
    <col min="2564" max="2564" width="31.5703125" style="26" customWidth="1"/>
    <col min="2565" max="2565" width="27.7109375" style="26" customWidth="1"/>
    <col min="2566" max="2566" width="31.85546875" style="26" customWidth="1"/>
    <col min="2567" max="2567" width="30.42578125" style="26" customWidth="1"/>
    <col min="2568" max="2568" width="28.7109375" style="26" customWidth="1"/>
    <col min="2569" max="2817" width="9.140625" style="26"/>
    <col min="2818" max="2818" width="34.7109375" style="26" customWidth="1"/>
    <col min="2819" max="2819" width="31.42578125" style="26" customWidth="1"/>
    <col min="2820" max="2820" width="31.5703125" style="26" customWidth="1"/>
    <col min="2821" max="2821" width="27.7109375" style="26" customWidth="1"/>
    <col min="2822" max="2822" width="31.85546875" style="26" customWidth="1"/>
    <col min="2823" max="2823" width="30.42578125" style="26" customWidth="1"/>
    <col min="2824" max="2824" width="28.7109375" style="26" customWidth="1"/>
    <col min="2825" max="3073" width="9.140625" style="26"/>
    <col min="3074" max="3074" width="34.7109375" style="26" customWidth="1"/>
    <col min="3075" max="3075" width="31.42578125" style="26" customWidth="1"/>
    <col min="3076" max="3076" width="31.5703125" style="26" customWidth="1"/>
    <col min="3077" max="3077" width="27.7109375" style="26" customWidth="1"/>
    <col min="3078" max="3078" width="31.85546875" style="26" customWidth="1"/>
    <col min="3079" max="3079" width="30.42578125" style="26" customWidth="1"/>
    <col min="3080" max="3080" width="28.7109375" style="26" customWidth="1"/>
    <col min="3081" max="3329" width="9.140625" style="26"/>
    <col min="3330" max="3330" width="34.7109375" style="26" customWidth="1"/>
    <col min="3331" max="3331" width="31.42578125" style="26" customWidth="1"/>
    <col min="3332" max="3332" width="31.5703125" style="26" customWidth="1"/>
    <col min="3333" max="3333" width="27.7109375" style="26" customWidth="1"/>
    <col min="3334" max="3334" width="31.85546875" style="26" customWidth="1"/>
    <col min="3335" max="3335" width="30.42578125" style="26" customWidth="1"/>
    <col min="3336" max="3336" width="28.7109375" style="26" customWidth="1"/>
    <col min="3337" max="3585" width="9.140625" style="26"/>
    <col min="3586" max="3586" width="34.7109375" style="26" customWidth="1"/>
    <col min="3587" max="3587" width="31.42578125" style="26" customWidth="1"/>
    <col min="3588" max="3588" width="31.5703125" style="26" customWidth="1"/>
    <col min="3589" max="3589" width="27.7109375" style="26" customWidth="1"/>
    <col min="3590" max="3590" width="31.85546875" style="26" customWidth="1"/>
    <col min="3591" max="3591" width="30.42578125" style="26" customWidth="1"/>
    <col min="3592" max="3592" width="28.7109375" style="26" customWidth="1"/>
    <col min="3593" max="3841" width="9.140625" style="26"/>
    <col min="3842" max="3842" width="34.7109375" style="26" customWidth="1"/>
    <col min="3843" max="3843" width="31.42578125" style="26" customWidth="1"/>
    <col min="3844" max="3844" width="31.5703125" style="26" customWidth="1"/>
    <col min="3845" max="3845" width="27.7109375" style="26" customWidth="1"/>
    <col min="3846" max="3846" width="31.85546875" style="26" customWidth="1"/>
    <col min="3847" max="3847" width="30.42578125" style="26" customWidth="1"/>
    <col min="3848" max="3848" width="28.7109375" style="26" customWidth="1"/>
    <col min="3849" max="4097" width="9.140625" style="26"/>
    <col min="4098" max="4098" width="34.7109375" style="26" customWidth="1"/>
    <col min="4099" max="4099" width="31.42578125" style="26" customWidth="1"/>
    <col min="4100" max="4100" width="31.5703125" style="26" customWidth="1"/>
    <col min="4101" max="4101" width="27.7109375" style="26" customWidth="1"/>
    <col min="4102" max="4102" width="31.85546875" style="26" customWidth="1"/>
    <col min="4103" max="4103" width="30.42578125" style="26" customWidth="1"/>
    <col min="4104" max="4104" width="28.7109375" style="26" customWidth="1"/>
    <col min="4105" max="4353" width="9.140625" style="26"/>
    <col min="4354" max="4354" width="34.7109375" style="26" customWidth="1"/>
    <col min="4355" max="4355" width="31.42578125" style="26" customWidth="1"/>
    <col min="4356" max="4356" width="31.5703125" style="26" customWidth="1"/>
    <col min="4357" max="4357" width="27.7109375" style="26" customWidth="1"/>
    <col min="4358" max="4358" width="31.85546875" style="26" customWidth="1"/>
    <col min="4359" max="4359" width="30.42578125" style="26" customWidth="1"/>
    <col min="4360" max="4360" width="28.7109375" style="26" customWidth="1"/>
    <col min="4361" max="4609" width="9.140625" style="26"/>
    <col min="4610" max="4610" width="34.7109375" style="26" customWidth="1"/>
    <col min="4611" max="4611" width="31.42578125" style="26" customWidth="1"/>
    <col min="4612" max="4612" width="31.5703125" style="26" customWidth="1"/>
    <col min="4613" max="4613" width="27.7109375" style="26" customWidth="1"/>
    <col min="4614" max="4614" width="31.85546875" style="26" customWidth="1"/>
    <col min="4615" max="4615" width="30.42578125" style="26" customWidth="1"/>
    <col min="4616" max="4616" width="28.7109375" style="26" customWidth="1"/>
    <col min="4617" max="4865" width="9.140625" style="26"/>
    <col min="4866" max="4866" width="34.7109375" style="26" customWidth="1"/>
    <col min="4867" max="4867" width="31.42578125" style="26" customWidth="1"/>
    <col min="4868" max="4868" width="31.5703125" style="26" customWidth="1"/>
    <col min="4869" max="4869" width="27.7109375" style="26" customWidth="1"/>
    <col min="4870" max="4870" width="31.85546875" style="26" customWidth="1"/>
    <col min="4871" max="4871" width="30.42578125" style="26" customWidth="1"/>
    <col min="4872" max="4872" width="28.7109375" style="26" customWidth="1"/>
    <col min="4873" max="5121" width="9.140625" style="26"/>
    <col min="5122" max="5122" width="34.7109375" style="26" customWidth="1"/>
    <col min="5123" max="5123" width="31.42578125" style="26" customWidth="1"/>
    <col min="5124" max="5124" width="31.5703125" style="26" customWidth="1"/>
    <col min="5125" max="5125" width="27.7109375" style="26" customWidth="1"/>
    <col min="5126" max="5126" width="31.85546875" style="26" customWidth="1"/>
    <col min="5127" max="5127" width="30.42578125" style="26" customWidth="1"/>
    <col min="5128" max="5128" width="28.7109375" style="26" customWidth="1"/>
    <col min="5129" max="5377" width="9.140625" style="26"/>
    <col min="5378" max="5378" width="34.7109375" style="26" customWidth="1"/>
    <col min="5379" max="5379" width="31.42578125" style="26" customWidth="1"/>
    <col min="5380" max="5380" width="31.5703125" style="26" customWidth="1"/>
    <col min="5381" max="5381" width="27.7109375" style="26" customWidth="1"/>
    <col min="5382" max="5382" width="31.85546875" style="26" customWidth="1"/>
    <col min="5383" max="5383" width="30.42578125" style="26" customWidth="1"/>
    <col min="5384" max="5384" width="28.7109375" style="26" customWidth="1"/>
    <col min="5385" max="5633" width="9.140625" style="26"/>
    <col min="5634" max="5634" width="34.7109375" style="26" customWidth="1"/>
    <col min="5635" max="5635" width="31.42578125" style="26" customWidth="1"/>
    <col min="5636" max="5636" width="31.5703125" style="26" customWidth="1"/>
    <col min="5637" max="5637" width="27.7109375" style="26" customWidth="1"/>
    <col min="5638" max="5638" width="31.85546875" style="26" customWidth="1"/>
    <col min="5639" max="5639" width="30.42578125" style="26" customWidth="1"/>
    <col min="5640" max="5640" width="28.7109375" style="26" customWidth="1"/>
    <col min="5641" max="5889" width="9.140625" style="26"/>
    <col min="5890" max="5890" width="34.7109375" style="26" customWidth="1"/>
    <col min="5891" max="5891" width="31.42578125" style="26" customWidth="1"/>
    <col min="5892" max="5892" width="31.5703125" style="26" customWidth="1"/>
    <col min="5893" max="5893" width="27.7109375" style="26" customWidth="1"/>
    <col min="5894" max="5894" width="31.85546875" style="26" customWidth="1"/>
    <col min="5895" max="5895" width="30.42578125" style="26" customWidth="1"/>
    <col min="5896" max="5896" width="28.7109375" style="26" customWidth="1"/>
    <col min="5897" max="6145" width="9.140625" style="26"/>
    <col min="6146" max="6146" width="34.7109375" style="26" customWidth="1"/>
    <col min="6147" max="6147" width="31.42578125" style="26" customWidth="1"/>
    <col min="6148" max="6148" width="31.5703125" style="26" customWidth="1"/>
    <col min="6149" max="6149" width="27.7109375" style="26" customWidth="1"/>
    <col min="6150" max="6150" width="31.85546875" style="26" customWidth="1"/>
    <col min="6151" max="6151" width="30.42578125" style="26" customWidth="1"/>
    <col min="6152" max="6152" width="28.7109375" style="26" customWidth="1"/>
    <col min="6153" max="6401" width="9.140625" style="26"/>
    <col min="6402" max="6402" width="34.7109375" style="26" customWidth="1"/>
    <col min="6403" max="6403" width="31.42578125" style="26" customWidth="1"/>
    <col min="6404" max="6404" width="31.5703125" style="26" customWidth="1"/>
    <col min="6405" max="6405" width="27.7109375" style="26" customWidth="1"/>
    <col min="6406" max="6406" width="31.85546875" style="26" customWidth="1"/>
    <col min="6407" max="6407" width="30.42578125" style="26" customWidth="1"/>
    <col min="6408" max="6408" width="28.7109375" style="26" customWidth="1"/>
    <col min="6409" max="6657" width="9.140625" style="26"/>
    <col min="6658" max="6658" width="34.7109375" style="26" customWidth="1"/>
    <col min="6659" max="6659" width="31.42578125" style="26" customWidth="1"/>
    <col min="6660" max="6660" width="31.5703125" style="26" customWidth="1"/>
    <col min="6661" max="6661" width="27.7109375" style="26" customWidth="1"/>
    <col min="6662" max="6662" width="31.85546875" style="26" customWidth="1"/>
    <col min="6663" max="6663" width="30.42578125" style="26" customWidth="1"/>
    <col min="6664" max="6664" width="28.7109375" style="26" customWidth="1"/>
    <col min="6665" max="6913" width="9.140625" style="26"/>
    <col min="6914" max="6914" width="34.7109375" style="26" customWidth="1"/>
    <col min="6915" max="6915" width="31.42578125" style="26" customWidth="1"/>
    <col min="6916" max="6916" width="31.5703125" style="26" customWidth="1"/>
    <col min="6917" max="6917" width="27.7109375" style="26" customWidth="1"/>
    <col min="6918" max="6918" width="31.85546875" style="26" customWidth="1"/>
    <col min="6919" max="6919" width="30.42578125" style="26" customWidth="1"/>
    <col min="6920" max="6920" width="28.7109375" style="26" customWidth="1"/>
    <col min="6921" max="7169" width="9.140625" style="26"/>
    <col min="7170" max="7170" width="34.7109375" style="26" customWidth="1"/>
    <col min="7171" max="7171" width="31.42578125" style="26" customWidth="1"/>
    <col min="7172" max="7172" width="31.5703125" style="26" customWidth="1"/>
    <col min="7173" max="7173" width="27.7109375" style="26" customWidth="1"/>
    <col min="7174" max="7174" width="31.85546875" style="26" customWidth="1"/>
    <col min="7175" max="7175" width="30.42578125" style="26" customWidth="1"/>
    <col min="7176" max="7176" width="28.7109375" style="26" customWidth="1"/>
    <col min="7177" max="7425" width="9.140625" style="26"/>
    <col min="7426" max="7426" width="34.7109375" style="26" customWidth="1"/>
    <col min="7427" max="7427" width="31.42578125" style="26" customWidth="1"/>
    <col min="7428" max="7428" width="31.5703125" style="26" customWidth="1"/>
    <col min="7429" max="7429" width="27.7109375" style="26" customWidth="1"/>
    <col min="7430" max="7430" width="31.85546875" style="26" customWidth="1"/>
    <col min="7431" max="7431" width="30.42578125" style="26" customWidth="1"/>
    <col min="7432" max="7432" width="28.7109375" style="26" customWidth="1"/>
    <col min="7433" max="7681" width="9.140625" style="26"/>
    <col min="7682" max="7682" width="34.7109375" style="26" customWidth="1"/>
    <col min="7683" max="7683" width="31.42578125" style="26" customWidth="1"/>
    <col min="7684" max="7684" width="31.5703125" style="26" customWidth="1"/>
    <col min="7685" max="7685" width="27.7109375" style="26" customWidth="1"/>
    <col min="7686" max="7686" width="31.85546875" style="26" customWidth="1"/>
    <col min="7687" max="7687" width="30.42578125" style="26" customWidth="1"/>
    <col min="7688" max="7688" width="28.7109375" style="26" customWidth="1"/>
    <col min="7689" max="7937" width="9.140625" style="26"/>
    <col min="7938" max="7938" width="34.7109375" style="26" customWidth="1"/>
    <col min="7939" max="7939" width="31.42578125" style="26" customWidth="1"/>
    <col min="7940" max="7940" width="31.5703125" style="26" customWidth="1"/>
    <col min="7941" max="7941" width="27.7109375" style="26" customWidth="1"/>
    <col min="7942" max="7942" width="31.85546875" style="26" customWidth="1"/>
    <col min="7943" max="7943" width="30.42578125" style="26" customWidth="1"/>
    <col min="7944" max="7944" width="28.7109375" style="26" customWidth="1"/>
    <col min="7945" max="8193" width="9.140625" style="26"/>
    <col min="8194" max="8194" width="34.7109375" style="26" customWidth="1"/>
    <col min="8195" max="8195" width="31.42578125" style="26" customWidth="1"/>
    <col min="8196" max="8196" width="31.5703125" style="26" customWidth="1"/>
    <col min="8197" max="8197" width="27.7109375" style="26" customWidth="1"/>
    <col min="8198" max="8198" width="31.85546875" style="26" customWidth="1"/>
    <col min="8199" max="8199" width="30.42578125" style="26" customWidth="1"/>
    <col min="8200" max="8200" width="28.7109375" style="26" customWidth="1"/>
    <col min="8201" max="8449" width="9.140625" style="26"/>
    <col min="8450" max="8450" width="34.7109375" style="26" customWidth="1"/>
    <col min="8451" max="8451" width="31.42578125" style="26" customWidth="1"/>
    <col min="8452" max="8452" width="31.5703125" style="26" customWidth="1"/>
    <col min="8453" max="8453" width="27.7109375" style="26" customWidth="1"/>
    <col min="8454" max="8454" width="31.85546875" style="26" customWidth="1"/>
    <col min="8455" max="8455" width="30.42578125" style="26" customWidth="1"/>
    <col min="8456" max="8456" width="28.7109375" style="26" customWidth="1"/>
    <col min="8457" max="8705" width="9.140625" style="26"/>
    <col min="8706" max="8706" width="34.7109375" style="26" customWidth="1"/>
    <col min="8707" max="8707" width="31.42578125" style="26" customWidth="1"/>
    <col min="8708" max="8708" width="31.5703125" style="26" customWidth="1"/>
    <col min="8709" max="8709" width="27.7109375" style="26" customWidth="1"/>
    <col min="8710" max="8710" width="31.85546875" style="26" customWidth="1"/>
    <col min="8711" max="8711" width="30.42578125" style="26" customWidth="1"/>
    <col min="8712" max="8712" width="28.7109375" style="26" customWidth="1"/>
    <col min="8713" max="8961" width="9.140625" style="26"/>
    <col min="8962" max="8962" width="34.7109375" style="26" customWidth="1"/>
    <col min="8963" max="8963" width="31.42578125" style="26" customWidth="1"/>
    <col min="8964" max="8964" width="31.5703125" style="26" customWidth="1"/>
    <col min="8965" max="8965" width="27.7109375" style="26" customWidth="1"/>
    <col min="8966" max="8966" width="31.85546875" style="26" customWidth="1"/>
    <col min="8967" max="8967" width="30.42578125" style="26" customWidth="1"/>
    <col min="8968" max="8968" width="28.7109375" style="26" customWidth="1"/>
    <col min="8969" max="9217" width="9.140625" style="26"/>
    <col min="9218" max="9218" width="34.7109375" style="26" customWidth="1"/>
    <col min="9219" max="9219" width="31.42578125" style="26" customWidth="1"/>
    <col min="9220" max="9220" width="31.5703125" style="26" customWidth="1"/>
    <col min="9221" max="9221" width="27.7109375" style="26" customWidth="1"/>
    <col min="9222" max="9222" width="31.85546875" style="26" customWidth="1"/>
    <col min="9223" max="9223" width="30.42578125" style="26" customWidth="1"/>
    <col min="9224" max="9224" width="28.7109375" style="26" customWidth="1"/>
    <col min="9225" max="9473" width="9.140625" style="26"/>
    <col min="9474" max="9474" width="34.7109375" style="26" customWidth="1"/>
    <col min="9475" max="9475" width="31.42578125" style="26" customWidth="1"/>
    <col min="9476" max="9476" width="31.5703125" style="26" customWidth="1"/>
    <col min="9477" max="9477" width="27.7109375" style="26" customWidth="1"/>
    <col min="9478" max="9478" width="31.85546875" style="26" customWidth="1"/>
    <col min="9479" max="9479" width="30.42578125" style="26" customWidth="1"/>
    <col min="9480" max="9480" width="28.7109375" style="26" customWidth="1"/>
    <col min="9481" max="9729" width="9.140625" style="26"/>
    <col min="9730" max="9730" width="34.7109375" style="26" customWidth="1"/>
    <col min="9731" max="9731" width="31.42578125" style="26" customWidth="1"/>
    <col min="9732" max="9732" width="31.5703125" style="26" customWidth="1"/>
    <col min="9733" max="9733" width="27.7109375" style="26" customWidth="1"/>
    <col min="9734" max="9734" width="31.85546875" style="26" customWidth="1"/>
    <col min="9735" max="9735" width="30.42578125" style="26" customWidth="1"/>
    <col min="9736" max="9736" width="28.7109375" style="26" customWidth="1"/>
    <col min="9737" max="9985" width="9.140625" style="26"/>
    <col min="9986" max="9986" width="34.7109375" style="26" customWidth="1"/>
    <col min="9987" max="9987" width="31.42578125" style="26" customWidth="1"/>
    <col min="9988" max="9988" width="31.5703125" style="26" customWidth="1"/>
    <col min="9989" max="9989" width="27.7109375" style="26" customWidth="1"/>
    <col min="9990" max="9990" width="31.85546875" style="26" customWidth="1"/>
    <col min="9991" max="9991" width="30.42578125" style="26" customWidth="1"/>
    <col min="9992" max="9992" width="28.7109375" style="26" customWidth="1"/>
    <col min="9993" max="10241" width="9.140625" style="26"/>
    <col min="10242" max="10242" width="34.7109375" style="26" customWidth="1"/>
    <col min="10243" max="10243" width="31.42578125" style="26" customWidth="1"/>
    <col min="10244" max="10244" width="31.5703125" style="26" customWidth="1"/>
    <col min="10245" max="10245" width="27.7109375" style="26" customWidth="1"/>
    <col min="10246" max="10246" width="31.85546875" style="26" customWidth="1"/>
    <col min="10247" max="10247" width="30.42578125" style="26" customWidth="1"/>
    <col min="10248" max="10248" width="28.7109375" style="26" customWidth="1"/>
    <col min="10249" max="10497" width="9.140625" style="26"/>
    <col min="10498" max="10498" width="34.7109375" style="26" customWidth="1"/>
    <col min="10499" max="10499" width="31.42578125" style="26" customWidth="1"/>
    <col min="10500" max="10500" width="31.5703125" style="26" customWidth="1"/>
    <col min="10501" max="10501" width="27.7109375" style="26" customWidth="1"/>
    <col min="10502" max="10502" width="31.85546875" style="26" customWidth="1"/>
    <col min="10503" max="10503" width="30.42578125" style="26" customWidth="1"/>
    <col min="10504" max="10504" width="28.7109375" style="26" customWidth="1"/>
    <col min="10505" max="10753" width="9.140625" style="26"/>
    <col min="10754" max="10754" width="34.7109375" style="26" customWidth="1"/>
    <col min="10755" max="10755" width="31.42578125" style="26" customWidth="1"/>
    <col min="10756" max="10756" width="31.5703125" style="26" customWidth="1"/>
    <col min="10757" max="10757" width="27.7109375" style="26" customWidth="1"/>
    <col min="10758" max="10758" width="31.85546875" style="26" customWidth="1"/>
    <col min="10759" max="10759" width="30.42578125" style="26" customWidth="1"/>
    <col min="10760" max="10760" width="28.7109375" style="26" customWidth="1"/>
    <col min="10761" max="11009" width="9.140625" style="26"/>
    <col min="11010" max="11010" width="34.7109375" style="26" customWidth="1"/>
    <col min="11011" max="11011" width="31.42578125" style="26" customWidth="1"/>
    <col min="11012" max="11012" width="31.5703125" style="26" customWidth="1"/>
    <col min="11013" max="11013" width="27.7109375" style="26" customWidth="1"/>
    <col min="11014" max="11014" width="31.85546875" style="26" customWidth="1"/>
    <col min="11015" max="11015" width="30.42578125" style="26" customWidth="1"/>
    <col min="11016" max="11016" width="28.7109375" style="26" customWidth="1"/>
    <col min="11017" max="11265" width="9.140625" style="26"/>
    <col min="11266" max="11266" width="34.7109375" style="26" customWidth="1"/>
    <col min="11267" max="11267" width="31.42578125" style="26" customWidth="1"/>
    <col min="11268" max="11268" width="31.5703125" style="26" customWidth="1"/>
    <col min="11269" max="11269" width="27.7109375" style="26" customWidth="1"/>
    <col min="11270" max="11270" width="31.85546875" style="26" customWidth="1"/>
    <col min="11271" max="11271" width="30.42578125" style="26" customWidth="1"/>
    <col min="11272" max="11272" width="28.7109375" style="26" customWidth="1"/>
    <col min="11273" max="11521" width="9.140625" style="26"/>
    <col min="11522" max="11522" width="34.7109375" style="26" customWidth="1"/>
    <col min="11523" max="11523" width="31.42578125" style="26" customWidth="1"/>
    <col min="11524" max="11524" width="31.5703125" style="26" customWidth="1"/>
    <col min="11525" max="11525" width="27.7109375" style="26" customWidth="1"/>
    <col min="11526" max="11526" width="31.85546875" style="26" customWidth="1"/>
    <col min="11527" max="11527" width="30.42578125" style="26" customWidth="1"/>
    <col min="11528" max="11528" width="28.7109375" style="26" customWidth="1"/>
    <col min="11529" max="11777" width="9.140625" style="26"/>
    <col min="11778" max="11778" width="34.7109375" style="26" customWidth="1"/>
    <col min="11779" max="11779" width="31.42578125" style="26" customWidth="1"/>
    <col min="11780" max="11780" width="31.5703125" style="26" customWidth="1"/>
    <col min="11781" max="11781" width="27.7109375" style="26" customWidth="1"/>
    <col min="11782" max="11782" width="31.85546875" style="26" customWidth="1"/>
    <col min="11783" max="11783" width="30.42578125" style="26" customWidth="1"/>
    <col min="11784" max="11784" width="28.7109375" style="26" customWidth="1"/>
    <col min="11785" max="12033" width="9.140625" style="26"/>
    <col min="12034" max="12034" width="34.7109375" style="26" customWidth="1"/>
    <col min="12035" max="12035" width="31.42578125" style="26" customWidth="1"/>
    <col min="12036" max="12036" width="31.5703125" style="26" customWidth="1"/>
    <col min="12037" max="12037" width="27.7109375" style="26" customWidth="1"/>
    <col min="12038" max="12038" width="31.85546875" style="26" customWidth="1"/>
    <col min="12039" max="12039" width="30.42578125" style="26" customWidth="1"/>
    <col min="12040" max="12040" width="28.7109375" style="26" customWidth="1"/>
    <col min="12041" max="12289" width="9.140625" style="26"/>
    <col min="12290" max="12290" width="34.7109375" style="26" customWidth="1"/>
    <col min="12291" max="12291" width="31.42578125" style="26" customWidth="1"/>
    <col min="12292" max="12292" width="31.5703125" style="26" customWidth="1"/>
    <col min="12293" max="12293" width="27.7109375" style="26" customWidth="1"/>
    <col min="12294" max="12294" width="31.85546875" style="26" customWidth="1"/>
    <col min="12295" max="12295" width="30.42578125" style="26" customWidth="1"/>
    <col min="12296" max="12296" width="28.7109375" style="26" customWidth="1"/>
    <col min="12297" max="12545" width="9.140625" style="26"/>
    <col min="12546" max="12546" width="34.7109375" style="26" customWidth="1"/>
    <col min="12547" max="12547" width="31.42578125" style="26" customWidth="1"/>
    <col min="12548" max="12548" width="31.5703125" style="26" customWidth="1"/>
    <col min="12549" max="12549" width="27.7109375" style="26" customWidth="1"/>
    <col min="12550" max="12550" width="31.85546875" style="26" customWidth="1"/>
    <col min="12551" max="12551" width="30.42578125" style="26" customWidth="1"/>
    <col min="12552" max="12552" width="28.7109375" style="26" customWidth="1"/>
    <col min="12553" max="12801" width="9.140625" style="26"/>
    <col min="12802" max="12802" width="34.7109375" style="26" customWidth="1"/>
    <col min="12803" max="12803" width="31.42578125" style="26" customWidth="1"/>
    <col min="12804" max="12804" width="31.5703125" style="26" customWidth="1"/>
    <col min="12805" max="12805" width="27.7109375" style="26" customWidth="1"/>
    <col min="12806" max="12806" width="31.85546875" style="26" customWidth="1"/>
    <col min="12807" max="12807" width="30.42578125" style="26" customWidth="1"/>
    <col min="12808" max="12808" width="28.7109375" style="26" customWidth="1"/>
    <col min="12809" max="13057" width="9.140625" style="26"/>
    <col min="13058" max="13058" width="34.7109375" style="26" customWidth="1"/>
    <col min="13059" max="13059" width="31.42578125" style="26" customWidth="1"/>
    <col min="13060" max="13060" width="31.5703125" style="26" customWidth="1"/>
    <col min="13061" max="13061" width="27.7109375" style="26" customWidth="1"/>
    <col min="13062" max="13062" width="31.85546875" style="26" customWidth="1"/>
    <col min="13063" max="13063" width="30.42578125" style="26" customWidth="1"/>
    <col min="13064" max="13064" width="28.7109375" style="26" customWidth="1"/>
    <col min="13065" max="13313" width="9.140625" style="26"/>
    <col min="13314" max="13314" width="34.7109375" style="26" customWidth="1"/>
    <col min="13315" max="13315" width="31.42578125" style="26" customWidth="1"/>
    <col min="13316" max="13316" width="31.5703125" style="26" customWidth="1"/>
    <col min="13317" max="13317" width="27.7109375" style="26" customWidth="1"/>
    <col min="13318" max="13318" width="31.85546875" style="26" customWidth="1"/>
    <col min="13319" max="13319" width="30.42578125" style="26" customWidth="1"/>
    <col min="13320" max="13320" width="28.7109375" style="26" customWidth="1"/>
    <col min="13321" max="13569" width="9.140625" style="26"/>
    <col min="13570" max="13570" width="34.7109375" style="26" customWidth="1"/>
    <col min="13571" max="13571" width="31.42578125" style="26" customWidth="1"/>
    <col min="13572" max="13572" width="31.5703125" style="26" customWidth="1"/>
    <col min="13573" max="13573" width="27.7109375" style="26" customWidth="1"/>
    <col min="13574" max="13574" width="31.85546875" style="26" customWidth="1"/>
    <col min="13575" max="13575" width="30.42578125" style="26" customWidth="1"/>
    <col min="13576" max="13576" width="28.7109375" style="26" customWidth="1"/>
    <col min="13577" max="13825" width="9.140625" style="26"/>
    <col min="13826" max="13826" width="34.7109375" style="26" customWidth="1"/>
    <col min="13827" max="13827" width="31.42578125" style="26" customWidth="1"/>
    <col min="13828" max="13828" width="31.5703125" style="26" customWidth="1"/>
    <col min="13829" max="13829" width="27.7109375" style="26" customWidth="1"/>
    <col min="13830" max="13830" width="31.85546875" style="26" customWidth="1"/>
    <col min="13831" max="13831" width="30.42578125" style="26" customWidth="1"/>
    <col min="13832" max="13832" width="28.7109375" style="26" customWidth="1"/>
    <col min="13833" max="14081" width="9.140625" style="26"/>
    <col min="14082" max="14082" width="34.7109375" style="26" customWidth="1"/>
    <col min="14083" max="14083" width="31.42578125" style="26" customWidth="1"/>
    <col min="14084" max="14084" width="31.5703125" style="26" customWidth="1"/>
    <col min="14085" max="14085" width="27.7109375" style="26" customWidth="1"/>
    <col min="14086" max="14086" width="31.85546875" style="26" customWidth="1"/>
    <col min="14087" max="14087" width="30.42578125" style="26" customWidth="1"/>
    <col min="14088" max="14088" width="28.7109375" style="26" customWidth="1"/>
    <col min="14089" max="14337" width="9.140625" style="26"/>
    <col min="14338" max="14338" width="34.7109375" style="26" customWidth="1"/>
    <col min="14339" max="14339" width="31.42578125" style="26" customWidth="1"/>
    <col min="14340" max="14340" width="31.5703125" style="26" customWidth="1"/>
    <col min="14341" max="14341" width="27.7109375" style="26" customWidth="1"/>
    <col min="14342" max="14342" width="31.85546875" style="26" customWidth="1"/>
    <col min="14343" max="14343" width="30.42578125" style="26" customWidth="1"/>
    <col min="14344" max="14344" width="28.7109375" style="26" customWidth="1"/>
    <col min="14345" max="14593" width="9.140625" style="26"/>
    <col min="14594" max="14594" width="34.7109375" style="26" customWidth="1"/>
    <col min="14595" max="14595" width="31.42578125" style="26" customWidth="1"/>
    <col min="14596" max="14596" width="31.5703125" style="26" customWidth="1"/>
    <col min="14597" max="14597" width="27.7109375" style="26" customWidth="1"/>
    <col min="14598" max="14598" width="31.85546875" style="26" customWidth="1"/>
    <col min="14599" max="14599" width="30.42578125" style="26" customWidth="1"/>
    <col min="14600" max="14600" width="28.7109375" style="26" customWidth="1"/>
    <col min="14601" max="14849" width="9.140625" style="26"/>
    <col min="14850" max="14850" width="34.7109375" style="26" customWidth="1"/>
    <col min="14851" max="14851" width="31.42578125" style="26" customWidth="1"/>
    <col min="14852" max="14852" width="31.5703125" style="26" customWidth="1"/>
    <col min="14853" max="14853" width="27.7109375" style="26" customWidth="1"/>
    <col min="14854" max="14854" width="31.85546875" style="26" customWidth="1"/>
    <col min="14855" max="14855" width="30.42578125" style="26" customWidth="1"/>
    <col min="14856" max="14856" width="28.7109375" style="26" customWidth="1"/>
    <col min="14857" max="15105" width="9.140625" style="26"/>
    <col min="15106" max="15106" width="34.7109375" style="26" customWidth="1"/>
    <col min="15107" max="15107" width="31.42578125" style="26" customWidth="1"/>
    <col min="15108" max="15108" width="31.5703125" style="26" customWidth="1"/>
    <col min="15109" max="15109" width="27.7109375" style="26" customWidth="1"/>
    <col min="15110" max="15110" width="31.85546875" style="26" customWidth="1"/>
    <col min="15111" max="15111" width="30.42578125" style="26" customWidth="1"/>
    <col min="15112" max="15112" width="28.7109375" style="26" customWidth="1"/>
    <col min="15113" max="15361" width="9.140625" style="26"/>
    <col min="15362" max="15362" width="34.7109375" style="26" customWidth="1"/>
    <col min="15363" max="15363" width="31.42578125" style="26" customWidth="1"/>
    <col min="15364" max="15364" width="31.5703125" style="26" customWidth="1"/>
    <col min="15365" max="15365" width="27.7109375" style="26" customWidth="1"/>
    <col min="15366" max="15366" width="31.85546875" style="26" customWidth="1"/>
    <col min="15367" max="15367" width="30.42578125" style="26" customWidth="1"/>
    <col min="15368" max="15368" width="28.7109375" style="26" customWidth="1"/>
    <col min="15369" max="15617" width="9.140625" style="26"/>
    <col min="15618" max="15618" width="34.7109375" style="26" customWidth="1"/>
    <col min="15619" max="15619" width="31.42578125" style="26" customWidth="1"/>
    <col min="15620" max="15620" width="31.5703125" style="26" customWidth="1"/>
    <col min="15621" max="15621" width="27.7109375" style="26" customWidth="1"/>
    <col min="15622" max="15622" width="31.85546875" style="26" customWidth="1"/>
    <col min="15623" max="15623" width="30.42578125" style="26" customWidth="1"/>
    <col min="15624" max="15624" width="28.7109375" style="26" customWidth="1"/>
    <col min="15625" max="15873" width="9.140625" style="26"/>
    <col min="15874" max="15874" width="34.7109375" style="26" customWidth="1"/>
    <col min="15875" max="15875" width="31.42578125" style="26" customWidth="1"/>
    <col min="15876" max="15876" width="31.5703125" style="26" customWidth="1"/>
    <col min="15877" max="15877" width="27.7109375" style="26" customWidth="1"/>
    <col min="15878" max="15878" width="31.85546875" style="26" customWidth="1"/>
    <col min="15879" max="15879" width="30.42578125" style="26" customWidth="1"/>
    <col min="15880" max="15880" width="28.7109375" style="26" customWidth="1"/>
    <col min="15881" max="16129" width="9.140625" style="26"/>
    <col min="16130" max="16130" width="34.7109375" style="26" customWidth="1"/>
    <col min="16131" max="16131" width="31.42578125" style="26" customWidth="1"/>
    <col min="16132" max="16132" width="31.5703125" style="26" customWidth="1"/>
    <col min="16133" max="16133" width="27.7109375" style="26" customWidth="1"/>
    <col min="16134" max="16134" width="31.85546875" style="26" customWidth="1"/>
    <col min="16135" max="16135" width="30.42578125" style="26" customWidth="1"/>
    <col min="16136" max="16136" width="28.7109375" style="26" customWidth="1"/>
    <col min="16137" max="16384" width="9.140625" style="26"/>
  </cols>
  <sheetData>
    <row r="1" spans="2:16" ht="24" customHeight="1" x14ac:dyDescent="0.25">
      <c r="B1" s="27" t="s">
        <v>112</v>
      </c>
      <c r="C1" s="27"/>
      <c r="D1" s="27"/>
      <c r="E1" s="27"/>
      <c r="F1" s="27"/>
    </row>
    <row r="2" spans="2:16" ht="25.15" customHeight="1" x14ac:dyDescent="0.25">
      <c r="B2" s="28" t="s">
        <v>37</v>
      </c>
      <c r="C2" s="27"/>
      <c r="D2" s="27"/>
      <c r="E2" s="27"/>
      <c r="F2" s="27"/>
    </row>
    <row r="3" spans="2:16" ht="18.75" customHeight="1" thickBot="1" x14ac:dyDescent="0.4">
      <c r="B3" s="29" t="s">
        <v>113</v>
      </c>
    </row>
    <row r="4" spans="2:16" ht="0.75" customHeight="1" thickBot="1" x14ac:dyDescent="0.4">
      <c r="B4" s="30"/>
      <c r="C4" s="31"/>
      <c r="D4" s="32"/>
      <c r="E4" s="33"/>
      <c r="F4" s="34"/>
      <c r="G4" s="35"/>
      <c r="H4" s="36"/>
      <c r="I4" s="37"/>
      <c r="J4" s="37"/>
      <c r="K4" s="37"/>
      <c r="L4" s="37"/>
      <c r="M4" s="37"/>
      <c r="N4" s="37"/>
      <c r="O4" s="37"/>
      <c r="P4" s="37"/>
    </row>
    <row r="5" spans="2:16" ht="36" customHeight="1" thickBot="1" x14ac:dyDescent="0.3">
      <c r="B5" s="526" t="s">
        <v>38</v>
      </c>
      <c r="C5" s="527"/>
      <c r="D5" s="528"/>
      <c r="E5" s="38"/>
      <c r="F5"/>
      <c r="G5"/>
      <c r="H5"/>
      <c r="I5" s="37"/>
      <c r="J5" s="37"/>
      <c r="K5" s="37"/>
      <c r="L5" s="37"/>
      <c r="M5" s="37"/>
      <c r="N5" s="37"/>
      <c r="O5" s="37"/>
      <c r="P5" s="37"/>
    </row>
    <row r="6" spans="2:16" ht="34.9" customHeight="1" x14ac:dyDescent="0.35">
      <c r="B6" s="529"/>
      <c r="C6" s="530"/>
      <c r="D6" s="531"/>
      <c r="E6" s="39"/>
      <c r="F6" s="40" t="s">
        <v>114</v>
      </c>
      <c r="G6" s="41"/>
      <c r="H6" s="42"/>
      <c r="I6" s="43"/>
      <c r="J6" s="37"/>
      <c r="K6" s="37"/>
      <c r="L6" s="37"/>
      <c r="M6" s="37"/>
      <c r="N6" s="37"/>
      <c r="O6" s="37"/>
      <c r="P6" s="37"/>
    </row>
    <row r="7" spans="2:16" ht="41.25" customHeight="1" x14ac:dyDescent="0.35">
      <c r="B7" s="44" t="s">
        <v>115</v>
      </c>
      <c r="C7" s="532" t="s">
        <v>95</v>
      </c>
      <c r="D7" s="533"/>
      <c r="E7" s="45"/>
      <c r="F7" s="46" t="s">
        <v>117</v>
      </c>
      <c r="G7" s="47"/>
      <c r="H7" s="138">
        <v>11985</v>
      </c>
      <c r="I7" s="43"/>
      <c r="J7" s="37"/>
      <c r="K7" s="37"/>
      <c r="L7" s="37"/>
      <c r="M7" s="37"/>
      <c r="N7" s="37"/>
      <c r="O7" s="37"/>
      <c r="P7" s="37"/>
    </row>
    <row r="8" spans="2:16" ht="34.9" customHeight="1" thickBot="1" x14ac:dyDescent="0.4">
      <c r="B8" s="44" t="s">
        <v>118</v>
      </c>
      <c r="C8" s="534">
        <v>41947</v>
      </c>
      <c r="D8" s="535"/>
      <c r="E8" s="49"/>
      <c r="F8" s="50" t="s">
        <v>119</v>
      </c>
      <c r="G8" s="47"/>
      <c r="H8" s="51">
        <v>860</v>
      </c>
      <c r="I8" s="52"/>
      <c r="J8" s="52"/>
      <c r="K8" s="52"/>
      <c r="L8" s="37"/>
      <c r="M8" s="37"/>
      <c r="N8" s="37"/>
      <c r="O8" s="37"/>
      <c r="P8" s="37"/>
    </row>
    <row r="9" spans="2:16" ht="10.9" customHeight="1" thickBot="1" x14ac:dyDescent="0.4">
      <c r="B9" s="53"/>
      <c r="C9" s="54"/>
      <c r="D9" s="55"/>
      <c r="E9" s="33"/>
      <c r="F9" s="34"/>
      <c r="G9" s="35"/>
      <c r="H9" s="36"/>
      <c r="I9" s="37"/>
      <c r="J9" s="37"/>
      <c r="K9" s="37"/>
      <c r="L9" s="37"/>
      <c r="M9" s="37"/>
      <c r="N9" s="37"/>
      <c r="O9" s="37"/>
      <c r="P9" s="37"/>
    </row>
    <row r="10" spans="2:16" ht="40.9" customHeight="1" thickBot="1" x14ac:dyDescent="0.4">
      <c r="B10" s="56" t="s">
        <v>120</v>
      </c>
      <c r="C10" s="57"/>
      <c r="D10" s="58"/>
      <c r="E10" s="58"/>
      <c r="F10" s="58"/>
      <c r="G10" s="58"/>
      <c r="H10" s="59"/>
      <c r="I10" s="37"/>
      <c r="J10" s="37"/>
      <c r="K10" s="37"/>
      <c r="L10" s="37"/>
      <c r="M10" s="37"/>
      <c r="N10" s="37"/>
      <c r="O10" s="37"/>
      <c r="P10" s="37"/>
    </row>
    <row r="11" spans="2:16" ht="40.9" customHeight="1" x14ac:dyDescent="0.35">
      <c r="B11" s="56"/>
      <c r="C11" s="57"/>
      <c r="D11" s="58"/>
      <c r="E11" s="58"/>
      <c r="F11" s="536" t="s">
        <v>121</v>
      </c>
      <c r="G11" s="537"/>
      <c r="H11" s="59"/>
      <c r="I11" s="37"/>
      <c r="J11" s="37"/>
      <c r="K11" s="37"/>
      <c r="L11" s="37"/>
      <c r="M11" s="37"/>
      <c r="N11" s="37"/>
      <c r="O11" s="37"/>
      <c r="P11" s="37"/>
    </row>
    <row r="12" spans="2:16" s="60" customFormat="1" ht="52.5" x14ac:dyDescent="0.35">
      <c r="B12" s="61"/>
      <c r="C12" s="62" t="s">
        <v>122</v>
      </c>
      <c r="D12" s="63" t="s">
        <v>26</v>
      </c>
      <c r="E12" s="64" t="s">
        <v>123</v>
      </c>
      <c r="F12" s="65" t="s">
        <v>124</v>
      </c>
      <c r="G12" s="65" t="s">
        <v>125</v>
      </c>
      <c r="H12" s="66"/>
      <c r="I12" s="67"/>
      <c r="J12" s="67"/>
      <c r="K12" s="67"/>
      <c r="L12" s="67"/>
      <c r="M12" s="67"/>
      <c r="N12" s="67"/>
      <c r="O12" s="67"/>
      <c r="P12" s="67"/>
    </row>
    <row r="13" spans="2:16" ht="55.15" customHeight="1" thickBot="1" x14ac:dyDescent="0.4">
      <c r="B13" s="68" t="s">
        <v>126</v>
      </c>
      <c r="C13" s="69">
        <v>11986</v>
      </c>
      <c r="D13" s="70">
        <v>8645</v>
      </c>
      <c r="E13" s="71">
        <v>8583</v>
      </c>
      <c r="F13" s="72">
        <v>3</v>
      </c>
      <c r="G13" s="73">
        <v>59</v>
      </c>
      <c r="H13" s="74" t="s">
        <v>127</v>
      </c>
      <c r="I13" s="43"/>
      <c r="J13" s="37"/>
      <c r="K13" s="37"/>
      <c r="L13" s="37"/>
      <c r="M13" s="37"/>
      <c r="N13" s="37"/>
      <c r="O13" s="37"/>
      <c r="P13" s="37"/>
    </row>
    <row r="14" spans="2:16" ht="45" customHeight="1" thickTop="1" thickBot="1" x14ac:dyDescent="0.4">
      <c r="B14" s="75" t="s">
        <v>40</v>
      </c>
      <c r="C14" s="76">
        <v>193</v>
      </c>
      <c r="D14" s="76">
        <v>62</v>
      </c>
      <c r="E14" s="76">
        <v>62</v>
      </c>
      <c r="F14" s="77" t="s">
        <v>41</v>
      </c>
      <c r="G14" s="76">
        <v>0</v>
      </c>
      <c r="H14" s="78">
        <f>SUM(D14-(E14+G14))</f>
        <v>0</v>
      </c>
      <c r="I14" s="37"/>
      <c r="J14" s="37"/>
      <c r="K14" s="37"/>
      <c r="L14" s="37"/>
      <c r="M14" s="37"/>
      <c r="N14" s="37"/>
      <c r="O14" s="37"/>
      <c r="P14" s="37"/>
    </row>
    <row r="15" spans="2:16" ht="45" customHeight="1" thickTop="1" thickBot="1" x14ac:dyDescent="0.4">
      <c r="B15" s="79" t="s">
        <v>42</v>
      </c>
      <c r="C15" s="80" t="s">
        <v>41</v>
      </c>
      <c r="D15" s="76">
        <v>1</v>
      </c>
      <c r="E15" s="76">
        <v>1</v>
      </c>
      <c r="F15" s="80" t="s">
        <v>41</v>
      </c>
      <c r="G15" s="76"/>
      <c r="H15" s="78">
        <f>SUM(D15-(E15+G15))</f>
        <v>0</v>
      </c>
      <c r="I15" s="37"/>
      <c r="J15" s="37"/>
      <c r="K15" s="37"/>
      <c r="L15" s="37"/>
      <c r="M15" s="37"/>
      <c r="N15" s="37"/>
      <c r="O15" s="37"/>
      <c r="P15" s="37"/>
    </row>
    <row r="16" spans="2:16" ht="62.45" customHeight="1" thickTop="1" thickBot="1" x14ac:dyDescent="0.35">
      <c r="B16" s="79" t="s">
        <v>128</v>
      </c>
      <c r="C16" s="76">
        <v>0</v>
      </c>
      <c r="D16" s="76">
        <v>1</v>
      </c>
      <c r="E16" s="76">
        <v>1</v>
      </c>
      <c r="F16" s="76"/>
      <c r="G16" s="76"/>
      <c r="H16" s="78">
        <f>SUM(D16-(F16+E16+G16))</f>
        <v>0</v>
      </c>
      <c r="I16" s="37"/>
      <c r="J16" s="37"/>
      <c r="K16" s="37"/>
      <c r="L16" s="37"/>
      <c r="M16" s="37"/>
      <c r="N16" s="37"/>
      <c r="O16" s="37"/>
      <c r="P16" s="37"/>
    </row>
    <row r="17" spans="2:17" ht="57" customHeight="1" thickTop="1" thickBot="1" x14ac:dyDescent="0.35">
      <c r="B17" s="81" t="s">
        <v>129</v>
      </c>
      <c r="C17" s="82">
        <v>0</v>
      </c>
      <c r="D17" s="82"/>
      <c r="E17" s="82"/>
      <c r="F17" s="83" t="s">
        <v>41</v>
      </c>
      <c r="G17" s="82"/>
      <c r="H17" s="84">
        <f>SUM(D17-(E17+G17))</f>
        <v>0</v>
      </c>
      <c r="I17" s="37"/>
      <c r="J17" s="37"/>
      <c r="K17" s="37"/>
      <c r="L17" s="37"/>
      <c r="M17" s="37"/>
      <c r="N17" s="37"/>
      <c r="O17" s="37"/>
      <c r="P17" s="37"/>
    </row>
    <row r="18" spans="2:17" ht="69" customHeight="1" thickTop="1" thickBot="1" x14ac:dyDescent="0.4">
      <c r="B18" s="85" t="s">
        <v>130</v>
      </c>
      <c r="C18" s="86">
        <f>SUM(C13-(C14+C16+C17))</f>
        <v>11793</v>
      </c>
      <c r="D18" s="86">
        <f>SUM(D13-(D14++D15+D16+D17))</f>
        <v>8581</v>
      </c>
      <c r="E18" s="86">
        <f>SUM(E13-(E14++E15+E16+E17))</f>
        <v>8519</v>
      </c>
      <c r="F18" s="86">
        <f>SUM(F13-F16)</f>
        <v>3</v>
      </c>
      <c r="G18" s="86">
        <f>SUM(G13-(G14+G15+G16+G17))</f>
        <v>59</v>
      </c>
      <c r="H18" s="87">
        <f>SUM(D18-(F18+E18+G18))</f>
        <v>0</v>
      </c>
      <c r="I18" s="37"/>
      <c r="J18" s="37"/>
      <c r="K18" s="37"/>
      <c r="L18" s="37"/>
      <c r="M18" s="37"/>
      <c r="N18" s="37"/>
      <c r="O18" s="37"/>
      <c r="P18" s="37"/>
    </row>
    <row r="20" spans="2:17" ht="84.6" customHeight="1" thickBot="1" x14ac:dyDescent="0.3">
      <c r="B20" s="538" t="s">
        <v>131</v>
      </c>
      <c r="C20" s="539"/>
      <c r="D20" s="540" t="s">
        <v>132</v>
      </c>
      <c r="E20" s="541"/>
      <c r="F20" s="541"/>
      <c r="G20" s="541"/>
      <c r="H20" s="542"/>
      <c r="I20" s="43"/>
      <c r="J20" s="37"/>
      <c r="K20" s="37"/>
      <c r="L20" s="37"/>
      <c r="M20" s="37"/>
      <c r="N20" s="37"/>
      <c r="O20" s="37"/>
    </row>
    <row r="21" spans="2:17" ht="7.9" customHeight="1" thickBot="1" x14ac:dyDescent="0.4">
      <c r="B21" s="53"/>
      <c r="C21" s="54"/>
      <c r="D21" s="543" t="s">
        <v>133</v>
      </c>
      <c r="E21" s="544"/>
      <c r="F21" s="545"/>
      <c r="G21" s="55"/>
      <c r="H21" s="88"/>
      <c r="I21" s="37"/>
      <c r="J21" s="37"/>
      <c r="K21" s="37"/>
      <c r="L21" s="37"/>
      <c r="M21" s="37"/>
      <c r="N21" s="37"/>
      <c r="O21" s="37"/>
      <c r="P21" s="37"/>
    </row>
    <row r="22" spans="2:17" ht="37.9" customHeight="1" thickBot="1" x14ac:dyDescent="0.4">
      <c r="B22" s="547" t="s">
        <v>134</v>
      </c>
      <c r="C22" s="548"/>
      <c r="D22" s="546"/>
      <c r="E22" s="544"/>
      <c r="F22" s="545"/>
      <c r="G22" s="548" t="s">
        <v>135</v>
      </c>
      <c r="H22" s="549"/>
      <c r="I22" s="49"/>
      <c r="J22" s="43"/>
      <c r="K22" s="37"/>
      <c r="L22" s="37"/>
      <c r="M22" s="37"/>
      <c r="N22" s="37"/>
      <c r="O22" s="37"/>
      <c r="P22" s="37"/>
      <c r="Q22" s="37"/>
    </row>
    <row r="23" spans="2:17" ht="34.15" customHeight="1" x14ac:dyDescent="0.35">
      <c r="B23" s="89" t="s">
        <v>136</v>
      </c>
      <c r="C23" s="90">
        <v>8582</v>
      </c>
      <c r="D23" s="557" t="s">
        <v>137</v>
      </c>
      <c r="E23" s="558"/>
      <c r="F23" s="559"/>
      <c r="G23" s="91" t="s">
        <v>26</v>
      </c>
      <c r="H23" s="92">
        <f>SUM(D14:D18)</f>
        <v>8645</v>
      </c>
      <c r="I23" s="49"/>
      <c r="J23" s="43"/>
      <c r="K23" s="37"/>
      <c r="L23" s="37"/>
      <c r="M23" s="37"/>
      <c r="N23" s="37"/>
      <c r="O23" s="37"/>
      <c r="P23" s="37"/>
      <c r="Q23" s="37"/>
    </row>
    <row r="24" spans="2:17" ht="62.45" customHeight="1" x14ac:dyDescent="0.35">
      <c r="B24" s="93" t="s">
        <v>138</v>
      </c>
      <c r="C24" s="94">
        <v>0</v>
      </c>
      <c r="D24" s="560"/>
      <c r="E24" s="561"/>
      <c r="F24" s="562"/>
      <c r="G24" s="95" t="s">
        <v>39</v>
      </c>
      <c r="H24" s="96">
        <f>SUM(E14:E18)</f>
        <v>8583</v>
      </c>
      <c r="I24" s="97"/>
      <c r="J24" s="45"/>
    </row>
    <row r="25" spans="2:17" ht="55.9" customHeight="1" x14ac:dyDescent="0.35">
      <c r="B25" s="93" t="s">
        <v>139</v>
      </c>
      <c r="C25" s="94">
        <v>1</v>
      </c>
      <c r="D25" s="560"/>
      <c r="E25" s="561"/>
      <c r="F25" s="562"/>
      <c r="G25" s="91" t="s">
        <v>140</v>
      </c>
      <c r="H25" s="98">
        <f>SUM((F16+F18)+(G14+G15+G16+G17+G18))</f>
        <v>62</v>
      </c>
      <c r="I25" s="97"/>
      <c r="J25" s="45"/>
    </row>
    <row r="26" spans="2:17" ht="46.15" customHeight="1" thickBot="1" x14ac:dyDescent="0.4">
      <c r="B26" s="99" t="s">
        <v>141</v>
      </c>
      <c r="C26" s="100">
        <f>SUM(C23-C24+C25)</f>
        <v>8583</v>
      </c>
      <c r="D26" s="563"/>
      <c r="E26" s="564"/>
      <c r="F26" s="565"/>
      <c r="G26" s="101" t="s">
        <v>142</v>
      </c>
      <c r="H26" s="102">
        <f>SUM(H23,-H25, -H24)</f>
        <v>0</v>
      </c>
      <c r="I26" s="97"/>
      <c r="J26" s="45"/>
    </row>
    <row r="27" spans="2:17" ht="32.450000000000003" customHeight="1" x14ac:dyDescent="0.35">
      <c r="B27" s="103" t="s">
        <v>4</v>
      </c>
      <c r="C27" s="104">
        <f>SUM(C26 -H24)</f>
        <v>0</v>
      </c>
      <c r="D27" s="105"/>
      <c r="E27" s="106"/>
      <c r="F27" s="107"/>
      <c r="G27" s="108"/>
      <c r="H27" s="109"/>
      <c r="I27" s="110"/>
      <c r="J27" s="45"/>
    </row>
    <row r="28" spans="2:17" ht="108.6" customHeight="1" thickBot="1" x14ac:dyDescent="0.3">
      <c r="B28" s="566" t="s">
        <v>143</v>
      </c>
      <c r="C28" s="567"/>
      <c r="D28" s="568" t="s">
        <v>137</v>
      </c>
      <c r="E28" s="569"/>
      <c r="F28" s="569"/>
      <c r="G28" s="569"/>
      <c r="H28" s="570"/>
      <c r="I28" s="45"/>
      <c r="L28" s="26" t="s">
        <v>144</v>
      </c>
    </row>
    <row r="29" spans="2:17" ht="7.9" customHeight="1" thickBot="1" x14ac:dyDescent="0.35">
      <c r="B29" s="53"/>
      <c r="C29" s="54"/>
      <c r="D29" s="55"/>
      <c r="E29" s="33"/>
      <c r="F29" s="111"/>
      <c r="G29" s="111"/>
      <c r="H29" s="111"/>
      <c r="I29" s="37"/>
      <c r="J29" s="37"/>
      <c r="K29" s="37"/>
      <c r="L29" s="37"/>
      <c r="M29" s="37"/>
      <c r="N29" s="37"/>
      <c r="O29" s="37"/>
      <c r="P29" s="37"/>
    </row>
    <row r="30" spans="2:17" ht="90" customHeight="1" x14ac:dyDescent="0.25">
      <c r="B30" s="571" t="s">
        <v>145</v>
      </c>
      <c r="C30" s="572"/>
      <c r="D30" s="572"/>
      <c r="E30" s="572"/>
      <c r="F30" s="112"/>
      <c r="G30" s="113"/>
      <c r="H30" s="114"/>
      <c r="I30" s="45"/>
    </row>
    <row r="31" spans="2:17" ht="53.25" customHeight="1" x14ac:dyDescent="0.3">
      <c r="B31" s="573" t="s">
        <v>44</v>
      </c>
      <c r="C31" s="574"/>
      <c r="D31" s="575" t="s">
        <v>45</v>
      </c>
      <c r="E31" s="576"/>
      <c r="F31" s="115"/>
      <c r="G31" s="115"/>
      <c r="H31" s="116"/>
      <c r="I31" s="45"/>
    </row>
    <row r="32" spans="2:17" ht="38.25" customHeight="1" thickBot="1" x14ac:dyDescent="0.35">
      <c r="B32" s="117" t="s">
        <v>46</v>
      </c>
      <c r="C32" s="118">
        <v>9</v>
      </c>
      <c r="D32" s="119" t="s">
        <v>47</v>
      </c>
      <c r="E32" s="120">
        <v>44</v>
      </c>
      <c r="F32" s="115"/>
      <c r="G32" s="115"/>
      <c r="H32" s="121"/>
      <c r="I32" s="45"/>
    </row>
    <row r="33" spans="2:10" ht="38.450000000000003" customHeight="1" thickBot="1" x14ac:dyDescent="0.35">
      <c r="B33" s="117" t="s">
        <v>48</v>
      </c>
      <c r="C33" s="118">
        <v>1</v>
      </c>
      <c r="D33" s="119" t="s">
        <v>49</v>
      </c>
      <c r="E33" s="120">
        <v>1</v>
      </c>
      <c r="F33" s="550" t="s">
        <v>146</v>
      </c>
      <c r="G33" s="551"/>
      <c r="H33" s="122" t="s">
        <v>157</v>
      </c>
      <c r="I33" s="45"/>
    </row>
    <row r="34" spans="2:10" ht="60.6" customHeight="1" thickBot="1" x14ac:dyDescent="0.4">
      <c r="B34" s="123" t="s">
        <v>147</v>
      </c>
      <c r="C34" s="140">
        <v>5382</v>
      </c>
      <c r="D34" s="125" t="s">
        <v>50</v>
      </c>
      <c r="E34" s="126">
        <v>0</v>
      </c>
      <c r="F34" s="115"/>
      <c r="G34" s="115"/>
      <c r="H34" s="121"/>
      <c r="I34" s="127"/>
      <c r="J34" s="45"/>
    </row>
    <row r="35" spans="2:10" ht="37.9" customHeight="1" thickTop="1" x14ac:dyDescent="0.3">
      <c r="B35" s="128" t="s">
        <v>148</v>
      </c>
      <c r="C35" s="552" t="s">
        <v>96</v>
      </c>
      <c r="D35" s="553"/>
      <c r="E35" s="129"/>
      <c r="F35" s="115"/>
      <c r="G35" s="115"/>
      <c r="H35" s="121"/>
      <c r="I35" s="45"/>
    </row>
    <row r="36" spans="2:10" ht="35.450000000000003" customHeight="1" thickBot="1" x14ac:dyDescent="0.35">
      <c r="B36" s="130" t="s">
        <v>150</v>
      </c>
      <c r="C36" s="554" t="s">
        <v>230</v>
      </c>
      <c r="D36" s="555"/>
      <c r="E36" s="131"/>
      <c r="F36" s="132"/>
      <c r="G36" s="132"/>
      <c r="H36" s="133"/>
      <c r="I36" s="45"/>
    </row>
    <row r="37" spans="2:10" ht="35.450000000000003" customHeight="1" x14ac:dyDescent="0.25">
      <c r="B37" s="134" t="s">
        <v>152</v>
      </c>
      <c r="C37" s="135"/>
      <c r="D37" s="134"/>
      <c r="E37" s="12"/>
      <c r="F37" s="136"/>
      <c r="G37" s="12"/>
      <c r="H37" s="12" t="s">
        <v>153</v>
      </c>
    </row>
    <row r="38" spans="2:10" ht="44.25" customHeight="1" x14ac:dyDescent="0.3">
      <c r="B38" s="556" t="s">
        <v>154</v>
      </c>
      <c r="C38" s="556"/>
      <c r="D38" s="556"/>
      <c r="E38" s="137"/>
      <c r="F38" s="12"/>
      <c r="G38" s="12"/>
      <c r="H38" s="12"/>
    </row>
    <row r="39" spans="2:10" ht="35.450000000000003" customHeight="1" x14ac:dyDescent="0.3">
      <c r="B39" s="23"/>
      <c r="C39" s="21"/>
      <c r="D39" s="21"/>
      <c r="E39" s="21"/>
      <c r="F39" s="137"/>
      <c r="G39" s="12"/>
      <c r="H39" s="12"/>
    </row>
    <row r="40" spans="2:10" ht="35.450000000000003" customHeight="1" x14ac:dyDescent="0.25">
      <c r="B40" s="21"/>
      <c r="C40" s="21"/>
      <c r="D40" s="21"/>
      <c r="E40" s="21"/>
      <c r="F40" s="21"/>
      <c r="G40" s="21"/>
      <c r="H40" s="21"/>
    </row>
    <row r="41" spans="2:10" ht="286.89999999999998" customHeight="1" x14ac:dyDescent="0.3">
      <c r="B41" s="23"/>
      <c r="C41" s="23"/>
      <c r="D41" s="23"/>
      <c r="E41" s="23"/>
      <c r="F41" s="21"/>
      <c r="G41" s="22"/>
      <c r="H41" s="12"/>
    </row>
    <row r="42" spans="2:10" ht="37.15" customHeight="1" x14ac:dyDescent="0.3">
      <c r="B42" s="22"/>
      <c r="C42" s="22"/>
      <c r="D42" s="22"/>
      <c r="E42" s="22"/>
      <c r="F42" s="23"/>
      <c r="G42" s="22"/>
      <c r="H42" s="22"/>
    </row>
    <row r="43" spans="2:10" ht="49.9" customHeight="1" x14ac:dyDescent="0.25">
      <c r="B43" s="21"/>
      <c r="C43" s="21"/>
      <c r="D43" s="21"/>
      <c r="E43" s="21"/>
      <c r="F43" s="22"/>
      <c r="G43" s="21"/>
      <c r="H43" s="21"/>
    </row>
    <row r="44" spans="2:10" ht="28.9" customHeight="1" x14ac:dyDescent="0.3">
      <c r="B44" s="23"/>
      <c r="C44" s="23"/>
      <c r="D44" s="23"/>
      <c r="E44" s="23"/>
      <c r="F44" s="21"/>
      <c r="G44" s="23"/>
      <c r="H44" s="23"/>
    </row>
    <row r="45" spans="2:10" ht="28.9" customHeight="1" x14ac:dyDescent="0.3">
      <c r="B45" s="22"/>
      <c r="C45" s="22"/>
      <c r="D45" s="22"/>
      <c r="E45" s="22"/>
      <c r="F45" s="23"/>
      <c r="G45" s="22"/>
      <c r="H45" s="12"/>
    </row>
    <row r="46" spans="2:10" ht="24.6" customHeight="1" x14ac:dyDescent="0.25">
      <c r="B46" s="22"/>
      <c r="C46" s="22"/>
      <c r="D46" s="22"/>
      <c r="E46" s="22"/>
      <c r="F46" s="22"/>
      <c r="G46" s="22"/>
      <c r="H46" s="22"/>
    </row>
    <row r="47" spans="2:10" ht="36" customHeight="1" x14ac:dyDescent="0.25">
      <c r="F47" s="22"/>
    </row>
    <row r="48" spans="2:10" ht="30" customHeight="1" x14ac:dyDescent="0.25"/>
    <row r="49" ht="30" customHeight="1" x14ac:dyDescent="0.25"/>
    <row r="50" ht="30" customHeight="1" x14ac:dyDescent="0.25"/>
    <row r="51" ht="11.25" customHeight="1" x14ac:dyDescent="0.25"/>
    <row r="52" ht="30" customHeight="1" x14ac:dyDescent="0.25"/>
    <row r="53" ht="30" customHeight="1" x14ac:dyDescent="0.25"/>
    <row r="54" ht="30" customHeight="1" x14ac:dyDescent="0.25"/>
    <row r="55" ht="12" customHeight="1" x14ac:dyDescent="0.25"/>
    <row r="56" ht="30" customHeight="1" x14ac:dyDescent="0.25"/>
    <row r="57" ht="16.5" customHeight="1" x14ac:dyDescent="0.25"/>
  </sheetData>
  <mergeCells count="19">
    <mergeCell ref="B38:D38"/>
    <mergeCell ref="B31:C31"/>
    <mergeCell ref="D31:E31"/>
    <mergeCell ref="F33:G33"/>
    <mergeCell ref="C35:D35"/>
    <mergeCell ref="C36:D36"/>
    <mergeCell ref="G22:H22"/>
    <mergeCell ref="D23:F26"/>
    <mergeCell ref="B28:C28"/>
    <mergeCell ref="D28:H28"/>
    <mergeCell ref="B30:E30"/>
    <mergeCell ref="D21:F22"/>
    <mergeCell ref="B22:C22"/>
    <mergeCell ref="B5:D6"/>
    <mergeCell ref="C7:D7"/>
    <mergeCell ref="C8:D8"/>
    <mergeCell ref="F11:G11"/>
    <mergeCell ref="B20:C20"/>
    <mergeCell ref="D20:H20"/>
  </mergeCells>
  <conditionalFormatting sqref="H14:H18">
    <cfRule type="cellIs" dxfId="35" priority="3" stopIfTrue="1" operator="notEqual">
      <formula>0</formula>
    </cfRule>
  </conditionalFormatting>
  <conditionalFormatting sqref="H26 C27">
    <cfRule type="cellIs" dxfId="34" priority="1" stopIfTrue="1" operator="notEqual">
      <formula>0</formula>
    </cfRule>
  </conditionalFormatting>
  <conditionalFormatting sqref="H26 C27 H14:H18">
    <cfRule type="cellIs" dxfId="33" priority="2" stopIfTrue="1" operator="equal">
      <formula>0</formula>
    </cfRule>
  </conditionalFormatting>
  <pageMargins left="0.7" right="0.7" top="0.75" bottom="0.75" header="0.3" footer="0.3"/>
  <pageSetup orientation="portrait" r:id="rId1"/>
  <drawing r:id="rId2"/>
  <legacyDrawing r:id="rId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0"/>
  <dimension ref="B1:Q57"/>
  <sheetViews>
    <sheetView topLeftCell="A7" workbookViewId="0">
      <selection activeCell="F15" sqref="F15"/>
    </sheetView>
  </sheetViews>
  <sheetFormatPr defaultRowHeight="15" x14ac:dyDescent="0.25"/>
  <cols>
    <col min="1" max="1" width="9.140625" style="26"/>
    <col min="2" max="2" width="34.7109375" style="26" customWidth="1"/>
    <col min="3" max="3" width="31.42578125" style="26" customWidth="1"/>
    <col min="4" max="4" width="31.5703125" style="26" customWidth="1"/>
    <col min="5" max="5" width="27.7109375" style="26" customWidth="1"/>
    <col min="6" max="6" width="31.85546875" style="26" customWidth="1"/>
    <col min="7" max="7" width="30.42578125" style="26" customWidth="1"/>
    <col min="8" max="8" width="28.7109375" style="26" customWidth="1"/>
    <col min="9" max="257" width="9.140625" style="26"/>
    <col min="258" max="258" width="34.7109375" style="26" customWidth="1"/>
    <col min="259" max="259" width="31.42578125" style="26" customWidth="1"/>
    <col min="260" max="260" width="31.5703125" style="26" customWidth="1"/>
    <col min="261" max="261" width="27.7109375" style="26" customWidth="1"/>
    <col min="262" max="262" width="31.85546875" style="26" customWidth="1"/>
    <col min="263" max="263" width="30.42578125" style="26" customWidth="1"/>
    <col min="264" max="264" width="28.7109375" style="26" customWidth="1"/>
    <col min="265" max="513" width="9.140625" style="26"/>
    <col min="514" max="514" width="34.7109375" style="26" customWidth="1"/>
    <col min="515" max="515" width="31.42578125" style="26" customWidth="1"/>
    <col min="516" max="516" width="31.5703125" style="26" customWidth="1"/>
    <col min="517" max="517" width="27.7109375" style="26" customWidth="1"/>
    <col min="518" max="518" width="31.85546875" style="26" customWidth="1"/>
    <col min="519" max="519" width="30.42578125" style="26" customWidth="1"/>
    <col min="520" max="520" width="28.7109375" style="26" customWidth="1"/>
    <col min="521" max="769" width="9.140625" style="26"/>
    <col min="770" max="770" width="34.7109375" style="26" customWidth="1"/>
    <col min="771" max="771" width="31.42578125" style="26" customWidth="1"/>
    <col min="772" max="772" width="31.5703125" style="26" customWidth="1"/>
    <col min="773" max="773" width="27.7109375" style="26" customWidth="1"/>
    <col min="774" max="774" width="31.85546875" style="26" customWidth="1"/>
    <col min="775" max="775" width="30.42578125" style="26" customWidth="1"/>
    <col min="776" max="776" width="28.7109375" style="26" customWidth="1"/>
    <col min="777" max="1025" width="9.140625" style="26"/>
    <col min="1026" max="1026" width="34.7109375" style="26" customWidth="1"/>
    <col min="1027" max="1027" width="31.42578125" style="26" customWidth="1"/>
    <col min="1028" max="1028" width="31.5703125" style="26" customWidth="1"/>
    <col min="1029" max="1029" width="27.7109375" style="26" customWidth="1"/>
    <col min="1030" max="1030" width="31.85546875" style="26" customWidth="1"/>
    <col min="1031" max="1031" width="30.42578125" style="26" customWidth="1"/>
    <col min="1032" max="1032" width="28.7109375" style="26" customWidth="1"/>
    <col min="1033" max="1281" width="9.140625" style="26"/>
    <col min="1282" max="1282" width="34.7109375" style="26" customWidth="1"/>
    <col min="1283" max="1283" width="31.42578125" style="26" customWidth="1"/>
    <col min="1284" max="1284" width="31.5703125" style="26" customWidth="1"/>
    <col min="1285" max="1285" width="27.7109375" style="26" customWidth="1"/>
    <col min="1286" max="1286" width="31.85546875" style="26" customWidth="1"/>
    <col min="1287" max="1287" width="30.42578125" style="26" customWidth="1"/>
    <col min="1288" max="1288" width="28.7109375" style="26" customWidth="1"/>
    <col min="1289" max="1537" width="9.140625" style="26"/>
    <col min="1538" max="1538" width="34.7109375" style="26" customWidth="1"/>
    <col min="1539" max="1539" width="31.42578125" style="26" customWidth="1"/>
    <col min="1540" max="1540" width="31.5703125" style="26" customWidth="1"/>
    <col min="1541" max="1541" width="27.7109375" style="26" customWidth="1"/>
    <col min="1542" max="1542" width="31.85546875" style="26" customWidth="1"/>
    <col min="1543" max="1543" width="30.42578125" style="26" customWidth="1"/>
    <col min="1544" max="1544" width="28.7109375" style="26" customWidth="1"/>
    <col min="1545" max="1793" width="9.140625" style="26"/>
    <col min="1794" max="1794" width="34.7109375" style="26" customWidth="1"/>
    <col min="1795" max="1795" width="31.42578125" style="26" customWidth="1"/>
    <col min="1796" max="1796" width="31.5703125" style="26" customWidth="1"/>
    <col min="1797" max="1797" width="27.7109375" style="26" customWidth="1"/>
    <col min="1798" max="1798" width="31.85546875" style="26" customWidth="1"/>
    <col min="1799" max="1799" width="30.42578125" style="26" customWidth="1"/>
    <col min="1800" max="1800" width="28.7109375" style="26" customWidth="1"/>
    <col min="1801" max="2049" width="9.140625" style="26"/>
    <col min="2050" max="2050" width="34.7109375" style="26" customWidth="1"/>
    <col min="2051" max="2051" width="31.42578125" style="26" customWidth="1"/>
    <col min="2052" max="2052" width="31.5703125" style="26" customWidth="1"/>
    <col min="2053" max="2053" width="27.7109375" style="26" customWidth="1"/>
    <col min="2054" max="2054" width="31.85546875" style="26" customWidth="1"/>
    <col min="2055" max="2055" width="30.42578125" style="26" customWidth="1"/>
    <col min="2056" max="2056" width="28.7109375" style="26" customWidth="1"/>
    <col min="2057" max="2305" width="9.140625" style="26"/>
    <col min="2306" max="2306" width="34.7109375" style="26" customWidth="1"/>
    <col min="2307" max="2307" width="31.42578125" style="26" customWidth="1"/>
    <col min="2308" max="2308" width="31.5703125" style="26" customWidth="1"/>
    <col min="2309" max="2309" width="27.7109375" style="26" customWidth="1"/>
    <col min="2310" max="2310" width="31.85546875" style="26" customWidth="1"/>
    <col min="2311" max="2311" width="30.42578125" style="26" customWidth="1"/>
    <col min="2312" max="2312" width="28.7109375" style="26" customWidth="1"/>
    <col min="2313" max="2561" width="9.140625" style="26"/>
    <col min="2562" max="2562" width="34.7109375" style="26" customWidth="1"/>
    <col min="2563" max="2563" width="31.42578125" style="26" customWidth="1"/>
    <col min="2564" max="2564" width="31.5703125" style="26" customWidth="1"/>
    <col min="2565" max="2565" width="27.7109375" style="26" customWidth="1"/>
    <col min="2566" max="2566" width="31.85546875" style="26" customWidth="1"/>
    <col min="2567" max="2567" width="30.42578125" style="26" customWidth="1"/>
    <col min="2568" max="2568" width="28.7109375" style="26" customWidth="1"/>
    <col min="2569" max="2817" width="9.140625" style="26"/>
    <col min="2818" max="2818" width="34.7109375" style="26" customWidth="1"/>
    <col min="2819" max="2819" width="31.42578125" style="26" customWidth="1"/>
    <col min="2820" max="2820" width="31.5703125" style="26" customWidth="1"/>
    <col min="2821" max="2821" width="27.7109375" style="26" customWidth="1"/>
    <col min="2822" max="2822" width="31.85546875" style="26" customWidth="1"/>
    <col min="2823" max="2823" width="30.42578125" style="26" customWidth="1"/>
    <col min="2824" max="2824" width="28.7109375" style="26" customWidth="1"/>
    <col min="2825" max="3073" width="9.140625" style="26"/>
    <col min="3074" max="3074" width="34.7109375" style="26" customWidth="1"/>
    <col min="3075" max="3075" width="31.42578125" style="26" customWidth="1"/>
    <col min="3076" max="3076" width="31.5703125" style="26" customWidth="1"/>
    <col min="3077" max="3077" width="27.7109375" style="26" customWidth="1"/>
    <col min="3078" max="3078" width="31.85546875" style="26" customWidth="1"/>
    <col min="3079" max="3079" width="30.42578125" style="26" customWidth="1"/>
    <col min="3080" max="3080" width="28.7109375" style="26" customWidth="1"/>
    <col min="3081" max="3329" width="9.140625" style="26"/>
    <col min="3330" max="3330" width="34.7109375" style="26" customWidth="1"/>
    <col min="3331" max="3331" width="31.42578125" style="26" customWidth="1"/>
    <col min="3332" max="3332" width="31.5703125" style="26" customWidth="1"/>
    <col min="3333" max="3333" width="27.7109375" style="26" customWidth="1"/>
    <col min="3334" max="3334" width="31.85546875" style="26" customWidth="1"/>
    <col min="3335" max="3335" width="30.42578125" style="26" customWidth="1"/>
    <col min="3336" max="3336" width="28.7109375" style="26" customWidth="1"/>
    <col min="3337" max="3585" width="9.140625" style="26"/>
    <col min="3586" max="3586" width="34.7109375" style="26" customWidth="1"/>
    <col min="3587" max="3587" width="31.42578125" style="26" customWidth="1"/>
    <col min="3588" max="3588" width="31.5703125" style="26" customWidth="1"/>
    <col min="3589" max="3589" width="27.7109375" style="26" customWidth="1"/>
    <col min="3590" max="3590" width="31.85546875" style="26" customWidth="1"/>
    <col min="3591" max="3591" width="30.42578125" style="26" customWidth="1"/>
    <col min="3592" max="3592" width="28.7109375" style="26" customWidth="1"/>
    <col min="3593" max="3841" width="9.140625" style="26"/>
    <col min="3842" max="3842" width="34.7109375" style="26" customWidth="1"/>
    <col min="3843" max="3843" width="31.42578125" style="26" customWidth="1"/>
    <col min="3844" max="3844" width="31.5703125" style="26" customWidth="1"/>
    <col min="3845" max="3845" width="27.7109375" style="26" customWidth="1"/>
    <col min="3846" max="3846" width="31.85546875" style="26" customWidth="1"/>
    <col min="3847" max="3847" width="30.42578125" style="26" customWidth="1"/>
    <col min="3848" max="3848" width="28.7109375" style="26" customWidth="1"/>
    <col min="3849" max="4097" width="9.140625" style="26"/>
    <col min="4098" max="4098" width="34.7109375" style="26" customWidth="1"/>
    <col min="4099" max="4099" width="31.42578125" style="26" customWidth="1"/>
    <col min="4100" max="4100" width="31.5703125" style="26" customWidth="1"/>
    <col min="4101" max="4101" width="27.7109375" style="26" customWidth="1"/>
    <col min="4102" max="4102" width="31.85546875" style="26" customWidth="1"/>
    <col min="4103" max="4103" width="30.42578125" style="26" customWidth="1"/>
    <col min="4104" max="4104" width="28.7109375" style="26" customWidth="1"/>
    <col min="4105" max="4353" width="9.140625" style="26"/>
    <col min="4354" max="4354" width="34.7109375" style="26" customWidth="1"/>
    <col min="4355" max="4355" width="31.42578125" style="26" customWidth="1"/>
    <col min="4356" max="4356" width="31.5703125" style="26" customWidth="1"/>
    <col min="4357" max="4357" width="27.7109375" style="26" customWidth="1"/>
    <col min="4358" max="4358" width="31.85546875" style="26" customWidth="1"/>
    <col min="4359" max="4359" width="30.42578125" style="26" customWidth="1"/>
    <col min="4360" max="4360" width="28.7109375" style="26" customWidth="1"/>
    <col min="4361" max="4609" width="9.140625" style="26"/>
    <col min="4610" max="4610" width="34.7109375" style="26" customWidth="1"/>
    <col min="4611" max="4611" width="31.42578125" style="26" customWidth="1"/>
    <col min="4612" max="4612" width="31.5703125" style="26" customWidth="1"/>
    <col min="4613" max="4613" width="27.7109375" style="26" customWidth="1"/>
    <col min="4614" max="4614" width="31.85546875" style="26" customWidth="1"/>
    <col min="4615" max="4615" width="30.42578125" style="26" customWidth="1"/>
    <col min="4616" max="4616" width="28.7109375" style="26" customWidth="1"/>
    <col min="4617" max="4865" width="9.140625" style="26"/>
    <col min="4866" max="4866" width="34.7109375" style="26" customWidth="1"/>
    <col min="4867" max="4867" width="31.42578125" style="26" customWidth="1"/>
    <col min="4868" max="4868" width="31.5703125" style="26" customWidth="1"/>
    <col min="4869" max="4869" width="27.7109375" style="26" customWidth="1"/>
    <col min="4870" max="4870" width="31.85546875" style="26" customWidth="1"/>
    <col min="4871" max="4871" width="30.42578125" style="26" customWidth="1"/>
    <col min="4872" max="4872" width="28.7109375" style="26" customWidth="1"/>
    <col min="4873" max="5121" width="9.140625" style="26"/>
    <col min="5122" max="5122" width="34.7109375" style="26" customWidth="1"/>
    <col min="5123" max="5123" width="31.42578125" style="26" customWidth="1"/>
    <col min="5124" max="5124" width="31.5703125" style="26" customWidth="1"/>
    <col min="5125" max="5125" width="27.7109375" style="26" customWidth="1"/>
    <col min="5126" max="5126" width="31.85546875" style="26" customWidth="1"/>
    <col min="5127" max="5127" width="30.42578125" style="26" customWidth="1"/>
    <col min="5128" max="5128" width="28.7109375" style="26" customWidth="1"/>
    <col min="5129" max="5377" width="9.140625" style="26"/>
    <col min="5378" max="5378" width="34.7109375" style="26" customWidth="1"/>
    <col min="5379" max="5379" width="31.42578125" style="26" customWidth="1"/>
    <col min="5380" max="5380" width="31.5703125" style="26" customWidth="1"/>
    <col min="5381" max="5381" width="27.7109375" style="26" customWidth="1"/>
    <col min="5382" max="5382" width="31.85546875" style="26" customWidth="1"/>
    <col min="5383" max="5383" width="30.42578125" style="26" customWidth="1"/>
    <col min="5384" max="5384" width="28.7109375" style="26" customWidth="1"/>
    <col min="5385" max="5633" width="9.140625" style="26"/>
    <col min="5634" max="5634" width="34.7109375" style="26" customWidth="1"/>
    <col min="5635" max="5635" width="31.42578125" style="26" customWidth="1"/>
    <col min="5636" max="5636" width="31.5703125" style="26" customWidth="1"/>
    <col min="5637" max="5637" width="27.7109375" style="26" customWidth="1"/>
    <col min="5638" max="5638" width="31.85546875" style="26" customWidth="1"/>
    <col min="5639" max="5639" width="30.42578125" style="26" customWidth="1"/>
    <col min="5640" max="5640" width="28.7109375" style="26" customWidth="1"/>
    <col min="5641" max="5889" width="9.140625" style="26"/>
    <col min="5890" max="5890" width="34.7109375" style="26" customWidth="1"/>
    <col min="5891" max="5891" width="31.42578125" style="26" customWidth="1"/>
    <col min="5892" max="5892" width="31.5703125" style="26" customWidth="1"/>
    <col min="5893" max="5893" width="27.7109375" style="26" customWidth="1"/>
    <col min="5894" max="5894" width="31.85546875" style="26" customWidth="1"/>
    <col min="5895" max="5895" width="30.42578125" style="26" customWidth="1"/>
    <col min="5896" max="5896" width="28.7109375" style="26" customWidth="1"/>
    <col min="5897" max="6145" width="9.140625" style="26"/>
    <col min="6146" max="6146" width="34.7109375" style="26" customWidth="1"/>
    <col min="6147" max="6147" width="31.42578125" style="26" customWidth="1"/>
    <col min="6148" max="6148" width="31.5703125" style="26" customWidth="1"/>
    <col min="6149" max="6149" width="27.7109375" style="26" customWidth="1"/>
    <col min="6150" max="6150" width="31.85546875" style="26" customWidth="1"/>
    <col min="6151" max="6151" width="30.42578125" style="26" customWidth="1"/>
    <col min="6152" max="6152" width="28.7109375" style="26" customWidth="1"/>
    <col min="6153" max="6401" width="9.140625" style="26"/>
    <col min="6402" max="6402" width="34.7109375" style="26" customWidth="1"/>
    <col min="6403" max="6403" width="31.42578125" style="26" customWidth="1"/>
    <col min="6404" max="6404" width="31.5703125" style="26" customWidth="1"/>
    <col min="6405" max="6405" width="27.7109375" style="26" customWidth="1"/>
    <col min="6406" max="6406" width="31.85546875" style="26" customWidth="1"/>
    <col min="6407" max="6407" width="30.42578125" style="26" customWidth="1"/>
    <col min="6408" max="6408" width="28.7109375" style="26" customWidth="1"/>
    <col min="6409" max="6657" width="9.140625" style="26"/>
    <col min="6658" max="6658" width="34.7109375" style="26" customWidth="1"/>
    <col min="6659" max="6659" width="31.42578125" style="26" customWidth="1"/>
    <col min="6660" max="6660" width="31.5703125" style="26" customWidth="1"/>
    <col min="6661" max="6661" width="27.7109375" style="26" customWidth="1"/>
    <col min="6662" max="6662" width="31.85546875" style="26" customWidth="1"/>
    <col min="6663" max="6663" width="30.42578125" style="26" customWidth="1"/>
    <col min="6664" max="6664" width="28.7109375" style="26" customWidth="1"/>
    <col min="6665" max="6913" width="9.140625" style="26"/>
    <col min="6914" max="6914" width="34.7109375" style="26" customWidth="1"/>
    <col min="6915" max="6915" width="31.42578125" style="26" customWidth="1"/>
    <col min="6916" max="6916" width="31.5703125" style="26" customWidth="1"/>
    <col min="6917" max="6917" width="27.7109375" style="26" customWidth="1"/>
    <col min="6918" max="6918" width="31.85546875" style="26" customWidth="1"/>
    <col min="6919" max="6919" width="30.42578125" style="26" customWidth="1"/>
    <col min="6920" max="6920" width="28.7109375" style="26" customWidth="1"/>
    <col min="6921" max="7169" width="9.140625" style="26"/>
    <col min="7170" max="7170" width="34.7109375" style="26" customWidth="1"/>
    <col min="7171" max="7171" width="31.42578125" style="26" customWidth="1"/>
    <col min="7172" max="7172" width="31.5703125" style="26" customWidth="1"/>
    <col min="7173" max="7173" width="27.7109375" style="26" customWidth="1"/>
    <col min="7174" max="7174" width="31.85546875" style="26" customWidth="1"/>
    <col min="7175" max="7175" width="30.42578125" style="26" customWidth="1"/>
    <col min="7176" max="7176" width="28.7109375" style="26" customWidth="1"/>
    <col min="7177" max="7425" width="9.140625" style="26"/>
    <col min="7426" max="7426" width="34.7109375" style="26" customWidth="1"/>
    <col min="7427" max="7427" width="31.42578125" style="26" customWidth="1"/>
    <col min="7428" max="7428" width="31.5703125" style="26" customWidth="1"/>
    <col min="7429" max="7429" width="27.7109375" style="26" customWidth="1"/>
    <col min="7430" max="7430" width="31.85546875" style="26" customWidth="1"/>
    <col min="7431" max="7431" width="30.42578125" style="26" customWidth="1"/>
    <col min="7432" max="7432" width="28.7109375" style="26" customWidth="1"/>
    <col min="7433" max="7681" width="9.140625" style="26"/>
    <col min="7682" max="7682" width="34.7109375" style="26" customWidth="1"/>
    <col min="7683" max="7683" width="31.42578125" style="26" customWidth="1"/>
    <col min="7684" max="7684" width="31.5703125" style="26" customWidth="1"/>
    <col min="7685" max="7685" width="27.7109375" style="26" customWidth="1"/>
    <col min="7686" max="7686" width="31.85546875" style="26" customWidth="1"/>
    <col min="7687" max="7687" width="30.42578125" style="26" customWidth="1"/>
    <col min="7688" max="7688" width="28.7109375" style="26" customWidth="1"/>
    <col min="7689" max="7937" width="9.140625" style="26"/>
    <col min="7938" max="7938" width="34.7109375" style="26" customWidth="1"/>
    <col min="7939" max="7939" width="31.42578125" style="26" customWidth="1"/>
    <col min="7940" max="7940" width="31.5703125" style="26" customWidth="1"/>
    <col min="7941" max="7941" width="27.7109375" style="26" customWidth="1"/>
    <col min="7942" max="7942" width="31.85546875" style="26" customWidth="1"/>
    <col min="7943" max="7943" width="30.42578125" style="26" customWidth="1"/>
    <col min="7944" max="7944" width="28.7109375" style="26" customWidth="1"/>
    <col min="7945" max="8193" width="9.140625" style="26"/>
    <col min="8194" max="8194" width="34.7109375" style="26" customWidth="1"/>
    <col min="8195" max="8195" width="31.42578125" style="26" customWidth="1"/>
    <col min="8196" max="8196" width="31.5703125" style="26" customWidth="1"/>
    <col min="8197" max="8197" width="27.7109375" style="26" customWidth="1"/>
    <col min="8198" max="8198" width="31.85546875" style="26" customWidth="1"/>
    <col min="8199" max="8199" width="30.42578125" style="26" customWidth="1"/>
    <col min="8200" max="8200" width="28.7109375" style="26" customWidth="1"/>
    <col min="8201" max="8449" width="9.140625" style="26"/>
    <col min="8450" max="8450" width="34.7109375" style="26" customWidth="1"/>
    <col min="8451" max="8451" width="31.42578125" style="26" customWidth="1"/>
    <col min="8452" max="8452" width="31.5703125" style="26" customWidth="1"/>
    <col min="8453" max="8453" width="27.7109375" style="26" customWidth="1"/>
    <col min="8454" max="8454" width="31.85546875" style="26" customWidth="1"/>
    <col min="8455" max="8455" width="30.42578125" style="26" customWidth="1"/>
    <col min="8456" max="8456" width="28.7109375" style="26" customWidth="1"/>
    <col min="8457" max="8705" width="9.140625" style="26"/>
    <col min="8706" max="8706" width="34.7109375" style="26" customWidth="1"/>
    <col min="8707" max="8707" width="31.42578125" style="26" customWidth="1"/>
    <col min="8708" max="8708" width="31.5703125" style="26" customWidth="1"/>
    <col min="8709" max="8709" width="27.7109375" style="26" customWidth="1"/>
    <col min="8710" max="8710" width="31.85546875" style="26" customWidth="1"/>
    <col min="8711" max="8711" width="30.42578125" style="26" customWidth="1"/>
    <col min="8712" max="8712" width="28.7109375" style="26" customWidth="1"/>
    <col min="8713" max="8961" width="9.140625" style="26"/>
    <col min="8962" max="8962" width="34.7109375" style="26" customWidth="1"/>
    <col min="8963" max="8963" width="31.42578125" style="26" customWidth="1"/>
    <col min="8964" max="8964" width="31.5703125" style="26" customWidth="1"/>
    <col min="8965" max="8965" width="27.7109375" style="26" customWidth="1"/>
    <col min="8966" max="8966" width="31.85546875" style="26" customWidth="1"/>
    <col min="8967" max="8967" width="30.42578125" style="26" customWidth="1"/>
    <col min="8968" max="8968" width="28.7109375" style="26" customWidth="1"/>
    <col min="8969" max="9217" width="9.140625" style="26"/>
    <col min="9218" max="9218" width="34.7109375" style="26" customWidth="1"/>
    <col min="9219" max="9219" width="31.42578125" style="26" customWidth="1"/>
    <col min="9220" max="9220" width="31.5703125" style="26" customWidth="1"/>
    <col min="9221" max="9221" width="27.7109375" style="26" customWidth="1"/>
    <col min="9222" max="9222" width="31.85546875" style="26" customWidth="1"/>
    <col min="9223" max="9223" width="30.42578125" style="26" customWidth="1"/>
    <col min="9224" max="9224" width="28.7109375" style="26" customWidth="1"/>
    <col min="9225" max="9473" width="9.140625" style="26"/>
    <col min="9474" max="9474" width="34.7109375" style="26" customWidth="1"/>
    <col min="9475" max="9475" width="31.42578125" style="26" customWidth="1"/>
    <col min="9476" max="9476" width="31.5703125" style="26" customWidth="1"/>
    <col min="9477" max="9477" width="27.7109375" style="26" customWidth="1"/>
    <col min="9478" max="9478" width="31.85546875" style="26" customWidth="1"/>
    <col min="9479" max="9479" width="30.42578125" style="26" customWidth="1"/>
    <col min="9480" max="9480" width="28.7109375" style="26" customWidth="1"/>
    <col min="9481" max="9729" width="9.140625" style="26"/>
    <col min="9730" max="9730" width="34.7109375" style="26" customWidth="1"/>
    <col min="9731" max="9731" width="31.42578125" style="26" customWidth="1"/>
    <col min="9732" max="9732" width="31.5703125" style="26" customWidth="1"/>
    <col min="9733" max="9733" width="27.7109375" style="26" customWidth="1"/>
    <col min="9734" max="9734" width="31.85546875" style="26" customWidth="1"/>
    <col min="9735" max="9735" width="30.42578125" style="26" customWidth="1"/>
    <col min="9736" max="9736" width="28.7109375" style="26" customWidth="1"/>
    <col min="9737" max="9985" width="9.140625" style="26"/>
    <col min="9986" max="9986" width="34.7109375" style="26" customWidth="1"/>
    <col min="9987" max="9987" width="31.42578125" style="26" customWidth="1"/>
    <col min="9988" max="9988" width="31.5703125" style="26" customWidth="1"/>
    <col min="9989" max="9989" width="27.7109375" style="26" customWidth="1"/>
    <col min="9990" max="9990" width="31.85546875" style="26" customWidth="1"/>
    <col min="9991" max="9991" width="30.42578125" style="26" customWidth="1"/>
    <col min="9992" max="9992" width="28.7109375" style="26" customWidth="1"/>
    <col min="9993" max="10241" width="9.140625" style="26"/>
    <col min="10242" max="10242" width="34.7109375" style="26" customWidth="1"/>
    <col min="10243" max="10243" width="31.42578125" style="26" customWidth="1"/>
    <col min="10244" max="10244" width="31.5703125" style="26" customWidth="1"/>
    <col min="10245" max="10245" width="27.7109375" style="26" customWidth="1"/>
    <col min="10246" max="10246" width="31.85546875" style="26" customWidth="1"/>
    <col min="10247" max="10247" width="30.42578125" style="26" customWidth="1"/>
    <col min="10248" max="10248" width="28.7109375" style="26" customWidth="1"/>
    <col min="10249" max="10497" width="9.140625" style="26"/>
    <col min="10498" max="10498" width="34.7109375" style="26" customWidth="1"/>
    <col min="10499" max="10499" width="31.42578125" style="26" customWidth="1"/>
    <col min="10500" max="10500" width="31.5703125" style="26" customWidth="1"/>
    <col min="10501" max="10501" width="27.7109375" style="26" customWidth="1"/>
    <col min="10502" max="10502" width="31.85546875" style="26" customWidth="1"/>
    <col min="10503" max="10503" width="30.42578125" style="26" customWidth="1"/>
    <col min="10504" max="10504" width="28.7109375" style="26" customWidth="1"/>
    <col min="10505" max="10753" width="9.140625" style="26"/>
    <col min="10754" max="10754" width="34.7109375" style="26" customWidth="1"/>
    <col min="10755" max="10755" width="31.42578125" style="26" customWidth="1"/>
    <col min="10756" max="10756" width="31.5703125" style="26" customWidth="1"/>
    <col min="10757" max="10757" width="27.7109375" style="26" customWidth="1"/>
    <col min="10758" max="10758" width="31.85546875" style="26" customWidth="1"/>
    <col min="10759" max="10759" width="30.42578125" style="26" customWidth="1"/>
    <col min="10760" max="10760" width="28.7109375" style="26" customWidth="1"/>
    <col min="10761" max="11009" width="9.140625" style="26"/>
    <col min="11010" max="11010" width="34.7109375" style="26" customWidth="1"/>
    <col min="11011" max="11011" width="31.42578125" style="26" customWidth="1"/>
    <col min="11012" max="11012" width="31.5703125" style="26" customWidth="1"/>
    <col min="11013" max="11013" width="27.7109375" style="26" customWidth="1"/>
    <col min="11014" max="11014" width="31.85546875" style="26" customWidth="1"/>
    <col min="11015" max="11015" width="30.42578125" style="26" customWidth="1"/>
    <col min="11016" max="11016" width="28.7109375" style="26" customWidth="1"/>
    <col min="11017" max="11265" width="9.140625" style="26"/>
    <col min="11266" max="11266" width="34.7109375" style="26" customWidth="1"/>
    <col min="11267" max="11267" width="31.42578125" style="26" customWidth="1"/>
    <col min="11268" max="11268" width="31.5703125" style="26" customWidth="1"/>
    <col min="11269" max="11269" width="27.7109375" style="26" customWidth="1"/>
    <col min="11270" max="11270" width="31.85546875" style="26" customWidth="1"/>
    <col min="11271" max="11271" width="30.42578125" style="26" customWidth="1"/>
    <col min="11272" max="11272" width="28.7109375" style="26" customWidth="1"/>
    <col min="11273" max="11521" width="9.140625" style="26"/>
    <col min="11522" max="11522" width="34.7109375" style="26" customWidth="1"/>
    <col min="11523" max="11523" width="31.42578125" style="26" customWidth="1"/>
    <col min="11524" max="11524" width="31.5703125" style="26" customWidth="1"/>
    <col min="11525" max="11525" width="27.7109375" style="26" customWidth="1"/>
    <col min="11526" max="11526" width="31.85546875" style="26" customWidth="1"/>
    <col min="11527" max="11527" width="30.42578125" style="26" customWidth="1"/>
    <col min="11528" max="11528" width="28.7109375" style="26" customWidth="1"/>
    <col min="11529" max="11777" width="9.140625" style="26"/>
    <col min="11778" max="11778" width="34.7109375" style="26" customWidth="1"/>
    <col min="11779" max="11779" width="31.42578125" style="26" customWidth="1"/>
    <col min="11780" max="11780" width="31.5703125" style="26" customWidth="1"/>
    <col min="11781" max="11781" width="27.7109375" style="26" customWidth="1"/>
    <col min="11782" max="11782" width="31.85546875" style="26" customWidth="1"/>
    <col min="11783" max="11783" width="30.42578125" style="26" customWidth="1"/>
    <col min="11784" max="11784" width="28.7109375" style="26" customWidth="1"/>
    <col min="11785" max="12033" width="9.140625" style="26"/>
    <col min="12034" max="12034" width="34.7109375" style="26" customWidth="1"/>
    <col min="12035" max="12035" width="31.42578125" style="26" customWidth="1"/>
    <col min="12036" max="12036" width="31.5703125" style="26" customWidth="1"/>
    <col min="12037" max="12037" width="27.7109375" style="26" customWidth="1"/>
    <col min="12038" max="12038" width="31.85546875" style="26" customWidth="1"/>
    <col min="12039" max="12039" width="30.42578125" style="26" customWidth="1"/>
    <col min="12040" max="12040" width="28.7109375" style="26" customWidth="1"/>
    <col min="12041" max="12289" width="9.140625" style="26"/>
    <col min="12290" max="12290" width="34.7109375" style="26" customWidth="1"/>
    <col min="12291" max="12291" width="31.42578125" style="26" customWidth="1"/>
    <col min="12292" max="12292" width="31.5703125" style="26" customWidth="1"/>
    <col min="12293" max="12293" width="27.7109375" style="26" customWidth="1"/>
    <col min="12294" max="12294" width="31.85546875" style="26" customWidth="1"/>
    <col min="12295" max="12295" width="30.42578125" style="26" customWidth="1"/>
    <col min="12296" max="12296" width="28.7109375" style="26" customWidth="1"/>
    <col min="12297" max="12545" width="9.140625" style="26"/>
    <col min="12546" max="12546" width="34.7109375" style="26" customWidth="1"/>
    <col min="12547" max="12547" width="31.42578125" style="26" customWidth="1"/>
    <col min="12548" max="12548" width="31.5703125" style="26" customWidth="1"/>
    <col min="12549" max="12549" width="27.7109375" style="26" customWidth="1"/>
    <col min="12550" max="12550" width="31.85546875" style="26" customWidth="1"/>
    <col min="12551" max="12551" width="30.42578125" style="26" customWidth="1"/>
    <col min="12552" max="12552" width="28.7109375" style="26" customWidth="1"/>
    <col min="12553" max="12801" width="9.140625" style="26"/>
    <col min="12802" max="12802" width="34.7109375" style="26" customWidth="1"/>
    <col min="12803" max="12803" width="31.42578125" style="26" customWidth="1"/>
    <col min="12804" max="12804" width="31.5703125" style="26" customWidth="1"/>
    <col min="12805" max="12805" width="27.7109375" style="26" customWidth="1"/>
    <col min="12806" max="12806" width="31.85546875" style="26" customWidth="1"/>
    <col min="12807" max="12807" width="30.42578125" style="26" customWidth="1"/>
    <col min="12808" max="12808" width="28.7109375" style="26" customWidth="1"/>
    <col min="12809" max="13057" width="9.140625" style="26"/>
    <col min="13058" max="13058" width="34.7109375" style="26" customWidth="1"/>
    <col min="13059" max="13059" width="31.42578125" style="26" customWidth="1"/>
    <col min="13060" max="13060" width="31.5703125" style="26" customWidth="1"/>
    <col min="13061" max="13061" width="27.7109375" style="26" customWidth="1"/>
    <col min="13062" max="13062" width="31.85546875" style="26" customWidth="1"/>
    <col min="13063" max="13063" width="30.42578125" style="26" customWidth="1"/>
    <col min="13064" max="13064" width="28.7109375" style="26" customWidth="1"/>
    <col min="13065" max="13313" width="9.140625" style="26"/>
    <col min="13314" max="13314" width="34.7109375" style="26" customWidth="1"/>
    <col min="13315" max="13315" width="31.42578125" style="26" customWidth="1"/>
    <col min="13316" max="13316" width="31.5703125" style="26" customWidth="1"/>
    <col min="13317" max="13317" width="27.7109375" style="26" customWidth="1"/>
    <col min="13318" max="13318" width="31.85546875" style="26" customWidth="1"/>
    <col min="13319" max="13319" width="30.42578125" style="26" customWidth="1"/>
    <col min="13320" max="13320" width="28.7109375" style="26" customWidth="1"/>
    <col min="13321" max="13569" width="9.140625" style="26"/>
    <col min="13570" max="13570" width="34.7109375" style="26" customWidth="1"/>
    <col min="13571" max="13571" width="31.42578125" style="26" customWidth="1"/>
    <col min="13572" max="13572" width="31.5703125" style="26" customWidth="1"/>
    <col min="13573" max="13573" width="27.7109375" style="26" customWidth="1"/>
    <col min="13574" max="13574" width="31.85546875" style="26" customWidth="1"/>
    <col min="13575" max="13575" width="30.42578125" style="26" customWidth="1"/>
    <col min="13576" max="13576" width="28.7109375" style="26" customWidth="1"/>
    <col min="13577" max="13825" width="9.140625" style="26"/>
    <col min="13826" max="13826" width="34.7109375" style="26" customWidth="1"/>
    <col min="13827" max="13827" width="31.42578125" style="26" customWidth="1"/>
    <col min="13828" max="13828" width="31.5703125" style="26" customWidth="1"/>
    <col min="13829" max="13829" width="27.7109375" style="26" customWidth="1"/>
    <col min="13830" max="13830" width="31.85546875" style="26" customWidth="1"/>
    <col min="13831" max="13831" width="30.42578125" style="26" customWidth="1"/>
    <col min="13832" max="13832" width="28.7109375" style="26" customWidth="1"/>
    <col min="13833" max="14081" width="9.140625" style="26"/>
    <col min="14082" max="14082" width="34.7109375" style="26" customWidth="1"/>
    <col min="14083" max="14083" width="31.42578125" style="26" customWidth="1"/>
    <col min="14084" max="14084" width="31.5703125" style="26" customWidth="1"/>
    <col min="14085" max="14085" width="27.7109375" style="26" customWidth="1"/>
    <col min="14086" max="14086" width="31.85546875" style="26" customWidth="1"/>
    <col min="14087" max="14087" width="30.42578125" style="26" customWidth="1"/>
    <col min="14088" max="14088" width="28.7109375" style="26" customWidth="1"/>
    <col min="14089" max="14337" width="9.140625" style="26"/>
    <col min="14338" max="14338" width="34.7109375" style="26" customWidth="1"/>
    <col min="14339" max="14339" width="31.42578125" style="26" customWidth="1"/>
    <col min="14340" max="14340" width="31.5703125" style="26" customWidth="1"/>
    <col min="14341" max="14341" width="27.7109375" style="26" customWidth="1"/>
    <col min="14342" max="14342" width="31.85546875" style="26" customWidth="1"/>
    <col min="14343" max="14343" width="30.42578125" style="26" customWidth="1"/>
    <col min="14344" max="14344" width="28.7109375" style="26" customWidth="1"/>
    <col min="14345" max="14593" width="9.140625" style="26"/>
    <col min="14594" max="14594" width="34.7109375" style="26" customWidth="1"/>
    <col min="14595" max="14595" width="31.42578125" style="26" customWidth="1"/>
    <col min="14596" max="14596" width="31.5703125" style="26" customWidth="1"/>
    <col min="14597" max="14597" width="27.7109375" style="26" customWidth="1"/>
    <col min="14598" max="14598" width="31.85546875" style="26" customWidth="1"/>
    <col min="14599" max="14599" width="30.42578125" style="26" customWidth="1"/>
    <col min="14600" max="14600" width="28.7109375" style="26" customWidth="1"/>
    <col min="14601" max="14849" width="9.140625" style="26"/>
    <col min="14850" max="14850" width="34.7109375" style="26" customWidth="1"/>
    <col min="14851" max="14851" width="31.42578125" style="26" customWidth="1"/>
    <col min="14852" max="14852" width="31.5703125" style="26" customWidth="1"/>
    <col min="14853" max="14853" width="27.7109375" style="26" customWidth="1"/>
    <col min="14854" max="14854" width="31.85546875" style="26" customWidth="1"/>
    <col min="14855" max="14855" width="30.42578125" style="26" customWidth="1"/>
    <col min="14856" max="14856" width="28.7109375" style="26" customWidth="1"/>
    <col min="14857" max="15105" width="9.140625" style="26"/>
    <col min="15106" max="15106" width="34.7109375" style="26" customWidth="1"/>
    <col min="15107" max="15107" width="31.42578125" style="26" customWidth="1"/>
    <col min="15108" max="15108" width="31.5703125" style="26" customWidth="1"/>
    <col min="15109" max="15109" width="27.7109375" style="26" customWidth="1"/>
    <col min="15110" max="15110" width="31.85546875" style="26" customWidth="1"/>
    <col min="15111" max="15111" width="30.42578125" style="26" customWidth="1"/>
    <col min="15112" max="15112" width="28.7109375" style="26" customWidth="1"/>
    <col min="15113" max="15361" width="9.140625" style="26"/>
    <col min="15362" max="15362" width="34.7109375" style="26" customWidth="1"/>
    <col min="15363" max="15363" width="31.42578125" style="26" customWidth="1"/>
    <col min="15364" max="15364" width="31.5703125" style="26" customWidth="1"/>
    <col min="15365" max="15365" width="27.7109375" style="26" customWidth="1"/>
    <col min="15366" max="15366" width="31.85546875" style="26" customWidth="1"/>
    <col min="15367" max="15367" width="30.42578125" style="26" customWidth="1"/>
    <col min="15368" max="15368" width="28.7109375" style="26" customWidth="1"/>
    <col min="15369" max="15617" width="9.140625" style="26"/>
    <col min="15618" max="15618" width="34.7109375" style="26" customWidth="1"/>
    <col min="15619" max="15619" width="31.42578125" style="26" customWidth="1"/>
    <col min="15620" max="15620" width="31.5703125" style="26" customWidth="1"/>
    <col min="15621" max="15621" width="27.7109375" style="26" customWidth="1"/>
    <col min="15622" max="15622" width="31.85546875" style="26" customWidth="1"/>
    <col min="15623" max="15623" width="30.42578125" style="26" customWidth="1"/>
    <col min="15624" max="15624" width="28.7109375" style="26" customWidth="1"/>
    <col min="15625" max="15873" width="9.140625" style="26"/>
    <col min="15874" max="15874" width="34.7109375" style="26" customWidth="1"/>
    <col min="15875" max="15875" width="31.42578125" style="26" customWidth="1"/>
    <col min="15876" max="15876" width="31.5703125" style="26" customWidth="1"/>
    <col min="15877" max="15877" width="27.7109375" style="26" customWidth="1"/>
    <col min="15878" max="15878" width="31.85546875" style="26" customWidth="1"/>
    <col min="15879" max="15879" width="30.42578125" style="26" customWidth="1"/>
    <col min="15880" max="15880" width="28.7109375" style="26" customWidth="1"/>
    <col min="15881" max="16129" width="9.140625" style="26"/>
    <col min="16130" max="16130" width="34.7109375" style="26" customWidth="1"/>
    <col min="16131" max="16131" width="31.42578125" style="26" customWidth="1"/>
    <col min="16132" max="16132" width="31.5703125" style="26" customWidth="1"/>
    <col min="16133" max="16133" width="27.7109375" style="26" customWidth="1"/>
    <col min="16134" max="16134" width="31.85546875" style="26" customWidth="1"/>
    <col min="16135" max="16135" width="30.42578125" style="26" customWidth="1"/>
    <col min="16136" max="16136" width="28.7109375" style="26" customWidth="1"/>
    <col min="16137" max="16384" width="9.140625" style="26"/>
  </cols>
  <sheetData>
    <row r="1" spans="2:16" ht="24" customHeight="1" x14ac:dyDescent="0.25">
      <c r="B1" s="27" t="s">
        <v>112</v>
      </c>
      <c r="C1" s="27"/>
      <c r="D1" s="27"/>
      <c r="E1" s="27"/>
      <c r="F1" s="27"/>
    </row>
    <row r="2" spans="2:16" ht="25.15" customHeight="1" x14ac:dyDescent="0.25">
      <c r="B2" s="28" t="s">
        <v>37</v>
      </c>
      <c r="C2" s="27"/>
      <c r="D2" s="27"/>
      <c r="E2" s="27"/>
      <c r="F2" s="27"/>
    </row>
    <row r="3" spans="2:16" ht="18.75" customHeight="1" thickBot="1" x14ac:dyDescent="0.4">
      <c r="B3" s="29" t="s">
        <v>113</v>
      </c>
    </row>
    <row r="4" spans="2:16" ht="0.75" customHeight="1" thickBot="1" x14ac:dyDescent="0.4">
      <c r="B4" s="30"/>
      <c r="C4" s="31"/>
      <c r="D4" s="32"/>
      <c r="E4" s="33"/>
      <c r="F4" s="34"/>
      <c r="G4" s="35"/>
      <c r="H4" s="36"/>
      <c r="I4" s="37"/>
      <c r="J4" s="37"/>
      <c r="K4" s="37"/>
      <c r="L4" s="37"/>
      <c r="M4" s="37"/>
      <c r="N4" s="37"/>
      <c r="O4" s="37"/>
      <c r="P4" s="37"/>
    </row>
    <row r="5" spans="2:16" ht="36" customHeight="1" thickBot="1" x14ac:dyDescent="0.3">
      <c r="B5" s="526" t="s">
        <v>38</v>
      </c>
      <c r="C5" s="527"/>
      <c r="D5" s="528"/>
      <c r="E5" s="38"/>
      <c r="F5"/>
      <c r="G5"/>
      <c r="H5"/>
      <c r="I5" s="37"/>
      <c r="J5" s="37"/>
      <c r="K5" s="37"/>
      <c r="L5" s="37"/>
      <c r="M5" s="37"/>
      <c r="N5" s="37"/>
      <c r="O5" s="37"/>
      <c r="P5" s="37"/>
    </row>
    <row r="6" spans="2:16" ht="34.9" customHeight="1" x14ac:dyDescent="0.35">
      <c r="B6" s="529"/>
      <c r="C6" s="530"/>
      <c r="D6" s="531"/>
      <c r="E6" s="39"/>
      <c r="F6" s="40" t="s">
        <v>114</v>
      </c>
      <c r="G6" s="41"/>
      <c r="H6" s="42"/>
      <c r="I6" s="43"/>
      <c r="J6" s="37"/>
      <c r="K6" s="37"/>
      <c r="L6" s="37"/>
      <c r="M6" s="37"/>
      <c r="N6" s="37"/>
      <c r="O6" s="37"/>
      <c r="P6" s="37"/>
    </row>
    <row r="7" spans="2:16" ht="41.25" customHeight="1" x14ac:dyDescent="0.35">
      <c r="B7" s="44" t="s">
        <v>115</v>
      </c>
      <c r="C7" s="532" t="s">
        <v>20</v>
      </c>
      <c r="D7" s="533"/>
      <c r="E7" s="45"/>
      <c r="F7" s="46" t="s">
        <v>117</v>
      </c>
      <c r="G7" s="47"/>
      <c r="H7" s="48">
        <v>67205</v>
      </c>
      <c r="I7" s="43"/>
      <c r="J7" s="37"/>
      <c r="K7" s="37"/>
      <c r="L7" s="37"/>
      <c r="M7" s="37"/>
      <c r="N7" s="37"/>
      <c r="O7" s="37"/>
      <c r="P7" s="37"/>
    </row>
    <row r="8" spans="2:16" ht="34.9" customHeight="1" thickBot="1" x14ac:dyDescent="0.4">
      <c r="B8" s="44" t="s">
        <v>118</v>
      </c>
      <c r="C8" s="534">
        <v>41947</v>
      </c>
      <c r="D8" s="535"/>
      <c r="E8" s="49"/>
      <c r="F8" s="50" t="s">
        <v>119</v>
      </c>
      <c r="G8" s="47"/>
      <c r="H8" s="51">
        <v>8569</v>
      </c>
      <c r="I8" s="52"/>
      <c r="J8" s="52"/>
      <c r="K8" s="52"/>
      <c r="L8" s="37"/>
      <c r="M8" s="37"/>
      <c r="N8" s="37"/>
      <c r="O8" s="37"/>
      <c r="P8" s="37"/>
    </row>
    <row r="9" spans="2:16" ht="10.9" customHeight="1" thickBot="1" x14ac:dyDescent="0.4">
      <c r="B9" s="53"/>
      <c r="C9" s="54"/>
      <c r="D9" s="55"/>
      <c r="E9" s="33"/>
      <c r="F9" s="34"/>
      <c r="G9" s="35"/>
      <c r="H9" s="36"/>
      <c r="I9" s="37"/>
      <c r="J9" s="37"/>
      <c r="K9" s="37"/>
      <c r="L9" s="37"/>
      <c r="M9" s="37"/>
      <c r="N9" s="37"/>
      <c r="O9" s="37"/>
      <c r="P9" s="37"/>
    </row>
    <row r="10" spans="2:16" ht="40.9" customHeight="1" thickBot="1" x14ac:dyDescent="0.4">
      <c r="B10" s="56" t="s">
        <v>120</v>
      </c>
      <c r="C10" s="57"/>
      <c r="D10" s="58"/>
      <c r="E10" s="58"/>
      <c r="F10" s="58"/>
      <c r="G10" s="58"/>
      <c r="H10" s="59"/>
      <c r="I10" s="37"/>
      <c r="J10" s="37"/>
      <c r="K10" s="37"/>
      <c r="L10" s="37"/>
      <c r="M10" s="37"/>
      <c r="N10" s="37"/>
      <c r="O10" s="37"/>
      <c r="P10" s="37"/>
    </row>
    <row r="11" spans="2:16" ht="40.9" customHeight="1" x14ac:dyDescent="0.35">
      <c r="B11" s="56"/>
      <c r="C11" s="57"/>
      <c r="D11" s="58"/>
      <c r="E11" s="58"/>
      <c r="F11" s="536" t="s">
        <v>121</v>
      </c>
      <c r="G11" s="537"/>
      <c r="H11" s="59"/>
      <c r="I11" s="37"/>
      <c r="J11" s="37"/>
      <c r="K11" s="37"/>
      <c r="L11" s="37"/>
      <c r="M11" s="37"/>
      <c r="N11" s="37"/>
      <c r="O11" s="37"/>
      <c r="P11" s="37"/>
    </row>
    <row r="12" spans="2:16" s="60" customFormat="1" ht="52.5" x14ac:dyDescent="0.35">
      <c r="B12" s="61"/>
      <c r="C12" s="62" t="s">
        <v>122</v>
      </c>
      <c r="D12" s="63" t="s">
        <v>26</v>
      </c>
      <c r="E12" s="64" t="s">
        <v>123</v>
      </c>
      <c r="F12" s="65" t="s">
        <v>124</v>
      </c>
      <c r="G12" s="65" t="s">
        <v>125</v>
      </c>
      <c r="H12" s="66"/>
      <c r="I12" s="67"/>
      <c r="J12" s="67"/>
      <c r="K12" s="67"/>
      <c r="L12" s="67"/>
      <c r="M12" s="67"/>
      <c r="N12" s="67"/>
      <c r="O12" s="67"/>
      <c r="P12" s="67"/>
    </row>
    <row r="13" spans="2:16" ht="55.15" customHeight="1" thickBot="1" x14ac:dyDescent="0.4">
      <c r="B13" s="68" t="s">
        <v>126</v>
      </c>
      <c r="C13" s="69">
        <v>67207</v>
      </c>
      <c r="D13" s="70">
        <v>41066</v>
      </c>
      <c r="E13" s="71">
        <v>40825</v>
      </c>
      <c r="F13" s="72">
        <v>0</v>
      </c>
      <c r="G13" s="73">
        <v>241</v>
      </c>
      <c r="H13" s="74" t="s">
        <v>127</v>
      </c>
      <c r="I13" s="43"/>
      <c r="J13" s="37"/>
      <c r="K13" s="37"/>
      <c r="L13" s="37"/>
      <c r="M13" s="37"/>
      <c r="N13" s="37"/>
      <c r="O13" s="37"/>
      <c r="P13" s="37"/>
    </row>
    <row r="14" spans="2:16" ht="45" customHeight="1" thickTop="1" thickBot="1" x14ac:dyDescent="0.4">
      <c r="B14" s="75" t="s">
        <v>40</v>
      </c>
      <c r="C14" s="76">
        <v>522</v>
      </c>
      <c r="D14" s="76">
        <v>123</v>
      </c>
      <c r="E14" s="76">
        <v>122</v>
      </c>
      <c r="F14" s="77" t="s">
        <v>41</v>
      </c>
      <c r="G14" s="76">
        <v>1</v>
      </c>
      <c r="H14" s="78">
        <f>SUM(D14-(E14+G14))</f>
        <v>0</v>
      </c>
      <c r="I14" s="37"/>
      <c r="J14" s="37"/>
      <c r="K14" s="37"/>
      <c r="L14" s="37"/>
      <c r="M14" s="37"/>
      <c r="N14" s="37"/>
      <c r="O14" s="37"/>
      <c r="P14" s="37"/>
    </row>
    <row r="15" spans="2:16" ht="45" customHeight="1" thickTop="1" thickBot="1" x14ac:dyDescent="0.4">
      <c r="B15" s="79" t="s">
        <v>42</v>
      </c>
      <c r="C15" s="80" t="s">
        <v>41</v>
      </c>
      <c r="D15" s="76">
        <v>0</v>
      </c>
      <c r="E15" s="76">
        <v>0</v>
      </c>
      <c r="F15" s="80" t="s">
        <v>41</v>
      </c>
      <c r="G15" s="76">
        <v>0</v>
      </c>
      <c r="H15" s="78">
        <f>SUM(D15-(E15+G15))</f>
        <v>0</v>
      </c>
      <c r="I15" s="37"/>
      <c r="J15" s="37"/>
      <c r="K15" s="37"/>
      <c r="L15" s="37"/>
      <c r="M15" s="37"/>
      <c r="N15" s="37"/>
      <c r="O15" s="37"/>
      <c r="P15" s="37"/>
    </row>
    <row r="16" spans="2:16" ht="62.45" customHeight="1" thickTop="1" thickBot="1" x14ac:dyDescent="0.35">
      <c r="B16" s="79" t="s">
        <v>128</v>
      </c>
      <c r="C16" s="76">
        <v>0</v>
      </c>
      <c r="D16" s="76">
        <v>3</v>
      </c>
      <c r="E16" s="76">
        <v>3</v>
      </c>
      <c r="F16" s="76">
        <v>0</v>
      </c>
      <c r="G16" s="76">
        <v>0</v>
      </c>
      <c r="H16" s="78">
        <f>SUM(D16-(F16+E16+G16))</f>
        <v>0</v>
      </c>
      <c r="I16" s="37"/>
      <c r="J16" s="37"/>
      <c r="K16" s="37"/>
      <c r="L16" s="37"/>
      <c r="M16" s="37"/>
      <c r="N16" s="37"/>
      <c r="O16" s="37"/>
      <c r="P16" s="37"/>
    </row>
    <row r="17" spans="2:17" ht="57" customHeight="1" thickTop="1" thickBot="1" x14ac:dyDescent="0.35">
      <c r="B17" s="81" t="s">
        <v>129</v>
      </c>
      <c r="C17" s="82">
        <v>0</v>
      </c>
      <c r="D17" s="82">
        <v>0</v>
      </c>
      <c r="E17" s="82">
        <v>0</v>
      </c>
      <c r="F17" s="83" t="s">
        <v>41</v>
      </c>
      <c r="G17" s="82">
        <v>0</v>
      </c>
      <c r="H17" s="84">
        <f>SUM(D17-(E17+G17))</f>
        <v>0</v>
      </c>
      <c r="I17" s="37"/>
      <c r="J17" s="37"/>
      <c r="K17" s="37"/>
      <c r="L17" s="37"/>
      <c r="M17" s="37"/>
      <c r="N17" s="37"/>
      <c r="O17" s="37"/>
      <c r="P17" s="37"/>
    </row>
    <row r="18" spans="2:17" ht="69" customHeight="1" thickTop="1" thickBot="1" x14ac:dyDescent="0.4">
      <c r="B18" s="85" t="s">
        <v>130</v>
      </c>
      <c r="C18" s="86">
        <f>SUM(C13-(C14+C16+C17))</f>
        <v>66685</v>
      </c>
      <c r="D18" s="86">
        <f>SUM(D13-(D14++D15+D16+D17))</f>
        <v>40940</v>
      </c>
      <c r="E18" s="86">
        <f>SUM(E13-(E14++E15+E16+E17))</f>
        <v>40700</v>
      </c>
      <c r="F18" s="86">
        <v>0</v>
      </c>
      <c r="G18" s="86">
        <f>SUM(G13-(G14+G15+G16+G17))</f>
        <v>240</v>
      </c>
      <c r="H18" s="87">
        <f>SUM(D18-(F18+E18+G18))</f>
        <v>0</v>
      </c>
      <c r="I18" s="37"/>
      <c r="J18" s="37"/>
      <c r="K18" s="37"/>
      <c r="L18" s="37"/>
      <c r="M18" s="37"/>
      <c r="N18" s="37"/>
      <c r="O18" s="37"/>
      <c r="P18" s="37"/>
    </row>
    <row r="20" spans="2:17" ht="84.6" customHeight="1" thickBot="1" x14ac:dyDescent="0.3">
      <c r="B20" s="538" t="s">
        <v>131</v>
      </c>
      <c r="C20" s="539"/>
      <c r="D20" s="540" t="s">
        <v>132</v>
      </c>
      <c r="E20" s="541"/>
      <c r="F20" s="541"/>
      <c r="G20" s="541"/>
      <c r="H20" s="542"/>
      <c r="I20" s="43"/>
      <c r="J20" s="37"/>
      <c r="K20" s="37"/>
      <c r="L20" s="37"/>
      <c r="M20" s="37"/>
      <c r="N20" s="37"/>
      <c r="O20" s="37"/>
    </row>
    <row r="21" spans="2:17" ht="7.9" customHeight="1" thickBot="1" x14ac:dyDescent="0.4">
      <c r="B21" s="53"/>
      <c r="C21" s="54"/>
      <c r="D21" s="543" t="s">
        <v>133</v>
      </c>
      <c r="E21" s="544"/>
      <c r="F21" s="545"/>
      <c r="G21" s="55"/>
      <c r="H21" s="88"/>
      <c r="I21" s="37"/>
      <c r="J21" s="37"/>
      <c r="K21" s="37"/>
      <c r="L21" s="37"/>
      <c r="M21" s="37"/>
      <c r="N21" s="37"/>
      <c r="O21" s="37"/>
      <c r="P21" s="37"/>
    </row>
    <row r="22" spans="2:17" ht="37.9" customHeight="1" thickBot="1" x14ac:dyDescent="0.4">
      <c r="B22" s="547" t="s">
        <v>134</v>
      </c>
      <c r="C22" s="548"/>
      <c r="D22" s="546"/>
      <c r="E22" s="544"/>
      <c r="F22" s="545"/>
      <c r="G22" s="548" t="s">
        <v>135</v>
      </c>
      <c r="H22" s="549"/>
      <c r="I22" s="49"/>
      <c r="J22" s="43"/>
      <c r="K22" s="37"/>
      <c r="L22" s="37"/>
      <c r="M22" s="37"/>
      <c r="N22" s="37"/>
      <c r="O22" s="37"/>
      <c r="P22" s="37"/>
      <c r="Q22" s="37"/>
    </row>
    <row r="23" spans="2:17" ht="34.15" customHeight="1" x14ac:dyDescent="0.35">
      <c r="B23" s="89" t="s">
        <v>136</v>
      </c>
      <c r="C23" s="90">
        <v>40823</v>
      </c>
      <c r="D23" s="557" t="s">
        <v>137</v>
      </c>
      <c r="E23" s="558"/>
      <c r="F23" s="559"/>
      <c r="G23" s="91" t="s">
        <v>26</v>
      </c>
      <c r="H23" s="92">
        <f>SUM(D14:D18)</f>
        <v>41066</v>
      </c>
      <c r="I23" s="49"/>
      <c r="J23" s="43"/>
      <c r="K23" s="37"/>
      <c r="L23" s="37"/>
      <c r="M23" s="37"/>
      <c r="N23" s="37"/>
      <c r="O23" s="37"/>
      <c r="P23" s="37"/>
      <c r="Q23" s="37"/>
    </row>
    <row r="24" spans="2:17" ht="62.45" customHeight="1" x14ac:dyDescent="0.35">
      <c r="B24" s="93" t="s">
        <v>138</v>
      </c>
      <c r="C24" s="94">
        <v>0</v>
      </c>
      <c r="D24" s="560"/>
      <c r="E24" s="561"/>
      <c r="F24" s="562"/>
      <c r="G24" s="95" t="s">
        <v>39</v>
      </c>
      <c r="H24" s="96">
        <f>SUM(E14:E18)</f>
        <v>40825</v>
      </c>
      <c r="I24" s="97"/>
      <c r="J24" s="45"/>
    </row>
    <row r="25" spans="2:17" ht="55.9" customHeight="1" x14ac:dyDescent="0.35">
      <c r="B25" s="93" t="s">
        <v>139</v>
      </c>
      <c r="C25" s="94">
        <v>2</v>
      </c>
      <c r="D25" s="560"/>
      <c r="E25" s="561"/>
      <c r="F25" s="562"/>
      <c r="G25" s="91" t="s">
        <v>140</v>
      </c>
      <c r="H25" s="98">
        <f>SUM((F16+F18)+(G14+G15+G16+G17+G18))</f>
        <v>241</v>
      </c>
      <c r="I25" s="97"/>
      <c r="J25" s="45"/>
    </row>
    <row r="26" spans="2:17" ht="46.15" customHeight="1" thickBot="1" x14ac:dyDescent="0.4">
      <c r="B26" s="99" t="s">
        <v>141</v>
      </c>
      <c r="C26" s="100">
        <f>SUM(C23-C24+C25)</f>
        <v>40825</v>
      </c>
      <c r="D26" s="563"/>
      <c r="E26" s="564"/>
      <c r="F26" s="565"/>
      <c r="G26" s="101" t="s">
        <v>142</v>
      </c>
      <c r="H26" s="102">
        <f>SUM(H23,-H25, -H24)</f>
        <v>0</v>
      </c>
      <c r="I26" s="97"/>
      <c r="J26" s="45"/>
    </row>
    <row r="27" spans="2:17" ht="32.450000000000003" customHeight="1" x14ac:dyDescent="0.35">
      <c r="B27" s="103" t="s">
        <v>4</v>
      </c>
      <c r="C27" s="104">
        <f>SUM(C26 -H24)</f>
        <v>0</v>
      </c>
      <c r="D27" s="105"/>
      <c r="E27" s="106"/>
      <c r="F27" s="107"/>
      <c r="G27" s="108"/>
      <c r="H27" s="109"/>
      <c r="I27" s="110"/>
      <c r="J27" s="45"/>
    </row>
    <row r="28" spans="2:17" ht="108.6" customHeight="1" thickBot="1" x14ac:dyDescent="0.3">
      <c r="B28" s="566" t="s">
        <v>143</v>
      </c>
      <c r="C28" s="567"/>
      <c r="D28" s="568" t="s">
        <v>137</v>
      </c>
      <c r="E28" s="569"/>
      <c r="F28" s="569"/>
      <c r="G28" s="569"/>
      <c r="H28" s="570"/>
      <c r="I28" s="45"/>
      <c r="L28" s="26" t="s">
        <v>144</v>
      </c>
    </row>
    <row r="29" spans="2:17" ht="7.9" customHeight="1" thickBot="1" x14ac:dyDescent="0.35">
      <c r="B29" s="53"/>
      <c r="C29" s="54"/>
      <c r="D29" s="55"/>
      <c r="E29" s="33"/>
      <c r="F29" s="111"/>
      <c r="G29" s="111"/>
      <c r="H29" s="111"/>
      <c r="I29" s="37"/>
      <c r="J29" s="37"/>
      <c r="K29" s="37"/>
      <c r="L29" s="37"/>
      <c r="M29" s="37"/>
      <c r="N29" s="37"/>
      <c r="O29" s="37"/>
      <c r="P29" s="37"/>
    </row>
    <row r="30" spans="2:17" ht="90" customHeight="1" x14ac:dyDescent="0.25">
      <c r="B30" s="571" t="s">
        <v>145</v>
      </c>
      <c r="C30" s="572"/>
      <c r="D30" s="572"/>
      <c r="E30" s="572"/>
      <c r="F30" s="112"/>
      <c r="G30" s="113"/>
      <c r="H30" s="114"/>
      <c r="I30" s="45"/>
    </row>
    <row r="31" spans="2:17" ht="53.25" customHeight="1" x14ac:dyDescent="0.3">
      <c r="B31" s="573" t="s">
        <v>44</v>
      </c>
      <c r="C31" s="574"/>
      <c r="D31" s="575" t="s">
        <v>45</v>
      </c>
      <c r="E31" s="576"/>
      <c r="F31" s="115"/>
      <c r="G31" s="115"/>
      <c r="H31" s="116"/>
      <c r="I31" s="45"/>
    </row>
    <row r="32" spans="2:17" ht="38.25" customHeight="1" thickBot="1" x14ac:dyDescent="0.35">
      <c r="B32" s="117" t="s">
        <v>46</v>
      </c>
      <c r="C32" s="118">
        <v>31</v>
      </c>
      <c r="D32" s="119" t="s">
        <v>47</v>
      </c>
      <c r="E32" s="120">
        <v>0</v>
      </c>
      <c r="F32" s="115"/>
      <c r="G32" s="115"/>
      <c r="H32" s="121"/>
      <c r="I32" s="45"/>
    </row>
    <row r="33" spans="2:10" ht="38.450000000000003" customHeight="1" thickBot="1" x14ac:dyDescent="0.35">
      <c r="B33" s="117" t="s">
        <v>48</v>
      </c>
      <c r="C33" s="118">
        <v>0</v>
      </c>
      <c r="D33" s="119" t="s">
        <v>49</v>
      </c>
      <c r="E33" s="120">
        <v>114</v>
      </c>
      <c r="F33" s="550" t="s">
        <v>146</v>
      </c>
      <c r="G33" s="551"/>
      <c r="H33" s="122" t="s">
        <v>157</v>
      </c>
      <c r="I33" s="45"/>
    </row>
    <row r="34" spans="2:10" ht="60.6" customHeight="1" thickBot="1" x14ac:dyDescent="0.4">
      <c r="B34" s="123" t="s">
        <v>147</v>
      </c>
      <c r="C34" s="124">
        <v>29461</v>
      </c>
      <c r="D34" s="125" t="s">
        <v>50</v>
      </c>
      <c r="E34" s="126">
        <v>0</v>
      </c>
      <c r="F34" s="115"/>
      <c r="G34" s="115"/>
      <c r="H34" s="121"/>
      <c r="I34" s="127"/>
      <c r="J34" s="45"/>
    </row>
    <row r="35" spans="2:10" ht="37.9" customHeight="1" thickTop="1" x14ac:dyDescent="0.3">
      <c r="B35" s="128" t="s">
        <v>148</v>
      </c>
      <c r="C35" s="578" t="s">
        <v>231</v>
      </c>
      <c r="D35" s="579"/>
      <c r="E35" s="129"/>
      <c r="F35" s="115"/>
      <c r="G35" s="115"/>
      <c r="H35" s="121"/>
      <c r="I35" s="45"/>
    </row>
    <row r="36" spans="2:10" ht="35.450000000000003" customHeight="1" thickBot="1" x14ac:dyDescent="0.35">
      <c r="B36" s="130" t="s">
        <v>150</v>
      </c>
      <c r="C36" s="712" t="s">
        <v>232</v>
      </c>
      <c r="D36" s="713"/>
      <c r="E36" s="131"/>
      <c r="F36" s="132"/>
      <c r="G36" s="132"/>
      <c r="H36" s="133"/>
      <c r="I36" s="45"/>
    </row>
    <row r="37" spans="2:10" ht="35.450000000000003" customHeight="1" x14ac:dyDescent="0.25">
      <c r="B37" s="134" t="s">
        <v>152</v>
      </c>
      <c r="C37" s="135"/>
      <c r="D37" s="134"/>
      <c r="E37" s="12"/>
      <c r="F37" s="136"/>
      <c r="G37" s="12"/>
      <c r="H37" s="12" t="s">
        <v>153</v>
      </c>
    </row>
    <row r="38" spans="2:10" ht="44.25" customHeight="1" x14ac:dyDescent="0.3">
      <c r="B38" s="556" t="s">
        <v>154</v>
      </c>
      <c r="C38" s="556"/>
      <c r="D38" s="556"/>
      <c r="E38" s="137"/>
      <c r="F38" s="12"/>
      <c r="G38" s="12"/>
      <c r="H38" s="12"/>
    </row>
    <row r="39" spans="2:10" ht="35.450000000000003" customHeight="1" x14ac:dyDescent="0.3">
      <c r="B39" s="23"/>
      <c r="C39" s="21"/>
      <c r="D39" s="21"/>
      <c r="E39" s="21"/>
      <c r="F39" s="137"/>
      <c r="G39" s="12"/>
      <c r="H39" s="12"/>
    </row>
    <row r="40" spans="2:10" ht="35.450000000000003" customHeight="1" x14ac:dyDescent="0.25">
      <c r="B40" s="21"/>
      <c r="C40" s="21"/>
      <c r="D40" s="21"/>
      <c r="E40" s="21"/>
      <c r="F40" s="21"/>
      <c r="G40" s="21"/>
      <c r="H40" s="21"/>
    </row>
    <row r="41" spans="2:10" ht="286.89999999999998" customHeight="1" x14ac:dyDescent="0.3">
      <c r="B41" s="23"/>
      <c r="C41" s="23"/>
      <c r="D41" s="23"/>
      <c r="E41" s="23"/>
      <c r="F41" s="21"/>
      <c r="G41" s="22"/>
      <c r="H41" s="12"/>
    </row>
    <row r="42" spans="2:10" ht="37.15" customHeight="1" x14ac:dyDescent="0.3">
      <c r="B42" s="22"/>
      <c r="C42" s="22"/>
      <c r="D42" s="22"/>
      <c r="E42" s="22"/>
      <c r="F42" s="23"/>
      <c r="G42" s="22"/>
      <c r="H42" s="22"/>
    </row>
    <row r="43" spans="2:10" ht="49.9" customHeight="1" x14ac:dyDescent="0.25">
      <c r="B43" s="21"/>
      <c r="C43" s="21"/>
      <c r="D43" s="21"/>
      <c r="E43" s="21"/>
      <c r="F43" s="22"/>
      <c r="G43" s="21"/>
      <c r="H43" s="21"/>
    </row>
    <row r="44" spans="2:10" ht="28.9" customHeight="1" x14ac:dyDescent="0.3">
      <c r="B44" s="23"/>
      <c r="C44" s="23"/>
      <c r="D44" s="23"/>
      <c r="E44" s="23"/>
      <c r="F44" s="21"/>
      <c r="G44" s="23"/>
      <c r="H44" s="23"/>
    </row>
    <row r="45" spans="2:10" ht="28.9" customHeight="1" x14ac:dyDescent="0.3">
      <c r="B45" s="22"/>
      <c r="C45" s="22"/>
      <c r="D45" s="22"/>
      <c r="E45" s="22"/>
      <c r="F45" s="23"/>
      <c r="G45" s="22"/>
      <c r="H45" s="12"/>
    </row>
    <row r="46" spans="2:10" ht="24.6" customHeight="1" x14ac:dyDescent="0.25">
      <c r="B46" s="22"/>
      <c r="C46" s="22"/>
      <c r="D46" s="22"/>
      <c r="E46" s="22"/>
      <c r="F46" s="22"/>
      <c r="G46" s="22"/>
      <c r="H46" s="22"/>
    </row>
    <row r="47" spans="2:10" ht="36" customHeight="1" x14ac:dyDescent="0.25">
      <c r="F47" s="22"/>
    </row>
    <row r="48" spans="2:10" ht="30" customHeight="1" x14ac:dyDescent="0.25"/>
    <row r="49" ht="30" customHeight="1" x14ac:dyDescent="0.25"/>
    <row r="50" ht="30" customHeight="1" x14ac:dyDescent="0.25"/>
    <row r="51" ht="11.25" customHeight="1" x14ac:dyDescent="0.25"/>
    <row r="52" ht="30" customHeight="1" x14ac:dyDescent="0.25"/>
    <row r="53" ht="30" customHeight="1" x14ac:dyDescent="0.25"/>
    <row r="54" ht="30" customHeight="1" x14ac:dyDescent="0.25"/>
    <row r="55" ht="12" customHeight="1" x14ac:dyDescent="0.25"/>
    <row r="56" ht="30" customHeight="1" x14ac:dyDescent="0.25"/>
    <row r="57" ht="16.5" customHeight="1" x14ac:dyDescent="0.25"/>
  </sheetData>
  <mergeCells count="19">
    <mergeCell ref="B38:D38"/>
    <mergeCell ref="B31:C31"/>
    <mergeCell ref="D31:E31"/>
    <mergeCell ref="F33:G33"/>
    <mergeCell ref="C35:D35"/>
    <mergeCell ref="C36:D36"/>
    <mergeCell ref="G22:H22"/>
    <mergeCell ref="D23:F26"/>
    <mergeCell ref="B28:C28"/>
    <mergeCell ref="D28:H28"/>
    <mergeCell ref="B30:E30"/>
    <mergeCell ref="D21:F22"/>
    <mergeCell ref="B22:C22"/>
    <mergeCell ref="B5:D6"/>
    <mergeCell ref="C7:D7"/>
    <mergeCell ref="C8:D8"/>
    <mergeCell ref="F11:G11"/>
    <mergeCell ref="B20:C20"/>
    <mergeCell ref="D20:H20"/>
  </mergeCells>
  <conditionalFormatting sqref="H14:H18">
    <cfRule type="cellIs" dxfId="32" priority="3" stopIfTrue="1" operator="notEqual">
      <formula>0</formula>
    </cfRule>
  </conditionalFormatting>
  <conditionalFormatting sqref="H26 C27">
    <cfRule type="cellIs" dxfId="31" priority="1" stopIfTrue="1" operator="notEqual">
      <formula>0</formula>
    </cfRule>
  </conditionalFormatting>
  <conditionalFormatting sqref="H26 C27 H14:H18">
    <cfRule type="cellIs" dxfId="30" priority="2" stopIfTrue="1" operator="equal">
      <formula>0</formula>
    </cfRule>
  </conditionalFormatting>
  <pageMargins left="0.7" right="0.7" top="0.75" bottom="0.75" header="0.3" footer="0.3"/>
  <pageSetup orientation="portrait" r:id="rId1"/>
  <drawing r:id="rId2"/>
  <legacyDrawing r:id="rId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1"/>
  <dimension ref="B1:Q52"/>
  <sheetViews>
    <sheetView workbookViewId="0">
      <selection sqref="A1:XFD1048576"/>
    </sheetView>
  </sheetViews>
  <sheetFormatPr defaultColWidth="9.140625" defaultRowHeight="15" x14ac:dyDescent="0.25"/>
  <cols>
    <col min="1" max="1" width="9.140625" style="26"/>
    <col min="2" max="2" width="34.7109375" style="26" customWidth="1"/>
    <col min="3" max="3" width="31.42578125" style="26" customWidth="1"/>
    <col min="4" max="4" width="31.5703125" style="26" customWidth="1"/>
    <col min="5" max="5" width="27.7109375" style="26" customWidth="1"/>
    <col min="6" max="6" width="31.85546875" style="26" customWidth="1"/>
    <col min="7" max="7" width="30.42578125" style="26" customWidth="1"/>
    <col min="8" max="8" width="28.7109375" style="26" customWidth="1"/>
    <col min="9" max="16384" width="9.140625" style="26"/>
  </cols>
  <sheetData>
    <row r="1" spans="2:16" ht="24" customHeight="1" x14ac:dyDescent="0.25">
      <c r="B1" s="27" t="s">
        <v>112</v>
      </c>
      <c r="C1" s="27"/>
      <c r="D1" s="27"/>
      <c r="E1" s="27"/>
      <c r="F1" s="27"/>
    </row>
    <row r="2" spans="2:16" ht="25.15" customHeight="1" x14ac:dyDescent="0.25">
      <c r="B2" s="28" t="s">
        <v>37</v>
      </c>
      <c r="C2" s="27"/>
      <c r="D2" s="27"/>
      <c r="E2" s="27"/>
      <c r="F2" s="27"/>
    </row>
    <row r="3" spans="2:16" ht="19.149999999999999" customHeight="1" thickBot="1" x14ac:dyDescent="0.4">
      <c r="B3" s="29" t="s">
        <v>113</v>
      </c>
    </row>
    <row r="4" spans="2:16" ht="21.75" thickBot="1" x14ac:dyDescent="0.4">
      <c r="B4" s="30"/>
      <c r="C4" s="31"/>
      <c r="D4" s="32"/>
      <c r="E4" s="33"/>
      <c r="F4" s="34"/>
      <c r="G4" s="35"/>
      <c r="H4" s="36"/>
      <c r="I4" s="37"/>
      <c r="J4" s="37"/>
      <c r="K4" s="37"/>
      <c r="L4" s="37"/>
      <c r="M4" s="37"/>
      <c r="N4" s="37"/>
      <c r="O4" s="37"/>
      <c r="P4" s="37"/>
    </row>
    <row r="5" spans="2:16" ht="36" customHeight="1" thickBot="1" x14ac:dyDescent="0.3">
      <c r="B5" s="526" t="s">
        <v>38</v>
      </c>
      <c r="C5" s="527"/>
      <c r="D5" s="528"/>
      <c r="E5" s="38"/>
      <c r="F5"/>
      <c r="G5"/>
      <c r="H5"/>
      <c r="I5" s="37"/>
      <c r="J5" s="37"/>
      <c r="K5" s="37"/>
      <c r="L5" s="37"/>
      <c r="M5" s="37"/>
      <c r="N5" s="37"/>
      <c r="O5" s="37"/>
      <c r="P5" s="37"/>
    </row>
    <row r="6" spans="2:16" ht="24" customHeight="1" x14ac:dyDescent="0.35">
      <c r="B6" s="529"/>
      <c r="C6" s="530"/>
      <c r="D6" s="531"/>
      <c r="E6" s="39"/>
      <c r="F6" s="40" t="s">
        <v>114</v>
      </c>
      <c r="G6" s="41"/>
      <c r="H6" s="42"/>
      <c r="I6" s="43"/>
      <c r="J6" s="37"/>
      <c r="K6" s="37"/>
      <c r="L6" s="37"/>
      <c r="M6" s="37"/>
      <c r="N6" s="37"/>
      <c r="O6" s="37"/>
      <c r="P6" s="37"/>
    </row>
    <row r="7" spans="2:16" ht="21" customHeight="1" x14ac:dyDescent="0.35">
      <c r="B7" s="44" t="s">
        <v>115</v>
      </c>
      <c r="C7" s="532" t="s">
        <v>233</v>
      </c>
      <c r="D7" s="533"/>
      <c r="E7" s="45"/>
      <c r="F7" s="46" t="s">
        <v>117</v>
      </c>
      <c r="G7" s="47"/>
      <c r="H7" s="48">
        <v>6862</v>
      </c>
      <c r="I7" s="43"/>
      <c r="J7" s="37"/>
      <c r="K7" s="37"/>
      <c r="L7" s="37"/>
      <c r="M7" s="37"/>
      <c r="N7" s="37"/>
      <c r="O7" s="37"/>
      <c r="P7" s="37"/>
    </row>
    <row r="8" spans="2:16" ht="21" customHeight="1" thickBot="1" x14ac:dyDescent="0.4">
      <c r="B8" s="44" t="s">
        <v>118</v>
      </c>
      <c r="C8" s="534">
        <v>41947</v>
      </c>
      <c r="D8" s="535"/>
      <c r="E8" s="49"/>
      <c r="F8" s="50" t="s">
        <v>119</v>
      </c>
      <c r="G8" s="47"/>
      <c r="H8" s="51">
        <v>786</v>
      </c>
      <c r="I8" s="52"/>
      <c r="J8" s="52"/>
      <c r="K8" s="52"/>
      <c r="L8" s="37"/>
      <c r="M8" s="37"/>
      <c r="N8" s="37"/>
      <c r="O8" s="37"/>
      <c r="P8" s="37"/>
    </row>
    <row r="9" spans="2:16" ht="30.6" customHeight="1" thickBot="1" x14ac:dyDescent="0.4">
      <c r="B9" s="53"/>
      <c r="C9" s="54"/>
      <c r="D9" s="55"/>
      <c r="E9" s="33"/>
      <c r="F9" s="34"/>
      <c r="G9" s="35"/>
      <c r="H9" s="36"/>
      <c r="I9" s="37"/>
      <c r="J9" s="37"/>
      <c r="K9" s="37"/>
      <c r="L9" s="37"/>
      <c r="M9" s="37"/>
      <c r="N9" s="37"/>
      <c r="O9" s="37"/>
      <c r="P9" s="37"/>
    </row>
    <row r="10" spans="2:16" ht="34.15" customHeight="1" thickBot="1" x14ac:dyDescent="0.4">
      <c r="B10" s="56" t="s">
        <v>120</v>
      </c>
      <c r="C10" s="57"/>
      <c r="D10" s="58"/>
      <c r="E10" s="58"/>
      <c r="F10" s="58"/>
      <c r="G10" s="58"/>
      <c r="H10" s="59"/>
      <c r="I10" s="37"/>
      <c r="J10" s="37"/>
      <c r="K10" s="37"/>
      <c r="L10" s="37"/>
      <c r="M10" s="37"/>
      <c r="N10" s="37"/>
      <c r="O10" s="37"/>
      <c r="P10" s="37"/>
    </row>
    <row r="11" spans="2:16" ht="36" customHeight="1" x14ac:dyDescent="0.35">
      <c r="B11" s="56"/>
      <c r="C11" s="57"/>
      <c r="D11" s="58"/>
      <c r="E11" s="58"/>
      <c r="F11" s="536" t="s">
        <v>121</v>
      </c>
      <c r="G11" s="537"/>
      <c r="H11" s="59"/>
      <c r="I11" s="37"/>
      <c r="J11" s="37"/>
      <c r="K11" s="37"/>
      <c r="L11" s="37"/>
      <c r="M11" s="37"/>
      <c r="N11" s="37"/>
      <c r="O11" s="37"/>
      <c r="P11" s="37"/>
    </row>
    <row r="12" spans="2:16" s="60" customFormat="1" ht="33" customHeight="1" x14ac:dyDescent="0.35">
      <c r="B12" s="61"/>
      <c r="C12" s="62" t="s">
        <v>122</v>
      </c>
      <c r="D12" s="63" t="s">
        <v>26</v>
      </c>
      <c r="E12" s="64" t="s">
        <v>123</v>
      </c>
      <c r="F12" s="65" t="s">
        <v>124</v>
      </c>
      <c r="G12" s="65" t="s">
        <v>125</v>
      </c>
      <c r="H12" s="66"/>
      <c r="I12" s="67"/>
      <c r="J12" s="67"/>
      <c r="K12" s="67"/>
      <c r="L12" s="67"/>
      <c r="M12" s="67"/>
      <c r="N12" s="67"/>
      <c r="O12" s="67"/>
      <c r="P12" s="67"/>
    </row>
    <row r="13" spans="2:16" ht="45.6" customHeight="1" thickBot="1" x14ac:dyDescent="0.4">
      <c r="B13" s="68" t="s">
        <v>126</v>
      </c>
      <c r="C13" s="69">
        <v>6863</v>
      </c>
      <c r="D13" s="70">
        <v>4190</v>
      </c>
      <c r="E13" s="26">
        <v>4147</v>
      </c>
      <c r="F13" s="72">
        <v>20</v>
      </c>
      <c r="G13" s="71">
        <v>23</v>
      </c>
      <c r="H13" s="74" t="s">
        <v>127</v>
      </c>
      <c r="I13" s="43"/>
      <c r="J13" s="37"/>
      <c r="K13" s="37"/>
      <c r="L13" s="37"/>
      <c r="M13" s="37"/>
      <c r="N13" s="37"/>
      <c r="O13" s="37"/>
      <c r="P13" s="37"/>
    </row>
    <row r="14" spans="2:16" ht="44.45" customHeight="1" thickTop="1" thickBot="1" x14ac:dyDescent="0.4">
      <c r="B14" s="75" t="s">
        <v>40</v>
      </c>
      <c r="C14" s="76">
        <v>78</v>
      </c>
      <c r="D14" s="76">
        <v>24</v>
      </c>
      <c r="E14" s="76">
        <v>23</v>
      </c>
      <c r="F14" s="77" t="s">
        <v>41</v>
      </c>
      <c r="G14" s="76">
        <v>1</v>
      </c>
      <c r="H14" s="78">
        <f>SUM(D14-(E14+G14))</f>
        <v>0</v>
      </c>
      <c r="I14" s="37"/>
      <c r="J14" s="37"/>
      <c r="K14" s="37"/>
      <c r="L14" s="37"/>
      <c r="M14" s="37"/>
      <c r="N14" s="37"/>
      <c r="O14" s="37"/>
      <c r="P14" s="37"/>
    </row>
    <row r="15" spans="2:16" ht="54" customHeight="1" thickTop="1" thickBot="1" x14ac:dyDescent="0.4">
      <c r="B15" s="79" t="s">
        <v>42</v>
      </c>
      <c r="C15" s="80" t="s">
        <v>41</v>
      </c>
      <c r="D15" s="76">
        <v>0</v>
      </c>
      <c r="E15" s="76">
        <v>0</v>
      </c>
      <c r="F15" s="80" t="s">
        <v>41</v>
      </c>
      <c r="G15" s="76">
        <v>0</v>
      </c>
      <c r="H15" s="78">
        <f>SUM(D15-(E15+G15))</f>
        <v>0</v>
      </c>
      <c r="I15" s="37"/>
      <c r="J15" s="37"/>
      <c r="K15" s="37"/>
      <c r="L15" s="37"/>
      <c r="M15" s="37"/>
      <c r="N15" s="37"/>
      <c r="O15" s="37"/>
      <c r="P15" s="37"/>
    </row>
    <row r="16" spans="2:16" ht="67.900000000000006" customHeight="1" thickTop="1" thickBot="1" x14ac:dyDescent="0.35">
      <c r="B16" s="79" t="s">
        <v>128</v>
      </c>
      <c r="C16" s="76">
        <v>0</v>
      </c>
      <c r="D16" s="76">
        <v>0</v>
      </c>
      <c r="E16" s="76">
        <v>0</v>
      </c>
      <c r="F16" s="76">
        <v>0</v>
      </c>
      <c r="G16" s="76">
        <v>0</v>
      </c>
      <c r="H16" s="78">
        <f>SUM(D16-(F16+E16+G16))</f>
        <v>0</v>
      </c>
      <c r="I16" s="37"/>
      <c r="J16" s="37"/>
      <c r="K16" s="37"/>
      <c r="L16" s="37"/>
      <c r="M16" s="37"/>
      <c r="N16" s="37"/>
      <c r="O16" s="37"/>
      <c r="P16" s="37"/>
    </row>
    <row r="17" spans="2:17" ht="57" customHeight="1" thickTop="1" thickBot="1" x14ac:dyDescent="0.35">
      <c r="B17" s="81" t="s">
        <v>129</v>
      </c>
      <c r="C17" s="82">
        <v>0</v>
      </c>
      <c r="D17" s="82">
        <v>0</v>
      </c>
      <c r="E17" s="82">
        <v>0</v>
      </c>
      <c r="F17" s="83" t="s">
        <v>41</v>
      </c>
      <c r="G17" s="82">
        <v>0</v>
      </c>
      <c r="H17" s="84">
        <f>SUM(D17-(E17+G17))</f>
        <v>0</v>
      </c>
      <c r="I17" s="37"/>
      <c r="J17" s="37"/>
      <c r="K17" s="37"/>
      <c r="L17" s="37"/>
      <c r="M17" s="37"/>
      <c r="N17" s="37"/>
      <c r="O17" s="37"/>
      <c r="P17" s="37"/>
    </row>
    <row r="18" spans="2:17" ht="69" customHeight="1" thickTop="1" thickBot="1" x14ac:dyDescent="0.4">
      <c r="B18" s="85" t="s">
        <v>130</v>
      </c>
      <c r="C18" s="86">
        <v>6785</v>
      </c>
      <c r="D18" s="86">
        <v>4166</v>
      </c>
      <c r="E18" s="86">
        <v>4124</v>
      </c>
      <c r="F18" s="86">
        <f>SUM(F13-F16)</f>
        <v>20</v>
      </c>
      <c r="G18" s="86">
        <v>22</v>
      </c>
      <c r="H18" s="87">
        <f>SUM(D18-(F18+E18+G18))</f>
        <v>0</v>
      </c>
      <c r="I18" s="37"/>
      <c r="J18" s="37"/>
      <c r="K18" s="37"/>
      <c r="L18" s="37"/>
      <c r="M18" s="37"/>
      <c r="N18" s="37"/>
      <c r="O18" s="37"/>
      <c r="P18" s="37"/>
    </row>
    <row r="20" spans="2:17" ht="84.6" customHeight="1" thickBot="1" x14ac:dyDescent="0.3">
      <c r="B20" s="538" t="s">
        <v>131</v>
      </c>
      <c r="C20" s="539"/>
      <c r="D20" s="540" t="s">
        <v>132</v>
      </c>
      <c r="E20" s="541"/>
      <c r="F20" s="541"/>
      <c r="G20" s="541"/>
      <c r="H20" s="542"/>
      <c r="I20" s="43"/>
      <c r="J20" s="37"/>
      <c r="K20" s="37"/>
      <c r="L20" s="37"/>
      <c r="M20" s="37"/>
      <c r="N20" s="37"/>
      <c r="O20" s="37"/>
    </row>
    <row r="21" spans="2:17" ht="7.9" customHeight="1" thickBot="1" x14ac:dyDescent="0.4">
      <c r="B21" s="53"/>
      <c r="C21" s="54"/>
      <c r="D21" s="543" t="s">
        <v>133</v>
      </c>
      <c r="E21" s="544"/>
      <c r="F21" s="545"/>
      <c r="G21" s="55"/>
      <c r="H21" s="88"/>
      <c r="I21" s="37"/>
      <c r="J21" s="37"/>
      <c r="K21" s="37"/>
      <c r="L21" s="37"/>
      <c r="M21" s="37"/>
      <c r="N21" s="37"/>
      <c r="O21" s="37"/>
      <c r="P21" s="37"/>
    </row>
    <row r="22" spans="2:17" ht="37.9" customHeight="1" thickBot="1" x14ac:dyDescent="0.4">
      <c r="B22" s="547" t="s">
        <v>134</v>
      </c>
      <c r="C22" s="548"/>
      <c r="D22" s="546"/>
      <c r="E22" s="544"/>
      <c r="F22" s="545"/>
      <c r="G22" s="548" t="s">
        <v>135</v>
      </c>
      <c r="H22" s="549"/>
      <c r="I22" s="49"/>
      <c r="J22" s="43"/>
      <c r="K22" s="37"/>
      <c r="L22" s="37"/>
      <c r="M22" s="37"/>
      <c r="N22" s="37"/>
      <c r="O22" s="37"/>
      <c r="P22" s="37"/>
      <c r="Q22" s="37"/>
    </row>
    <row r="23" spans="2:17" ht="34.15" customHeight="1" x14ac:dyDescent="0.35">
      <c r="B23" s="89" t="s">
        <v>136</v>
      </c>
      <c r="C23" s="90">
        <v>4146</v>
      </c>
      <c r="D23" s="557" t="s">
        <v>137</v>
      </c>
      <c r="E23" s="558"/>
      <c r="F23" s="559"/>
      <c r="G23" s="91" t="s">
        <v>26</v>
      </c>
      <c r="H23" s="92">
        <f>SUM(D14:D18)</f>
        <v>4190</v>
      </c>
      <c r="I23" s="49"/>
      <c r="J23" s="43"/>
      <c r="K23" s="37"/>
      <c r="L23" s="37"/>
      <c r="M23" s="37"/>
      <c r="N23" s="37"/>
      <c r="O23" s="37"/>
      <c r="P23" s="37"/>
      <c r="Q23" s="37"/>
    </row>
    <row r="24" spans="2:17" ht="62.45" customHeight="1" x14ac:dyDescent="0.35">
      <c r="B24" s="93" t="s">
        <v>138</v>
      </c>
      <c r="C24" s="94">
        <v>0</v>
      </c>
      <c r="D24" s="560"/>
      <c r="E24" s="561"/>
      <c r="F24" s="562"/>
      <c r="G24" s="95" t="s">
        <v>39</v>
      </c>
      <c r="H24" s="96">
        <v>4147</v>
      </c>
      <c r="I24" s="97"/>
      <c r="J24" s="45"/>
    </row>
    <row r="25" spans="2:17" ht="55.9" customHeight="1" x14ac:dyDescent="0.35">
      <c r="B25" s="93" t="s">
        <v>139</v>
      </c>
      <c r="C25" s="94">
        <v>1</v>
      </c>
      <c r="D25" s="560"/>
      <c r="E25" s="561"/>
      <c r="F25" s="562"/>
      <c r="G25" s="91" t="s">
        <v>140</v>
      </c>
      <c r="H25" s="98">
        <v>43</v>
      </c>
      <c r="I25" s="97"/>
      <c r="J25" s="45"/>
    </row>
    <row r="26" spans="2:17" ht="46.15" customHeight="1" thickBot="1" x14ac:dyDescent="0.4">
      <c r="B26" s="99" t="s">
        <v>141</v>
      </c>
      <c r="C26" s="100">
        <v>4147</v>
      </c>
      <c r="D26" s="563"/>
      <c r="E26" s="564"/>
      <c r="F26" s="565"/>
      <c r="G26" s="101" t="s">
        <v>142</v>
      </c>
      <c r="H26" s="102">
        <f>SUM(H23,-H25, -H24)</f>
        <v>0</v>
      </c>
      <c r="I26" s="97"/>
      <c r="J26" s="45"/>
    </row>
    <row r="27" spans="2:17" ht="32.450000000000003" customHeight="1" x14ac:dyDescent="0.35">
      <c r="B27" s="103" t="s">
        <v>4</v>
      </c>
      <c r="C27" s="104">
        <f>SUM(C26 -H24)</f>
        <v>0</v>
      </c>
      <c r="D27" s="105"/>
      <c r="E27" s="106"/>
      <c r="F27" s="107"/>
      <c r="G27" s="108"/>
      <c r="H27" s="109"/>
      <c r="I27" s="110"/>
      <c r="J27" s="45"/>
    </row>
    <row r="28" spans="2:17" ht="108.6" customHeight="1" thickBot="1" x14ac:dyDescent="0.3">
      <c r="B28" s="566" t="s">
        <v>143</v>
      </c>
      <c r="C28" s="567"/>
      <c r="D28" s="568" t="s">
        <v>137</v>
      </c>
      <c r="E28" s="569"/>
      <c r="F28" s="569"/>
      <c r="G28" s="569"/>
      <c r="H28" s="570"/>
      <c r="I28" s="45"/>
      <c r="L28" s="26" t="s">
        <v>144</v>
      </c>
    </row>
    <row r="29" spans="2:17" ht="7.9" customHeight="1" thickBot="1" x14ac:dyDescent="0.35">
      <c r="B29" s="53"/>
      <c r="C29" s="54"/>
      <c r="D29" s="55"/>
      <c r="E29" s="33"/>
      <c r="F29" s="111"/>
      <c r="G29" s="111"/>
      <c r="H29" s="111"/>
      <c r="I29" s="37"/>
      <c r="J29" s="37"/>
      <c r="K29" s="37"/>
      <c r="L29" s="37"/>
      <c r="M29" s="37"/>
      <c r="N29" s="37"/>
      <c r="O29" s="37"/>
      <c r="P29" s="37"/>
    </row>
    <row r="30" spans="2:17" ht="90" customHeight="1" x14ac:dyDescent="0.25">
      <c r="B30" s="571" t="s">
        <v>145</v>
      </c>
      <c r="C30" s="572"/>
      <c r="D30" s="572"/>
      <c r="E30" s="572"/>
      <c r="F30" s="112"/>
      <c r="G30" s="113"/>
      <c r="H30" s="114"/>
      <c r="I30" s="45"/>
    </row>
    <row r="31" spans="2:17" ht="53.25" customHeight="1" x14ac:dyDescent="0.3">
      <c r="B31" s="573" t="s">
        <v>44</v>
      </c>
      <c r="C31" s="574"/>
      <c r="D31" s="575" t="s">
        <v>45</v>
      </c>
      <c r="E31" s="576"/>
      <c r="F31" s="115"/>
      <c r="G31" s="115"/>
      <c r="H31" s="116"/>
      <c r="I31" s="45"/>
    </row>
    <row r="32" spans="2:17" ht="38.25" customHeight="1" thickBot="1" x14ac:dyDescent="0.35">
      <c r="B32" s="117" t="s">
        <v>46</v>
      </c>
      <c r="C32" s="118">
        <v>7</v>
      </c>
      <c r="D32" s="119" t="s">
        <v>47</v>
      </c>
      <c r="E32" s="120">
        <v>8</v>
      </c>
      <c r="F32" s="115"/>
      <c r="G32" s="115"/>
      <c r="H32" s="121"/>
      <c r="I32" s="45"/>
    </row>
    <row r="33" spans="2:10" ht="34.9" customHeight="1" thickBot="1" x14ac:dyDescent="0.35">
      <c r="B33" s="117" t="s">
        <v>48</v>
      </c>
      <c r="C33" s="118">
        <v>1</v>
      </c>
      <c r="D33" s="119" t="s">
        <v>49</v>
      </c>
      <c r="E33" s="120"/>
      <c r="F33" s="550" t="s">
        <v>146</v>
      </c>
      <c r="G33" s="551"/>
      <c r="H33" s="335" t="s">
        <v>60</v>
      </c>
      <c r="I33" s="45"/>
    </row>
    <row r="34" spans="2:10" ht="35.450000000000003" customHeight="1" thickBot="1" x14ac:dyDescent="0.4">
      <c r="B34" s="123" t="s">
        <v>147</v>
      </c>
      <c r="C34" s="124">
        <v>2775</v>
      </c>
      <c r="D34" s="125" t="s">
        <v>50</v>
      </c>
      <c r="E34" s="126">
        <v>0</v>
      </c>
      <c r="F34" s="115"/>
      <c r="G34" s="115"/>
      <c r="H34" s="121"/>
      <c r="I34" s="127"/>
      <c r="J34" s="45"/>
    </row>
    <row r="35" spans="2:10" ht="35.450000000000003" customHeight="1" thickTop="1" x14ac:dyDescent="0.3">
      <c r="B35" s="128" t="s">
        <v>148</v>
      </c>
      <c r="C35" s="552" t="s">
        <v>98</v>
      </c>
      <c r="D35" s="553"/>
      <c r="E35" s="129"/>
      <c r="F35" s="115"/>
      <c r="G35" s="115"/>
      <c r="H35" s="121"/>
      <c r="I35" s="45"/>
    </row>
    <row r="36" spans="2:10" ht="286.89999999999998" customHeight="1" thickBot="1" x14ac:dyDescent="0.35">
      <c r="B36" s="130" t="s">
        <v>150</v>
      </c>
      <c r="C36" s="554" t="s">
        <v>99</v>
      </c>
      <c r="D36" s="555"/>
      <c r="E36" s="131"/>
      <c r="F36" s="132"/>
      <c r="G36" s="132"/>
      <c r="H36" s="133"/>
      <c r="I36" s="45"/>
    </row>
    <row r="37" spans="2:10" ht="37.15" customHeight="1" x14ac:dyDescent="0.25">
      <c r="B37" s="134" t="s">
        <v>152</v>
      </c>
      <c r="C37" s="135"/>
      <c r="D37" s="134"/>
      <c r="E37" s="12"/>
      <c r="F37" s="136"/>
      <c r="G37" s="12"/>
      <c r="H37" s="12" t="s">
        <v>153</v>
      </c>
    </row>
    <row r="38" spans="2:10" ht="49.9" customHeight="1" x14ac:dyDescent="0.3">
      <c r="B38" s="556" t="s">
        <v>154</v>
      </c>
      <c r="C38" s="556"/>
      <c r="D38" s="556"/>
      <c r="E38" s="137"/>
      <c r="F38" s="12"/>
      <c r="G38" s="12"/>
      <c r="H38" s="12"/>
    </row>
    <row r="39" spans="2:10" ht="28.9" customHeight="1" x14ac:dyDescent="0.3">
      <c r="B39" s="23"/>
      <c r="C39" s="21"/>
      <c r="D39" s="21"/>
      <c r="E39" s="21"/>
      <c r="F39" s="137"/>
      <c r="G39" s="12"/>
      <c r="H39" s="12"/>
    </row>
    <row r="40" spans="2:10" ht="28.9" customHeight="1" x14ac:dyDescent="0.25">
      <c r="B40" s="21"/>
      <c r="C40" s="21"/>
      <c r="D40" s="21"/>
      <c r="E40" s="21"/>
      <c r="F40" s="21"/>
      <c r="G40" s="21"/>
      <c r="H40" s="21"/>
    </row>
    <row r="41" spans="2:10" ht="24.6" customHeight="1" x14ac:dyDescent="0.3">
      <c r="B41" s="23"/>
      <c r="C41" s="23"/>
      <c r="D41" s="23"/>
      <c r="E41" s="23"/>
      <c r="F41" s="21"/>
      <c r="G41" s="22"/>
      <c r="H41" s="12"/>
    </row>
    <row r="42" spans="2:10" ht="36" customHeight="1" x14ac:dyDescent="0.3">
      <c r="B42" s="22"/>
      <c r="C42" s="22"/>
      <c r="D42" s="22"/>
      <c r="E42" s="22"/>
      <c r="F42" s="23"/>
      <c r="G42" s="22"/>
      <c r="H42" s="22"/>
    </row>
    <row r="43" spans="2:10" ht="30" customHeight="1" x14ac:dyDescent="0.25">
      <c r="B43" s="21"/>
      <c r="C43" s="21"/>
      <c r="D43" s="21"/>
      <c r="E43" s="21"/>
      <c r="F43" s="22"/>
      <c r="G43" s="21"/>
      <c r="H43" s="21"/>
    </row>
    <row r="44" spans="2:10" ht="30" customHeight="1" x14ac:dyDescent="0.3">
      <c r="B44" s="23"/>
      <c r="C44" s="23"/>
      <c r="D44" s="23"/>
      <c r="E44" s="23"/>
      <c r="F44" s="21"/>
      <c r="G44" s="23"/>
      <c r="H44" s="23"/>
    </row>
    <row r="45" spans="2:10" ht="30" customHeight="1" x14ac:dyDescent="0.3">
      <c r="B45" s="22"/>
      <c r="C45" s="22"/>
      <c r="D45" s="22"/>
      <c r="E45" s="22"/>
      <c r="F45" s="23"/>
      <c r="G45" s="22"/>
      <c r="H45" s="12"/>
    </row>
    <row r="46" spans="2:10" ht="11.25" customHeight="1" x14ac:dyDescent="0.25">
      <c r="B46" s="22"/>
      <c r="C46" s="22"/>
      <c r="D46" s="22"/>
      <c r="E46" s="22"/>
      <c r="F46" s="22"/>
      <c r="G46" s="22"/>
      <c r="H46" s="22"/>
    </row>
    <row r="47" spans="2:10" ht="30" customHeight="1" x14ac:dyDescent="0.25">
      <c r="F47" s="22"/>
    </row>
    <row r="48" spans="2:10" ht="30" customHeight="1" x14ac:dyDescent="0.25"/>
    <row r="49" ht="30" customHeight="1" x14ac:dyDescent="0.25"/>
    <row r="50" ht="12" customHeight="1" x14ac:dyDescent="0.25"/>
    <row r="51" ht="30" customHeight="1" x14ac:dyDescent="0.25"/>
    <row r="52" ht="16.5" customHeight="1" x14ac:dyDescent="0.25"/>
  </sheetData>
  <mergeCells count="19">
    <mergeCell ref="B38:D38"/>
    <mergeCell ref="B31:C31"/>
    <mergeCell ref="D31:E31"/>
    <mergeCell ref="F33:G33"/>
    <mergeCell ref="C35:D35"/>
    <mergeCell ref="C36:D36"/>
    <mergeCell ref="G22:H22"/>
    <mergeCell ref="D23:F26"/>
    <mergeCell ref="B28:C28"/>
    <mergeCell ref="D28:H28"/>
    <mergeCell ref="B30:E30"/>
    <mergeCell ref="D21:F22"/>
    <mergeCell ref="B22:C22"/>
    <mergeCell ref="B5:D6"/>
    <mergeCell ref="C7:D7"/>
    <mergeCell ref="C8:D8"/>
    <mergeCell ref="F11:G11"/>
    <mergeCell ref="B20:C20"/>
    <mergeCell ref="D20:H20"/>
  </mergeCells>
  <conditionalFormatting sqref="H14:H18">
    <cfRule type="cellIs" dxfId="29" priority="3" stopIfTrue="1" operator="notEqual">
      <formula>0</formula>
    </cfRule>
  </conditionalFormatting>
  <conditionalFormatting sqref="H26 C27">
    <cfRule type="cellIs" dxfId="28" priority="1" stopIfTrue="1" operator="notEqual">
      <formula>0</formula>
    </cfRule>
  </conditionalFormatting>
  <conditionalFormatting sqref="H26 C27 H14:H18">
    <cfRule type="cellIs" dxfId="27" priority="2" stopIfTrue="1" operator="equal">
      <formula>0</formula>
    </cfRule>
  </conditionalFormatting>
  <pageMargins left="0.7" right="0.7" top="0.75" bottom="0.75" header="0.3" footer="0.3"/>
  <drawing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2"/>
  <dimension ref="B1:Q57"/>
  <sheetViews>
    <sheetView workbookViewId="0">
      <selection sqref="A1:XFD1048576"/>
    </sheetView>
  </sheetViews>
  <sheetFormatPr defaultRowHeight="15" x14ac:dyDescent="0.25"/>
  <cols>
    <col min="1" max="1" width="9.140625" style="26"/>
    <col min="2" max="2" width="34.7109375" style="26" customWidth="1"/>
    <col min="3" max="3" width="31.42578125" style="26" customWidth="1"/>
    <col min="4" max="4" width="31.5703125" style="26" customWidth="1"/>
    <col min="5" max="5" width="27.7109375" style="26" customWidth="1"/>
    <col min="6" max="6" width="31.85546875" style="26" customWidth="1"/>
    <col min="7" max="7" width="30.42578125" style="26" customWidth="1"/>
    <col min="8" max="8" width="28.7109375" style="26" customWidth="1"/>
    <col min="9" max="257" width="9.140625" style="26"/>
    <col min="258" max="258" width="34.7109375" style="26" customWidth="1"/>
    <col min="259" max="259" width="31.42578125" style="26" customWidth="1"/>
    <col min="260" max="260" width="31.5703125" style="26" customWidth="1"/>
    <col min="261" max="261" width="27.7109375" style="26" customWidth="1"/>
    <col min="262" max="262" width="31.85546875" style="26" customWidth="1"/>
    <col min="263" max="263" width="30.42578125" style="26" customWidth="1"/>
    <col min="264" max="264" width="28.7109375" style="26" customWidth="1"/>
    <col min="265" max="513" width="9.140625" style="26"/>
    <col min="514" max="514" width="34.7109375" style="26" customWidth="1"/>
    <col min="515" max="515" width="31.42578125" style="26" customWidth="1"/>
    <col min="516" max="516" width="31.5703125" style="26" customWidth="1"/>
    <col min="517" max="517" width="27.7109375" style="26" customWidth="1"/>
    <col min="518" max="518" width="31.85546875" style="26" customWidth="1"/>
    <col min="519" max="519" width="30.42578125" style="26" customWidth="1"/>
    <col min="520" max="520" width="28.7109375" style="26" customWidth="1"/>
    <col min="521" max="769" width="9.140625" style="26"/>
    <col min="770" max="770" width="34.7109375" style="26" customWidth="1"/>
    <col min="771" max="771" width="31.42578125" style="26" customWidth="1"/>
    <col min="772" max="772" width="31.5703125" style="26" customWidth="1"/>
    <col min="773" max="773" width="27.7109375" style="26" customWidth="1"/>
    <col min="774" max="774" width="31.85546875" style="26" customWidth="1"/>
    <col min="775" max="775" width="30.42578125" style="26" customWidth="1"/>
    <col min="776" max="776" width="28.7109375" style="26" customWidth="1"/>
    <col min="777" max="1025" width="9.140625" style="26"/>
    <col min="1026" max="1026" width="34.7109375" style="26" customWidth="1"/>
    <col min="1027" max="1027" width="31.42578125" style="26" customWidth="1"/>
    <col min="1028" max="1028" width="31.5703125" style="26" customWidth="1"/>
    <col min="1029" max="1029" width="27.7109375" style="26" customWidth="1"/>
    <col min="1030" max="1030" width="31.85546875" style="26" customWidth="1"/>
    <col min="1031" max="1031" width="30.42578125" style="26" customWidth="1"/>
    <col min="1032" max="1032" width="28.7109375" style="26" customWidth="1"/>
    <col min="1033" max="1281" width="9.140625" style="26"/>
    <col min="1282" max="1282" width="34.7109375" style="26" customWidth="1"/>
    <col min="1283" max="1283" width="31.42578125" style="26" customWidth="1"/>
    <col min="1284" max="1284" width="31.5703125" style="26" customWidth="1"/>
    <col min="1285" max="1285" width="27.7109375" style="26" customWidth="1"/>
    <col min="1286" max="1286" width="31.85546875" style="26" customWidth="1"/>
    <col min="1287" max="1287" width="30.42578125" style="26" customWidth="1"/>
    <col min="1288" max="1288" width="28.7109375" style="26" customWidth="1"/>
    <col min="1289" max="1537" width="9.140625" style="26"/>
    <col min="1538" max="1538" width="34.7109375" style="26" customWidth="1"/>
    <col min="1539" max="1539" width="31.42578125" style="26" customWidth="1"/>
    <col min="1540" max="1540" width="31.5703125" style="26" customWidth="1"/>
    <col min="1541" max="1541" width="27.7109375" style="26" customWidth="1"/>
    <col min="1542" max="1542" width="31.85546875" style="26" customWidth="1"/>
    <col min="1543" max="1543" width="30.42578125" style="26" customWidth="1"/>
    <col min="1544" max="1544" width="28.7109375" style="26" customWidth="1"/>
    <col min="1545" max="1793" width="9.140625" style="26"/>
    <col min="1794" max="1794" width="34.7109375" style="26" customWidth="1"/>
    <col min="1795" max="1795" width="31.42578125" style="26" customWidth="1"/>
    <col min="1796" max="1796" width="31.5703125" style="26" customWidth="1"/>
    <col min="1797" max="1797" width="27.7109375" style="26" customWidth="1"/>
    <col min="1798" max="1798" width="31.85546875" style="26" customWidth="1"/>
    <col min="1799" max="1799" width="30.42578125" style="26" customWidth="1"/>
    <col min="1800" max="1800" width="28.7109375" style="26" customWidth="1"/>
    <col min="1801" max="2049" width="9.140625" style="26"/>
    <col min="2050" max="2050" width="34.7109375" style="26" customWidth="1"/>
    <col min="2051" max="2051" width="31.42578125" style="26" customWidth="1"/>
    <col min="2052" max="2052" width="31.5703125" style="26" customWidth="1"/>
    <col min="2053" max="2053" width="27.7109375" style="26" customWidth="1"/>
    <col min="2054" max="2054" width="31.85546875" style="26" customWidth="1"/>
    <col min="2055" max="2055" width="30.42578125" style="26" customWidth="1"/>
    <col min="2056" max="2056" width="28.7109375" style="26" customWidth="1"/>
    <col min="2057" max="2305" width="9.140625" style="26"/>
    <col min="2306" max="2306" width="34.7109375" style="26" customWidth="1"/>
    <col min="2307" max="2307" width="31.42578125" style="26" customWidth="1"/>
    <col min="2308" max="2308" width="31.5703125" style="26" customWidth="1"/>
    <col min="2309" max="2309" width="27.7109375" style="26" customWidth="1"/>
    <col min="2310" max="2310" width="31.85546875" style="26" customWidth="1"/>
    <col min="2311" max="2311" width="30.42578125" style="26" customWidth="1"/>
    <col min="2312" max="2312" width="28.7109375" style="26" customWidth="1"/>
    <col min="2313" max="2561" width="9.140625" style="26"/>
    <col min="2562" max="2562" width="34.7109375" style="26" customWidth="1"/>
    <col min="2563" max="2563" width="31.42578125" style="26" customWidth="1"/>
    <col min="2564" max="2564" width="31.5703125" style="26" customWidth="1"/>
    <col min="2565" max="2565" width="27.7109375" style="26" customWidth="1"/>
    <col min="2566" max="2566" width="31.85546875" style="26" customWidth="1"/>
    <col min="2567" max="2567" width="30.42578125" style="26" customWidth="1"/>
    <col min="2568" max="2568" width="28.7109375" style="26" customWidth="1"/>
    <col min="2569" max="2817" width="9.140625" style="26"/>
    <col min="2818" max="2818" width="34.7109375" style="26" customWidth="1"/>
    <col min="2819" max="2819" width="31.42578125" style="26" customWidth="1"/>
    <col min="2820" max="2820" width="31.5703125" style="26" customWidth="1"/>
    <col min="2821" max="2821" width="27.7109375" style="26" customWidth="1"/>
    <col min="2822" max="2822" width="31.85546875" style="26" customWidth="1"/>
    <col min="2823" max="2823" width="30.42578125" style="26" customWidth="1"/>
    <col min="2824" max="2824" width="28.7109375" style="26" customWidth="1"/>
    <col min="2825" max="3073" width="9.140625" style="26"/>
    <col min="3074" max="3074" width="34.7109375" style="26" customWidth="1"/>
    <col min="3075" max="3075" width="31.42578125" style="26" customWidth="1"/>
    <col min="3076" max="3076" width="31.5703125" style="26" customWidth="1"/>
    <col min="3077" max="3077" width="27.7109375" style="26" customWidth="1"/>
    <col min="3078" max="3078" width="31.85546875" style="26" customWidth="1"/>
    <col min="3079" max="3079" width="30.42578125" style="26" customWidth="1"/>
    <col min="3080" max="3080" width="28.7109375" style="26" customWidth="1"/>
    <col min="3081" max="3329" width="9.140625" style="26"/>
    <col min="3330" max="3330" width="34.7109375" style="26" customWidth="1"/>
    <col min="3331" max="3331" width="31.42578125" style="26" customWidth="1"/>
    <col min="3332" max="3332" width="31.5703125" style="26" customWidth="1"/>
    <col min="3333" max="3333" width="27.7109375" style="26" customWidth="1"/>
    <col min="3334" max="3334" width="31.85546875" style="26" customWidth="1"/>
    <col min="3335" max="3335" width="30.42578125" style="26" customWidth="1"/>
    <col min="3336" max="3336" width="28.7109375" style="26" customWidth="1"/>
    <col min="3337" max="3585" width="9.140625" style="26"/>
    <col min="3586" max="3586" width="34.7109375" style="26" customWidth="1"/>
    <col min="3587" max="3587" width="31.42578125" style="26" customWidth="1"/>
    <col min="3588" max="3588" width="31.5703125" style="26" customWidth="1"/>
    <col min="3589" max="3589" width="27.7109375" style="26" customWidth="1"/>
    <col min="3590" max="3590" width="31.85546875" style="26" customWidth="1"/>
    <col min="3591" max="3591" width="30.42578125" style="26" customWidth="1"/>
    <col min="3592" max="3592" width="28.7109375" style="26" customWidth="1"/>
    <col min="3593" max="3841" width="9.140625" style="26"/>
    <col min="3842" max="3842" width="34.7109375" style="26" customWidth="1"/>
    <col min="3843" max="3843" width="31.42578125" style="26" customWidth="1"/>
    <col min="3844" max="3844" width="31.5703125" style="26" customWidth="1"/>
    <col min="3845" max="3845" width="27.7109375" style="26" customWidth="1"/>
    <col min="3846" max="3846" width="31.85546875" style="26" customWidth="1"/>
    <col min="3847" max="3847" width="30.42578125" style="26" customWidth="1"/>
    <col min="3848" max="3848" width="28.7109375" style="26" customWidth="1"/>
    <col min="3849" max="4097" width="9.140625" style="26"/>
    <col min="4098" max="4098" width="34.7109375" style="26" customWidth="1"/>
    <col min="4099" max="4099" width="31.42578125" style="26" customWidth="1"/>
    <col min="4100" max="4100" width="31.5703125" style="26" customWidth="1"/>
    <col min="4101" max="4101" width="27.7109375" style="26" customWidth="1"/>
    <col min="4102" max="4102" width="31.85546875" style="26" customWidth="1"/>
    <col min="4103" max="4103" width="30.42578125" style="26" customWidth="1"/>
    <col min="4104" max="4104" width="28.7109375" style="26" customWidth="1"/>
    <col min="4105" max="4353" width="9.140625" style="26"/>
    <col min="4354" max="4354" width="34.7109375" style="26" customWidth="1"/>
    <col min="4355" max="4355" width="31.42578125" style="26" customWidth="1"/>
    <col min="4356" max="4356" width="31.5703125" style="26" customWidth="1"/>
    <col min="4357" max="4357" width="27.7109375" style="26" customWidth="1"/>
    <col min="4358" max="4358" width="31.85546875" style="26" customWidth="1"/>
    <col min="4359" max="4359" width="30.42578125" style="26" customWidth="1"/>
    <col min="4360" max="4360" width="28.7109375" style="26" customWidth="1"/>
    <col min="4361" max="4609" width="9.140625" style="26"/>
    <col min="4610" max="4610" width="34.7109375" style="26" customWidth="1"/>
    <col min="4611" max="4611" width="31.42578125" style="26" customWidth="1"/>
    <col min="4612" max="4612" width="31.5703125" style="26" customWidth="1"/>
    <col min="4613" max="4613" width="27.7109375" style="26" customWidth="1"/>
    <col min="4614" max="4614" width="31.85546875" style="26" customWidth="1"/>
    <col min="4615" max="4615" width="30.42578125" style="26" customWidth="1"/>
    <col min="4616" max="4616" width="28.7109375" style="26" customWidth="1"/>
    <col min="4617" max="4865" width="9.140625" style="26"/>
    <col min="4866" max="4866" width="34.7109375" style="26" customWidth="1"/>
    <col min="4867" max="4867" width="31.42578125" style="26" customWidth="1"/>
    <col min="4868" max="4868" width="31.5703125" style="26" customWidth="1"/>
    <col min="4869" max="4869" width="27.7109375" style="26" customWidth="1"/>
    <col min="4870" max="4870" width="31.85546875" style="26" customWidth="1"/>
    <col min="4871" max="4871" width="30.42578125" style="26" customWidth="1"/>
    <col min="4872" max="4872" width="28.7109375" style="26" customWidth="1"/>
    <col min="4873" max="5121" width="9.140625" style="26"/>
    <col min="5122" max="5122" width="34.7109375" style="26" customWidth="1"/>
    <col min="5123" max="5123" width="31.42578125" style="26" customWidth="1"/>
    <col min="5124" max="5124" width="31.5703125" style="26" customWidth="1"/>
    <col min="5125" max="5125" width="27.7109375" style="26" customWidth="1"/>
    <col min="5126" max="5126" width="31.85546875" style="26" customWidth="1"/>
    <col min="5127" max="5127" width="30.42578125" style="26" customWidth="1"/>
    <col min="5128" max="5128" width="28.7109375" style="26" customWidth="1"/>
    <col min="5129" max="5377" width="9.140625" style="26"/>
    <col min="5378" max="5378" width="34.7109375" style="26" customWidth="1"/>
    <col min="5379" max="5379" width="31.42578125" style="26" customWidth="1"/>
    <col min="5380" max="5380" width="31.5703125" style="26" customWidth="1"/>
    <col min="5381" max="5381" width="27.7109375" style="26" customWidth="1"/>
    <col min="5382" max="5382" width="31.85546875" style="26" customWidth="1"/>
    <col min="5383" max="5383" width="30.42578125" style="26" customWidth="1"/>
    <col min="5384" max="5384" width="28.7109375" style="26" customWidth="1"/>
    <col min="5385" max="5633" width="9.140625" style="26"/>
    <col min="5634" max="5634" width="34.7109375" style="26" customWidth="1"/>
    <col min="5635" max="5635" width="31.42578125" style="26" customWidth="1"/>
    <col min="5636" max="5636" width="31.5703125" style="26" customWidth="1"/>
    <col min="5637" max="5637" width="27.7109375" style="26" customWidth="1"/>
    <col min="5638" max="5638" width="31.85546875" style="26" customWidth="1"/>
    <col min="5639" max="5639" width="30.42578125" style="26" customWidth="1"/>
    <col min="5640" max="5640" width="28.7109375" style="26" customWidth="1"/>
    <col min="5641" max="5889" width="9.140625" style="26"/>
    <col min="5890" max="5890" width="34.7109375" style="26" customWidth="1"/>
    <col min="5891" max="5891" width="31.42578125" style="26" customWidth="1"/>
    <col min="5892" max="5892" width="31.5703125" style="26" customWidth="1"/>
    <col min="5893" max="5893" width="27.7109375" style="26" customWidth="1"/>
    <col min="5894" max="5894" width="31.85546875" style="26" customWidth="1"/>
    <col min="5895" max="5895" width="30.42578125" style="26" customWidth="1"/>
    <col min="5896" max="5896" width="28.7109375" style="26" customWidth="1"/>
    <col min="5897" max="6145" width="9.140625" style="26"/>
    <col min="6146" max="6146" width="34.7109375" style="26" customWidth="1"/>
    <col min="6147" max="6147" width="31.42578125" style="26" customWidth="1"/>
    <col min="6148" max="6148" width="31.5703125" style="26" customWidth="1"/>
    <col min="6149" max="6149" width="27.7109375" style="26" customWidth="1"/>
    <col min="6150" max="6150" width="31.85546875" style="26" customWidth="1"/>
    <col min="6151" max="6151" width="30.42578125" style="26" customWidth="1"/>
    <col min="6152" max="6152" width="28.7109375" style="26" customWidth="1"/>
    <col min="6153" max="6401" width="9.140625" style="26"/>
    <col min="6402" max="6402" width="34.7109375" style="26" customWidth="1"/>
    <col min="6403" max="6403" width="31.42578125" style="26" customWidth="1"/>
    <col min="6404" max="6404" width="31.5703125" style="26" customWidth="1"/>
    <col min="6405" max="6405" width="27.7109375" style="26" customWidth="1"/>
    <col min="6406" max="6406" width="31.85546875" style="26" customWidth="1"/>
    <col min="6407" max="6407" width="30.42578125" style="26" customWidth="1"/>
    <col min="6408" max="6408" width="28.7109375" style="26" customWidth="1"/>
    <col min="6409" max="6657" width="9.140625" style="26"/>
    <col min="6658" max="6658" width="34.7109375" style="26" customWidth="1"/>
    <col min="6659" max="6659" width="31.42578125" style="26" customWidth="1"/>
    <col min="6660" max="6660" width="31.5703125" style="26" customWidth="1"/>
    <col min="6661" max="6661" width="27.7109375" style="26" customWidth="1"/>
    <col min="6662" max="6662" width="31.85546875" style="26" customWidth="1"/>
    <col min="6663" max="6663" width="30.42578125" style="26" customWidth="1"/>
    <col min="6664" max="6664" width="28.7109375" style="26" customWidth="1"/>
    <col min="6665" max="6913" width="9.140625" style="26"/>
    <col min="6914" max="6914" width="34.7109375" style="26" customWidth="1"/>
    <col min="6915" max="6915" width="31.42578125" style="26" customWidth="1"/>
    <col min="6916" max="6916" width="31.5703125" style="26" customWidth="1"/>
    <col min="6917" max="6917" width="27.7109375" style="26" customWidth="1"/>
    <col min="6918" max="6918" width="31.85546875" style="26" customWidth="1"/>
    <col min="6919" max="6919" width="30.42578125" style="26" customWidth="1"/>
    <col min="6920" max="6920" width="28.7109375" style="26" customWidth="1"/>
    <col min="6921" max="7169" width="9.140625" style="26"/>
    <col min="7170" max="7170" width="34.7109375" style="26" customWidth="1"/>
    <col min="7171" max="7171" width="31.42578125" style="26" customWidth="1"/>
    <col min="7172" max="7172" width="31.5703125" style="26" customWidth="1"/>
    <col min="7173" max="7173" width="27.7109375" style="26" customWidth="1"/>
    <col min="7174" max="7174" width="31.85546875" style="26" customWidth="1"/>
    <col min="7175" max="7175" width="30.42578125" style="26" customWidth="1"/>
    <col min="7176" max="7176" width="28.7109375" style="26" customWidth="1"/>
    <col min="7177" max="7425" width="9.140625" style="26"/>
    <col min="7426" max="7426" width="34.7109375" style="26" customWidth="1"/>
    <col min="7427" max="7427" width="31.42578125" style="26" customWidth="1"/>
    <col min="7428" max="7428" width="31.5703125" style="26" customWidth="1"/>
    <col min="7429" max="7429" width="27.7109375" style="26" customWidth="1"/>
    <col min="7430" max="7430" width="31.85546875" style="26" customWidth="1"/>
    <col min="7431" max="7431" width="30.42578125" style="26" customWidth="1"/>
    <col min="7432" max="7432" width="28.7109375" style="26" customWidth="1"/>
    <col min="7433" max="7681" width="9.140625" style="26"/>
    <col min="7682" max="7682" width="34.7109375" style="26" customWidth="1"/>
    <col min="7683" max="7683" width="31.42578125" style="26" customWidth="1"/>
    <col min="7684" max="7684" width="31.5703125" style="26" customWidth="1"/>
    <col min="7685" max="7685" width="27.7109375" style="26" customWidth="1"/>
    <col min="7686" max="7686" width="31.85546875" style="26" customWidth="1"/>
    <col min="7687" max="7687" width="30.42578125" style="26" customWidth="1"/>
    <col min="7688" max="7688" width="28.7109375" style="26" customWidth="1"/>
    <col min="7689" max="7937" width="9.140625" style="26"/>
    <col min="7938" max="7938" width="34.7109375" style="26" customWidth="1"/>
    <col min="7939" max="7939" width="31.42578125" style="26" customWidth="1"/>
    <col min="7940" max="7940" width="31.5703125" style="26" customWidth="1"/>
    <col min="7941" max="7941" width="27.7109375" style="26" customWidth="1"/>
    <col min="7942" max="7942" width="31.85546875" style="26" customWidth="1"/>
    <col min="7943" max="7943" width="30.42578125" style="26" customWidth="1"/>
    <col min="7944" max="7944" width="28.7109375" style="26" customWidth="1"/>
    <col min="7945" max="8193" width="9.140625" style="26"/>
    <col min="8194" max="8194" width="34.7109375" style="26" customWidth="1"/>
    <col min="8195" max="8195" width="31.42578125" style="26" customWidth="1"/>
    <col min="8196" max="8196" width="31.5703125" style="26" customWidth="1"/>
    <col min="8197" max="8197" width="27.7109375" style="26" customWidth="1"/>
    <col min="8198" max="8198" width="31.85546875" style="26" customWidth="1"/>
    <col min="8199" max="8199" width="30.42578125" style="26" customWidth="1"/>
    <col min="8200" max="8200" width="28.7109375" style="26" customWidth="1"/>
    <col min="8201" max="8449" width="9.140625" style="26"/>
    <col min="8450" max="8450" width="34.7109375" style="26" customWidth="1"/>
    <col min="8451" max="8451" width="31.42578125" style="26" customWidth="1"/>
    <col min="8452" max="8452" width="31.5703125" style="26" customWidth="1"/>
    <col min="8453" max="8453" width="27.7109375" style="26" customWidth="1"/>
    <col min="8454" max="8454" width="31.85546875" style="26" customWidth="1"/>
    <col min="8455" max="8455" width="30.42578125" style="26" customWidth="1"/>
    <col min="8456" max="8456" width="28.7109375" style="26" customWidth="1"/>
    <col min="8457" max="8705" width="9.140625" style="26"/>
    <col min="8706" max="8706" width="34.7109375" style="26" customWidth="1"/>
    <col min="8707" max="8707" width="31.42578125" style="26" customWidth="1"/>
    <col min="8708" max="8708" width="31.5703125" style="26" customWidth="1"/>
    <col min="8709" max="8709" width="27.7109375" style="26" customWidth="1"/>
    <col min="8710" max="8710" width="31.85546875" style="26" customWidth="1"/>
    <col min="8711" max="8711" width="30.42578125" style="26" customWidth="1"/>
    <col min="8712" max="8712" width="28.7109375" style="26" customWidth="1"/>
    <col min="8713" max="8961" width="9.140625" style="26"/>
    <col min="8962" max="8962" width="34.7109375" style="26" customWidth="1"/>
    <col min="8963" max="8963" width="31.42578125" style="26" customWidth="1"/>
    <col min="8964" max="8964" width="31.5703125" style="26" customWidth="1"/>
    <col min="8965" max="8965" width="27.7109375" style="26" customWidth="1"/>
    <col min="8966" max="8966" width="31.85546875" style="26" customWidth="1"/>
    <col min="8967" max="8967" width="30.42578125" style="26" customWidth="1"/>
    <col min="8968" max="8968" width="28.7109375" style="26" customWidth="1"/>
    <col min="8969" max="9217" width="9.140625" style="26"/>
    <col min="9218" max="9218" width="34.7109375" style="26" customWidth="1"/>
    <col min="9219" max="9219" width="31.42578125" style="26" customWidth="1"/>
    <col min="9220" max="9220" width="31.5703125" style="26" customWidth="1"/>
    <col min="9221" max="9221" width="27.7109375" style="26" customWidth="1"/>
    <col min="9222" max="9222" width="31.85546875" style="26" customWidth="1"/>
    <col min="9223" max="9223" width="30.42578125" style="26" customWidth="1"/>
    <col min="9224" max="9224" width="28.7109375" style="26" customWidth="1"/>
    <col min="9225" max="9473" width="9.140625" style="26"/>
    <col min="9474" max="9474" width="34.7109375" style="26" customWidth="1"/>
    <col min="9475" max="9475" width="31.42578125" style="26" customWidth="1"/>
    <col min="9476" max="9476" width="31.5703125" style="26" customWidth="1"/>
    <col min="9477" max="9477" width="27.7109375" style="26" customWidth="1"/>
    <col min="9478" max="9478" width="31.85546875" style="26" customWidth="1"/>
    <col min="9479" max="9479" width="30.42578125" style="26" customWidth="1"/>
    <col min="9480" max="9480" width="28.7109375" style="26" customWidth="1"/>
    <col min="9481" max="9729" width="9.140625" style="26"/>
    <col min="9730" max="9730" width="34.7109375" style="26" customWidth="1"/>
    <col min="9731" max="9731" width="31.42578125" style="26" customWidth="1"/>
    <col min="9732" max="9732" width="31.5703125" style="26" customWidth="1"/>
    <col min="9733" max="9733" width="27.7109375" style="26" customWidth="1"/>
    <col min="9734" max="9734" width="31.85546875" style="26" customWidth="1"/>
    <col min="9735" max="9735" width="30.42578125" style="26" customWidth="1"/>
    <col min="9736" max="9736" width="28.7109375" style="26" customWidth="1"/>
    <col min="9737" max="9985" width="9.140625" style="26"/>
    <col min="9986" max="9986" width="34.7109375" style="26" customWidth="1"/>
    <col min="9987" max="9987" width="31.42578125" style="26" customWidth="1"/>
    <col min="9988" max="9988" width="31.5703125" style="26" customWidth="1"/>
    <col min="9989" max="9989" width="27.7109375" style="26" customWidth="1"/>
    <col min="9990" max="9990" width="31.85546875" style="26" customWidth="1"/>
    <col min="9991" max="9991" width="30.42578125" style="26" customWidth="1"/>
    <col min="9992" max="9992" width="28.7109375" style="26" customWidth="1"/>
    <col min="9993" max="10241" width="9.140625" style="26"/>
    <col min="10242" max="10242" width="34.7109375" style="26" customWidth="1"/>
    <col min="10243" max="10243" width="31.42578125" style="26" customWidth="1"/>
    <col min="10244" max="10244" width="31.5703125" style="26" customWidth="1"/>
    <col min="10245" max="10245" width="27.7109375" style="26" customWidth="1"/>
    <col min="10246" max="10246" width="31.85546875" style="26" customWidth="1"/>
    <col min="10247" max="10247" width="30.42578125" style="26" customWidth="1"/>
    <col min="10248" max="10248" width="28.7109375" style="26" customWidth="1"/>
    <col min="10249" max="10497" width="9.140625" style="26"/>
    <col min="10498" max="10498" width="34.7109375" style="26" customWidth="1"/>
    <col min="10499" max="10499" width="31.42578125" style="26" customWidth="1"/>
    <col min="10500" max="10500" width="31.5703125" style="26" customWidth="1"/>
    <col min="10501" max="10501" width="27.7109375" style="26" customWidth="1"/>
    <col min="10502" max="10502" width="31.85546875" style="26" customWidth="1"/>
    <col min="10503" max="10503" width="30.42578125" style="26" customWidth="1"/>
    <col min="10504" max="10504" width="28.7109375" style="26" customWidth="1"/>
    <col min="10505" max="10753" width="9.140625" style="26"/>
    <col min="10754" max="10754" width="34.7109375" style="26" customWidth="1"/>
    <col min="10755" max="10755" width="31.42578125" style="26" customWidth="1"/>
    <col min="10756" max="10756" width="31.5703125" style="26" customWidth="1"/>
    <col min="10757" max="10757" width="27.7109375" style="26" customWidth="1"/>
    <col min="10758" max="10758" width="31.85546875" style="26" customWidth="1"/>
    <col min="10759" max="10759" width="30.42578125" style="26" customWidth="1"/>
    <col min="10760" max="10760" width="28.7109375" style="26" customWidth="1"/>
    <col min="10761" max="11009" width="9.140625" style="26"/>
    <col min="11010" max="11010" width="34.7109375" style="26" customWidth="1"/>
    <col min="11011" max="11011" width="31.42578125" style="26" customWidth="1"/>
    <col min="11012" max="11012" width="31.5703125" style="26" customWidth="1"/>
    <col min="11013" max="11013" width="27.7109375" style="26" customWidth="1"/>
    <col min="11014" max="11014" width="31.85546875" style="26" customWidth="1"/>
    <col min="11015" max="11015" width="30.42578125" style="26" customWidth="1"/>
    <col min="11016" max="11016" width="28.7109375" style="26" customWidth="1"/>
    <col min="11017" max="11265" width="9.140625" style="26"/>
    <col min="11266" max="11266" width="34.7109375" style="26" customWidth="1"/>
    <col min="11267" max="11267" width="31.42578125" style="26" customWidth="1"/>
    <col min="11268" max="11268" width="31.5703125" style="26" customWidth="1"/>
    <col min="11269" max="11269" width="27.7109375" style="26" customWidth="1"/>
    <col min="11270" max="11270" width="31.85546875" style="26" customWidth="1"/>
    <col min="11271" max="11271" width="30.42578125" style="26" customWidth="1"/>
    <col min="11272" max="11272" width="28.7109375" style="26" customWidth="1"/>
    <col min="11273" max="11521" width="9.140625" style="26"/>
    <col min="11522" max="11522" width="34.7109375" style="26" customWidth="1"/>
    <col min="11523" max="11523" width="31.42578125" style="26" customWidth="1"/>
    <col min="11524" max="11524" width="31.5703125" style="26" customWidth="1"/>
    <col min="11525" max="11525" width="27.7109375" style="26" customWidth="1"/>
    <col min="11526" max="11526" width="31.85546875" style="26" customWidth="1"/>
    <col min="11527" max="11527" width="30.42578125" style="26" customWidth="1"/>
    <col min="11528" max="11528" width="28.7109375" style="26" customWidth="1"/>
    <col min="11529" max="11777" width="9.140625" style="26"/>
    <col min="11778" max="11778" width="34.7109375" style="26" customWidth="1"/>
    <col min="11779" max="11779" width="31.42578125" style="26" customWidth="1"/>
    <col min="11780" max="11780" width="31.5703125" style="26" customWidth="1"/>
    <col min="11781" max="11781" width="27.7109375" style="26" customWidth="1"/>
    <col min="11782" max="11782" width="31.85546875" style="26" customWidth="1"/>
    <col min="11783" max="11783" width="30.42578125" style="26" customWidth="1"/>
    <col min="11784" max="11784" width="28.7109375" style="26" customWidth="1"/>
    <col min="11785" max="12033" width="9.140625" style="26"/>
    <col min="12034" max="12034" width="34.7109375" style="26" customWidth="1"/>
    <col min="12035" max="12035" width="31.42578125" style="26" customWidth="1"/>
    <col min="12036" max="12036" width="31.5703125" style="26" customWidth="1"/>
    <col min="12037" max="12037" width="27.7109375" style="26" customWidth="1"/>
    <col min="12038" max="12038" width="31.85546875" style="26" customWidth="1"/>
    <col min="12039" max="12039" width="30.42578125" style="26" customWidth="1"/>
    <col min="12040" max="12040" width="28.7109375" style="26" customWidth="1"/>
    <col min="12041" max="12289" width="9.140625" style="26"/>
    <col min="12290" max="12290" width="34.7109375" style="26" customWidth="1"/>
    <col min="12291" max="12291" width="31.42578125" style="26" customWidth="1"/>
    <col min="12292" max="12292" width="31.5703125" style="26" customWidth="1"/>
    <col min="12293" max="12293" width="27.7109375" style="26" customWidth="1"/>
    <col min="12294" max="12294" width="31.85546875" style="26" customWidth="1"/>
    <col min="12295" max="12295" width="30.42578125" style="26" customWidth="1"/>
    <col min="12296" max="12296" width="28.7109375" style="26" customWidth="1"/>
    <col min="12297" max="12545" width="9.140625" style="26"/>
    <col min="12546" max="12546" width="34.7109375" style="26" customWidth="1"/>
    <col min="12547" max="12547" width="31.42578125" style="26" customWidth="1"/>
    <col min="12548" max="12548" width="31.5703125" style="26" customWidth="1"/>
    <col min="12549" max="12549" width="27.7109375" style="26" customWidth="1"/>
    <col min="12550" max="12550" width="31.85546875" style="26" customWidth="1"/>
    <col min="12551" max="12551" width="30.42578125" style="26" customWidth="1"/>
    <col min="12552" max="12552" width="28.7109375" style="26" customWidth="1"/>
    <col min="12553" max="12801" width="9.140625" style="26"/>
    <col min="12802" max="12802" width="34.7109375" style="26" customWidth="1"/>
    <col min="12803" max="12803" width="31.42578125" style="26" customWidth="1"/>
    <col min="12804" max="12804" width="31.5703125" style="26" customWidth="1"/>
    <col min="12805" max="12805" width="27.7109375" style="26" customWidth="1"/>
    <col min="12806" max="12806" width="31.85546875" style="26" customWidth="1"/>
    <col min="12807" max="12807" width="30.42578125" style="26" customWidth="1"/>
    <col min="12808" max="12808" width="28.7109375" style="26" customWidth="1"/>
    <col min="12809" max="13057" width="9.140625" style="26"/>
    <col min="13058" max="13058" width="34.7109375" style="26" customWidth="1"/>
    <col min="13059" max="13059" width="31.42578125" style="26" customWidth="1"/>
    <col min="13060" max="13060" width="31.5703125" style="26" customWidth="1"/>
    <col min="13061" max="13061" width="27.7109375" style="26" customWidth="1"/>
    <col min="13062" max="13062" width="31.85546875" style="26" customWidth="1"/>
    <col min="13063" max="13063" width="30.42578125" style="26" customWidth="1"/>
    <col min="13064" max="13064" width="28.7109375" style="26" customWidth="1"/>
    <col min="13065" max="13313" width="9.140625" style="26"/>
    <col min="13314" max="13314" width="34.7109375" style="26" customWidth="1"/>
    <col min="13315" max="13315" width="31.42578125" style="26" customWidth="1"/>
    <col min="13316" max="13316" width="31.5703125" style="26" customWidth="1"/>
    <col min="13317" max="13317" width="27.7109375" style="26" customWidth="1"/>
    <col min="13318" max="13318" width="31.85546875" style="26" customWidth="1"/>
    <col min="13319" max="13319" width="30.42578125" style="26" customWidth="1"/>
    <col min="13320" max="13320" width="28.7109375" style="26" customWidth="1"/>
    <col min="13321" max="13569" width="9.140625" style="26"/>
    <col min="13570" max="13570" width="34.7109375" style="26" customWidth="1"/>
    <col min="13571" max="13571" width="31.42578125" style="26" customWidth="1"/>
    <col min="13572" max="13572" width="31.5703125" style="26" customWidth="1"/>
    <col min="13573" max="13573" width="27.7109375" style="26" customWidth="1"/>
    <col min="13574" max="13574" width="31.85546875" style="26" customWidth="1"/>
    <col min="13575" max="13575" width="30.42578125" style="26" customWidth="1"/>
    <col min="13576" max="13576" width="28.7109375" style="26" customWidth="1"/>
    <col min="13577" max="13825" width="9.140625" style="26"/>
    <col min="13826" max="13826" width="34.7109375" style="26" customWidth="1"/>
    <col min="13827" max="13827" width="31.42578125" style="26" customWidth="1"/>
    <col min="13828" max="13828" width="31.5703125" style="26" customWidth="1"/>
    <col min="13829" max="13829" width="27.7109375" style="26" customWidth="1"/>
    <col min="13830" max="13830" width="31.85546875" style="26" customWidth="1"/>
    <col min="13831" max="13831" width="30.42578125" style="26" customWidth="1"/>
    <col min="13832" max="13832" width="28.7109375" style="26" customWidth="1"/>
    <col min="13833" max="14081" width="9.140625" style="26"/>
    <col min="14082" max="14082" width="34.7109375" style="26" customWidth="1"/>
    <col min="14083" max="14083" width="31.42578125" style="26" customWidth="1"/>
    <col min="14084" max="14084" width="31.5703125" style="26" customWidth="1"/>
    <col min="14085" max="14085" width="27.7109375" style="26" customWidth="1"/>
    <col min="14086" max="14086" width="31.85546875" style="26" customWidth="1"/>
    <col min="14087" max="14087" width="30.42578125" style="26" customWidth="1"/>
    <col min="14088" max="14088" width="28.7109375" style="26" customWidth="1"/>
    <col min="14089" max="14337" width="9.140625" style="26"/>
    <col min="14338" max="14338" width="34.7109375" style="26" customWidth="1"/>
    <col min="14339" max="14339" width="31.42578125" style="26" customWidth="1"/>
    <col min="14340" max="14340" width="31.5703125" style="26" customWidth="1"/>
    <col min="14341" max="14341" width="27.7109375" style="26" customWidth="1"/>
    <col min="14342" max="14342" width="31.85546875" style="26" customWidth="1"/>
    <col min="14343" max="14343" width="30.42578125" style="26" customWidth="1"/>
    <col min="14344" max="14344" width="28.7109375" style="26" customWidth="1"/>
    <col min="14345" max="14593" width="9.140625" style="26"/>
    <col min="14594" max="14594" width="34.7109375" style="26" customWidth="1"/>
    <col min="14595" max="14595" width="31.42578125" style="26" customWidth="1"/>
    <col min="14596" max="14596" width="31.5703125" style="26" customWidth="1"/>
    <col min="14597" max="14597" width="27.7109375" style="26" customWidth="1"/>
    <col min="14598" max="14598" width="31.85546875" style="26" customWidth="1"/>
    <col min="14599" max="14599" width="30.42578125" style="26" customWidth="1"/>
    <col min="14600" max="14600" width="28.7109375" style="26" customWidth="1"/>
    <col min="14601" max="14849" width="9.140625" style="26"/>
    <col min="14850" max="14850" width="34.7109375" style="26" customWidth="1"/>
    <col min="14851" max="14851" width="31.42578125" style="26" customWidth="1"/>
    <col min="14852" max="14852" width="31.5703125" style="26" customWidth="1"/>
    <col min="14853" max="14853" width="27.7109375" style="26" customWidth="1"/>
    <col min="14854" max="14854" width="31.85546875" style="26" customWidth="1"/>
    <col min="14855" max="14855" width="30.42578125" style="26" customWidth="1"/>
    <col min="14856" max="14856" width="28.7109375" style="26" customWidth="1"/>
    <col min="14857" max="15105" width="9.140625" style="26"/>
    <col min="15106" max="15106" width="34.7109375" style="26" customWidth="1"/>
    <col min="15107" max="15107" width="31.42578125" style="26" customWidth="1"/>
    <col min="15108" max="15108" width="31.5703125" style="26" customWidth="1"/>
    <col min="15109" max="15109" width="27.7109375" style="26" customWidth="1"/>
    <col min="15110" max="15110" width="31.85546875" style="26" customWidth="1"/>
    <col min="15111" max="15111" width="30.42578125" style="26" customWidth="1"/>
    <col min="15112" max="15112" width="28.7109375" style="26" customWidth="1"/>
    <col min="15113" max="15361" width="9.140625" style="26"/>
    <col min="15362" max="15362" width="34.7109375" style="26" customWidth="1"/>
    <col min="15363" max="15363" width="31.42578125" style="26" customWidth="1"/>
    <col min="15364" max="15364" width="31.5703125" style="26" customWidth="1"/>
    <col min="15365" max="15365" width="27.7109375" style="26" customWidth="1"/>
    <col min="15366" max="15366" width="31.85546875" style="26" customWidth="1"/>
    <col min="15367" max="15367" width="30.42578125" style="26" customWidth="1"/>
    <col min="15368" max="15368" width="28.7109375" style="26" customWidth="1"/>
    <col min="15369" max="15617" width="9.140625" style="26"/>
    <col min="15618" max="15618" width="34.7109375" style="26" customWidth="1"/>
    <col min="15619" max="15619" width="31.42578125" style="26" customWidth="1"/>
    <col min="15620" max="15620" width="31.5703125" style="26" customWidth="1"/>
    <col min="15621" max="15621" width="27.7109375" style="26" customWidth="1"/>
    <col min="15622" max="15622" width="31.85546875" style="26" customWidth="1"/>
    <col min="15623" max="15623" width="30.42578125" style="26" customWidth="1"/>
    <col min="15624" max="15624" width="28.7109375" style="26" customWidth="1"/>
    <col min="15625" max="15873" width="9.140625" style="26"/>
    <col min="15874" max="15874" width="34.7109375" style="26" customWidth="1"/>
    <col min="15875" max="15875" width="31.42578125" style="26" customWidth="1"/>
    <col min="15876" max="15876" width="31.5703125" style="26" customWidth="1"/>
    <col min="15877" max="15877" width="27.7109375" style="26" customWidth="1"/>
    <col min="15878" max="15878" width="31.85546875" style="26" customWidth="1"/>
    <col min="15879" max="15879" width="30.42578125" style="26" customWidth="1"/>
    <col min="15880" max="15880" width="28.7109375" style="26" customWidth="1"/>
    <col min="15881" max="16129" width="9.140625" style="26"/>
    <col min="16130" max="16130" width="34.7109375" style="26" customWidth="1"/>
    <col min="16131" max="16131" width="31.42578125" style="26" customWidth="1"/>
    <col min="16132" max="16132" width="31.5703125" style="26" customWidth="1"/>
    <col min="16133" max="16133" width="27.7109375" style="26" customWidth="1"/>
    <col min="16134" max="16134" width="31.85546875" style="26" customWidth="1"/>
    <col min="16135" max="16135" width="30.42578125" style="26" customWidth="1"/>
    <col min="16136" max="16136" width="28.7109375" style="26" customWidth="1"/>
    <col min="16137" max="16384" width="9.140625" style="26"/>
  </cols>
  <sheetData>
    <row r="1" spans="2:16" ht="24" customHeight="1" x14ac:dyDescent="0.25">
      <c r="B1" s="27" t="s">
        <v>112</v>
      </c>
      <c r="C1" s="27"/>
      <c r="D1" s="27"/>
      <c r="E1" s="27"/>
      <c r="F1" s="27"/>
    </row>
    <row r="2" spans="2:16" ht="25.15" customHeight="1" x14ac:dyDescent="0.25">
      <c r="B2" s="28" t="s">
        <v>37</v>
      </c>
      <c r="C2" s="27"/>
      <c r="D2" s="27"/>
      <c r="E2" s="27"/>
      <c r="F2" s="27"/>
    </row>
    <row r="3" spans="2:16" ht="18.75" customHeight="1" thickBot="1" x14ac:dyDescent="0.4">
      <c r="B3" s="29" t="s">
        <v>113</v>
      </c>
    </row>
    <row r="4" spans="2:16" ht="0.75" customHeight="1" thickBot="1" x14ac:dyDescent="0.4">
      <c r="B4" s="30"/>
      <c r="C4" s="31"/>
      <c r="D4" s="32"/>
      <c r="E4" s="33"/>
      <c r="F4" s="34"/>
      <c r="G4" s="35"/>
      <c r="H4" s="36"/>
      <c r="I4" s="37"/>
      <c r="J4" s="37"/>
      <c r="K4" s="37"/>
      <c r="L4" s="37"/>
      <c r="M4" s="37"/>
      <c r="N4" s="37"/>
      <c r="O4" s="37"/>
      <c r="P4" s="37"/>
    </row>
    <row r="5" spans="2:16" ht="36" customHeight="1" thickBot="1" x14ac:dyDescent="0.3">
      <c r="B5" s="526" t="s">
        <v>38</v>
      </c>
      <c r="C5" s="527"/>
      <c r="D5" s="528"/>
      <c r="E5" s="38"/>
      <c r="F5"/>
      <c r="G5"/>
      <c r="H5"/>
      <c r="I5" s="37"/>
      <c r="J5" s="37"/>
      <c r="K5" s="37"/>
      <c r="L5" s="37"/>
      <c r="M5" s="37"/>
      <c r="N5" s="37"/>
      <c r="O5" s="37"/>
      <c r="P5" s="37"/>
    </row>
    <row r="6" spans="2:16" ht="34.9" customHeight="1" x14ac:dyDescent="0.35">
      <c r="B6" s="529"/>
      <c r="C6" s="530"/>
      <c r="D6" s="531"/>
      <c r="E6" s="39"/>
      <c r="F6" s="40" t="s">
        <v>114</v>
      </c>
      <c r="G6" s="41"/>
      <c r="H6" s="42"/>
      <c r="I6" s="43"/>
      <c r="J6" s="37"/>
      <c r="K6" s="37"/>
      <c r="L6" s="37"/>
      <c r="M6" s="37"/>
      <c r="N6" s="37"/>
      <c r="O6" s="37"/>
      <c r="P6" s="37"/>
    </row>
    <row r="7" spans="2:16" ht="41.25" customHeight="1" x14ac:dyDescent="0.35">
      <c r="B7" s="44" t="s">
        <v>115</v>
      </c>
      <c r="C7" s="532" t="s">
        <v>100</v>
      </c>
      <c r="D7" s="533"/>
      <c r="E7" s="45"/>
      <c r="F7" s="46" t="s">
        <v>117</v>
      </c>
      <c r="G7" s="47"/>
      <c r="H7" s="48">
        <v>416389</v>
      </c>
      <c r="I7" s="43"/>
      <c r="J7" s="37"/>
      <c r="K7" s="37"/>
      <c r="L7" s="37"/>
      <c r="M7" s="37"/>
      <c r="N7" s="37"/>
      <c r="O7" s="37"/>
      <c r="P7" s="37"/>
    </row>
    <row r="8" spans="2:16" ht="34.9" customHeight="1" thickBot="1" x14ac:dyDescent="0.4">
      <c r="B8" s="44" t="s">
        <v>118</v>
      </c>
      <c r="C8" s="534">
        <v>41947</v>
      </c>
      <c r="D8" s="535"/>
      <c r="E8" s="49"/>
      <c r="F8" s="50" t="s">
        <v>119</v>
      </c>
      <c r="G8" s="47"/>
      <c r="H8" s="51">
        <v>47993</v>
      </c>
      <c r="I8" s="52"/>
      <c r="J8" s="52"/>
      <c r="K8" s="52"/>
      <c r="L8" s="37"/>
      <c r="M8" s="37"/>
      <c r="N8" s="37"/>
      <c r="O8" s="37"/>
      <c r="P8" s="37"/>
    </row>
    <row r="9" spans="2:16" ht="10.9" customHeight="1" thickBot="1" x14ac:dyDescent="0.4">
      <c r="B9" s="53"/>
      <c r="C9" s="54"/>
      <c r="D9" s="55"/>
      <c r="E9" s="33"/>
      <c r="F9" s="34"/>
      <c r="G9" s="35"/>
      <c r="H9" s="36"/>
      <c r="I9" s="37"/>
      <c r="J9" s="37"/>
      <c r="K9" s="37"/>
      <c r="L9" s="37"/>
      <c r="M9" s="37"/>
      <c r="N9" s="37"/>
      <c r="O9" s="37"/>
      <c r="P9" s="37"/>
    </row>
    <row r="10" spans="2:16" ht="40.9" customHeight="1" thickBot="1" x14ac:dyDescent="0.4">
      <c r="B10" s="56" t="s">
        <v>120</v>
      </c>
      <c r="C10" s="57"/>
      <c r="D10" s="58"/>
      <c r="E10" s="58"/>
      <c r="F10" s="58"/>
      <c r="G10" s="58"/>
      <c r="H10" s="59"/>
      <c r="I10" s="37"/>
      <c r="J10" s="37"/>
      <c r="K10" s="37"/>
      <c r="L10" s="37"/>
      <c r="M10" s="37"/>
      <c r="N10" s="37"/>
      <c r="O10" s="37"/>
      <c r="P10" s="37"/>
    </row>
    <row r="11" spans="2:16" ht="40.9" customHeight="1" x14ac:dyDescent="0.35">
      <c r="B11" s="56"/>
      <c r="C11" s="57"/>
      <c r="D11" s="58"/>
      <c r="E11" s="58"/>
      <c r="F11" s="536" t="s">
        <v>121</v>
      </c>
      <c r="G11" s="537"/>
      <c r="H11" s="59"/>
      <c r="I11" s="37"/>
      <c r="J11" s="37"/>
      <c r="K11" s="37"/>
      <c r="L11" s="37"/>
      <c r="M11" s="37"/>
      <c r="N11" s="37"/>
      <c r="O11" s="37"/>
      <c r="P11" s="37"/>
    </row>
    <row r="12" spans="2:16" s="60" customFormat="1" ht="52.5" x14ac:dyDescent="0.35">
      <c r="B12" s="61"/>
      <c r="C12" s="62" t="s">
        <v>122</v>
      </c>
      <c r="D12" s="63" t="s">
        <v>26</v>
      </c>
      <c r="E12" s="64" t="s">
        <v>123</v>
      </c>
      <c r="F12" s="65" t="s">
        <v>124</v>
      </c>
      <c r="G12" s="65" t="s">
        <v>125</v>
      </c>
      <c r="H12" s="66"/>
      <c r="I12" s="67"/>
      <c r="J12" s="67"/>
      <c r="K12" s="67"/>
      <c r="L12" s="67"/>
      <c r="M12" s="67"/>
      <c r="N12" s="67"/>
      <c r="O12" s="67"/>
      <c r="P12" s="67"/>
    </row>
    <row r="13" spans="2:16" ht="55.15" customHeight="1" thickBot="1" x14ac:dyDescent="0.4">
      <c r="B13" s="68" t="s">
        <v>126</v>
      </c>
      <c r="C13" s="69">
        <f>418573+516+77</f>
        <v>419166</v>
      </c>
      <c r="D13" s="70">
        <f>215523+516+77</f>
        <v>216116</v>
      </c>
      <c r="E13" s="71">
        <f>213100+516+32</f>
        <v>213648</v>
      </c>
      <c r="F13" s="72">
        <v>27</v>
      </c>
      <c r="G13" s="73">
        <f>2423+18</f>
        <v>2441</v>
      </c>
      <c r="H13" s="74" t="s">
        <v>127</v>
      </c>
      <c r="I13" s="43"/>
      <c r="J13" s="37"/>
      <c r="K13" s="37"/>
      <c r="L13" s="37"/>
      <c r="M13" s="37"/>
      <c r="N13" s="37"/>
      <c r="O13" s="37"/>
      <c r="P13" s="37"/>
    </row>
    <row r="14" spans="2:16" ht="45" customHeight="1" thickTop="1" thickBot="1" x14ac:dyDescent="0.4">
      <c r="B14" s="75" t="s">
        <v>40</v>
      </c>
      <c r="C14" s="76">
        <v>4588</v>
      </c>
      <c r="D14" s="76">
        <f>15+217+621+8+276+10+5</f>
        <v>1152</v>
      </c>
      <c r="E14" s="76">
        <v>1147</v>
      </c>
      <c r="F14" s="77" t="s">
        <v>41</v>
      </c>
      <c r="G14" s="76">
        <v>5</v>
      </c>
      <c r="H14" s="78">
        <f>SUM(D14-(E14+G14))</f>
        <v>0</v>
      </c>
      <c r="I14" s="37"/>
      <c r="J14" s="37"/>
      <c r="K14" s="37"/>
      <c r="L14" s="37"/>
      <c r="M14" s="37"/>
      <c r="N14" s="37"/>
      <c r="O14" s="37"/>
      <c r="P14" s="37"/>
    </row>
    <row r="15" spans="2:16" ht="45" customHeight="1" thickTop="1" thickBot="1" x14ac:dyDescent="0.4">
      <c r="B15" s="79" t="s">
        <v>42</v>
      </c>
      <c r="C15" s="80" t="s">
        <v>41</v>
      </c>
      <c r="D15" s="76">
        <v>7</v>
      </c>
      <c r="E15" s="76">
        <v>7</v>
      </c>
      <c r="F15" s="80" t="s">
        <v>41</v>
      </c>
      <c r="G15" s="76">
        <v>0</v>
      </c>
      <c r="H15" s="78">
        <f>SUM(D15-(E15+G15))</f>
        <v>0</v>
      </c>
      <c r="I15" s="37"/>
      <c r="J15" s="37"/>
      <c r="K15" s="37"/>
      <c r="L15" s="37"/>
      <c r="M15" s="37"/>
      <c r="N15" s="37"/>
      <c r="O15" s="37"/>
      <c r="P15" s="37"/>
    </row>
    <row r="16" spans="2:16" ht="62.45" customHeight="1" thickTop="1" thickBot="1" x14ac:dyDescent="0.35">
      <c r="B16" s="79" t="s">
        <v>128</v>
      </c>
      <c r="C16" s="76">
        <v>77</v>
      </c>
      <c r="D16" s="76">
        <v>77</v>
      </c>
      <c r="E16" s="76">
        <v>32</v>
      </c>
      <c r="F16" s="76">
        <v>27</v>
      </c>
      <c r="G16" s="76">
        <v>18</v>
      </c>
      <c r="H16" s="78">
        <f>SUM(D16-(F16+E16+G16))</f>
        <v>0</v>
      </c>
      <c r="I16" s="37"/>
      <c r="J16" s="37"/>
      <c r="K16" s="37"/>
      <c r="L16" s="37"/>
      <c r="M16" s="37"/>
      <c r="N16" s="37"/>
      <c r="O16" s="37"/>
      <c r="P16" s="37"/>
    </row>
    <row r="17" spans="2:17" ht="57" customHeight="1" thickTop="1" thickBot="1" x14ac:dyDescent="0.35">
      <c r="B17" s="81" t="s">
        <v>129</v>
      </c>
      <c r="C17" s="82">
        <v>516</v>
      </c>
      <c r="D17" s="82">
        <v>516</v>
      </c>
      <c r="E17" s="82">
        <v>516</v>
      </c>
      <c r="F17" s="83" t="s">
        <v>41</v>
      </c>
      <c r="G17" s="82">
        <v>0</v>
      </c>
      <c r="H17" s="84">
        <f>SUM(D17-(E17+G17))</f>
        <v>0</v>
      </c>
      <c r="I17" s="37"/>
      <c r="J17" s="37"/>
      <c r="K17" s="37"/>
      <c r="L17" s="37"/>
      <c r="M17" s="37"/>
      <c r="N17" s="37"/>
      <c r="O17" s="37"/>
      <c r="P17" s="37"/>
    </row>
    <row r="18" spans="2:17" ht="69" customHeight="1" thickTop="1" thickBot="1" x14ac:dyDescent="0.4">
      <c r="B18" s="85" t="s">
        <v>130</v>
      </c>
      <c r="C18" s="86">
        <f>SUM(C13-(C14+C16+C17))</f>
        <v>413985</v>
      </c>
      <c r="D18" s="86">
        <f>SUM(D13-(D14++D15+D16+D17))</f>
        <v>214364</v>
      </c>
      <c r="E18" s="86">
        <f>SUM(E13-(E14++E15+E16+E17))</f>
        <v>211946</v>
      </c>
      <c r="F18" s="86">
        <f>SUM(F13-F16)</f>
        <v>0</v>
      </c>
      <c r="G18" s="86">
        <f>SUM(G13-(G14+G15+G16+G17))</f>
        <v>2418</v>
      </c>
      <c r="H18" s="87">
        <f>SUM(D18-(F18+E18+G18))</f>
        <v>0</v>
      </c>
      <c r="I18" s="37"/>
      <c r="J18" s="37"/>
      <c r="K18" s="37"/>
      <c r="L18" s="37"/>
      <c r="M18" s="37"/>
      <c r="N18" s="37"/>
      <c r="O18" s="37"/>
      <c r="P18" s="37"/>
    </row>
    <row r="20" spans="2:17" ht="84.6" customHeight="1" thickBot="1" x14ac:dyDescent="0.3">
      <c r="B20" s="538" t="s">
        <v>131</v>
      </c>
      <c r="C20" s="539"/>
      <c r="D20" s="540" t="s">
        <v>132</v>
      </c>
      <c r="E20" s="541"/>
      <c r="F20" s="541"/>
      <c r="G20" s="541"/>
      <c r="H20" s="542"/>
      <c r="I20" s="43"/>
      <c r="J20" s="37"/>
      <c r="K20" s="37"/>
      <c r="L20" s="37"/>
      <c r="M20" s="37"/>
      <c r="N20" s="37"/>
      <c r="O20" s="37"/>
    </row>
    <row r="21" spans="2:17" ht="7.9" customHeight="1" thickBot="1" x14ac:dyDescent="0.4">
      <c r="B21" s="53"/>
      <c r="C21" s="54"/>
      <c r="D21" s="543" t="s">
        <v>133</v>
      </c>
      <c r="E21" s="544"/>
      <c r="F21" s="545"/>
      <c r="G21" s="55"/>
      <c r="H21" s="88"/>
      <c r="I21" s="37"/>
      <c r="J21" s="37"/>
      <c r="K21" s="37"/>
      <c r="L21" s="37"/>
      <c r="M21" s="37"/>
      <c r="N21" s="37"/>
      <c r="O21" s="37"/>
      <c r="P21" s="37"/>
    </row>
    <row r="22" spans="2:17" ht="37.9" customHeight="1" thickBot="1" x14ac:dyDescent="0.4">
      <c r="B22" s="547" t="s">
        <v>134</v>
      </c>
      <c r="C22" s="548"/>
      <c r="D22" s="546"/>
      <c r="E22" s="544"/>
      <c r="F22" s="545"/>
      <c r="G22" s="548" t="s">
        <v>135</v>
      </c>
      <c r="H22" s="549"/>
      <c r="I22" s="49"/>
      <c r="J22" s="43"/>
      <c r="K22" s="37"/>
      <c r="L22" s="37"/>
      <c r="M22" s="37"/>
      <c r="N22" s="37"/>
      <c r="O22" s="37"/>
      <c r="P22" s="37"/>
      <c r="Q22" s="37"/>
    </row>
    <row r="23" spans="2:17" ht="34.15" customHeight="1" x14ac:dyDescent="0.35">
      <c r="B23" s="89" t="s">
        <v>136</v>
      </c>
      <c r="C23" s="90">
        <f>213057+516+32</f>
        <v>213605</v>
      </c>
      <c r="D23" s="557" t="s">
        <v>234</v>
      </c>
      <c r="E23" s="558"/>
      <c r="F23" s="559"/>
      <c r="G23" s="91" t="s">
        <v>26</v>
      </c>
      <c r="H23" s="92">
        <f>SUM(D14:D18)</f>
        <v>216116</v>
      </c>
      <c r="I23" s="49"/>
      <c r="J23" s="43"/>
      <c r="K23" s="37"/>
      <c r="L23" s="37"/>
      <c r="M23" s="37"/>
      <c r="N23" s="37"/>
      <c r="O23" s="37"/>
      <c r="P23" s="37"/>
      <c r="Q23" s="37"/>
    </row>
    <row r="24" spans="2:17" ht="62.45" customHeight="1" x14ac:dyDescent="0.35">
      <c r="B24" s="93" t="s">
        <v>138</v>
      </c>
      <c r="C24" s="94">
        <v>2</v>
      </c>
      <c r="D24" s="560"/>
      <c r="E24" s="561"/>
      <c r="F24" s="562"/>
      <c r="G24" s="95" t="s">
        <v>39</v>
      </c>
      <c r="H24" s="96">
        <v>213647</v>
      </c>
      <c r="I24" s="97"/>
      <c r="J24" s="45"/>
    </row>
    <row r="25" spans="2:17" ht="55.9" customHeight="1" x14ac:dyDescent="0.35">
      <c r="B25" s="93" t="s">
        <v>139</v>
      </c>
      <c r="C25" s="94">
        <v>43</v>
      </c>
      <c r="D25" s="560"/>
      <c r="E25" s="561"/>
      <c r="F25" s="562"/>
      <c r="G25" s="91" t="s">
        <v>140</v>
      </c>
      <c r="H25" s="98">
        <f>SUM((F16+F18)+(G14+G15+G16+G17+G18))</f>
        <v>2468</v>
      </c>
      <c r="I25" s="97"/>
      <c r="J25" s="45"/>
    </row>
    <row r="26" spans="2:17" ht="46.15" customHeight="1" thickBot="1" x14ac:dyDescent="0.4">
      <c r="B26" s="99" t="s">
        <v>141</v>
      </c>
      <c r="C26" s="100">
        <f>SUM(C23-C24+C25)</f>
        <v>213646</v>
      </c>
      <c r="D26" s="563"/>
      <c r="E26" s="564"/>
      <c r="F26" s="565"/>
      <c r="G26" s="101" t="s">
        <v>142</v>
      </c>
      <c r="H26" s="102">
        <f>SUM(H23,-H25, -H24)</f>
        <v>1</v>
      </c>
      <c r="I26" s="97"/>
      <c r="J26" s="45"/>
    </row>
    <row r="27" spans="2:17" ht="32.450000000000003" customHeight="1" x14ac:dyDescent="0.35">
      <c r="B27" s="103" t="s">
        <v>4</v>
      </c>
      <c r="C27" s="104">
        <f>SUM(C26 -H24)</f>
        <v>-1</v>
      </c>
      <c r="D27" s="105"/>
      <c r="E27" s="106"/>
      <c r="F27" s="107"/>
      <c r="G27" s="108"/>
      <c r="H27" s="109"/>
      <c r="I27" s="110"/>
      <c r="J27" s="45"/>
    </row>
    <row r="28" spans="2:17" ht="108.6" customHeight="1" thickBot="1" x14ac:dyDescent="0.3">
      <c r="B28" s="566" t="s">
        <v>143</v>
      </c>
      <c r="C28" s="567"/>
      <c r="D28" s="711" t="s">
        <v>235</v>
      </c>
      <c r="E28" s="569"/>
      <c r="F28" s="569"/>
      <c r="G28" s="569"/>
      <c r="H28" s="570"/>
      <c r="I28" s="45"/>
      <c r="L28" s="26" t="s">
        <v>144</v>
      </c>
    </row>
    <row r="29" spans="2:17" ht="7.9" customHeight="1" thickBot="1" x14ac:dyDescent="0.35">
      <c r="B29" s="53"/>
      <c r="C29" s="54"/>
      <c r="D29" s="55"/>
      <c r="E29" s="33"/>
      <c r="F29" s="111"/>
      <c r="G29" s="111"/>
      <c r="H29" s="111"/>
      <c r="I29" s="37"/>
      <c r="J29" s="37"/>
      <c r="K29" s="37"/>
      <c r="L29" s="37"/>
      <c r="M29" s="37"/>
      <c r="N29" s="37"/>
      <c r="O29" s="37"/>
      <c r="P29" s="37"/>
    </row>
    <row r="30" spans="2:17" ht="90" customHeight="1" x14ac:dyDescent="0.25">
      <c r="B30" s="571" t="s">
        <v>145</v>
      </c>
      <c r="C30" s="572"/>
      <c r="D30" s="572"/>
      <c r="E30" s="572"/>
      <c r="F30" s="112"/>
      <c r="G30" s="113"/>
      <c r="H30" s="114"/>
      <c r="I30" s="45"/>
    </row>
    <row r="31" spans="2:17" ht="53.25" customHeight="1" x14ac:dyDescent="0.3">
      <c r="B31" s="573" t="s">
        <v>44</v>
      </c>
      <c r="C31" s="574"/>
      <c r="D31" s="575" t="s">
        <v>45</v>
      </c>
      <c r="E31" s="576"/>
      <c r="F31" s="115"/>
      <c r="G31" s="115"/>
      <c r="H31" s="116"/>
      <c r="I31" s="45"/>
    </row>
    <row r="32" spans="2:17" ht="38.25" customHeight="1" thickBot="1" x14ac:dyDescent="0.35">
      <c r="B32" s="117" t="s">
        <v>46</v>
      </c>
      <c r="C32" s="118">
        <v>89</v>
      </c>
      <c r="D32" s="119" t="s">
        <v>47</v>
      </c>
      <c r="E32" s="120">
        <v>777</v>
      </c>
      <c r="F32" s="115"/>
      <c r="G32" s="115"/>
      <c r="H32" s="121"/>
      <c r="I32" s="45"/>
    </row>
    <row r="33" spans="2:10" ht="38.450000000000003" customHeight="1" thickBot="1" x14ac:dyDescent="0.35">
      <c r="B33" s="117" t="s">
        <v>48</v>
      </c>
      <c r="C33" s="118">
        <v>8</v>
      </c>
      <c r="D33" s="119" t="s">
        <v>49</v>
      </c>
      <c r="E33" s="120" t="s">
        <v>41</v>
      </c>
      <c r="F33" s="550" t="s">
        <v>146</v>
      </c>
      <c r="G33" s="551"/>
      <c r="H33" s="335" t="s">
        <v>236</v>
      </c>
      <c r="I33" s="45"/>
    </row>
    <row r="34" spans="2:10" ht="60.6" customHeight="1" thickBot="1" x14ac:dyDescent="0.4">
      <c r="B34" s="123" t="s">
        <v>147</v>
      </c>
      <c r="C34" s="124">
        <v>102011</v>
      </c>
      <c r="D34" s="125" t="s">
        <v>50</v>
      </c>
      <c r="E34" s="126" t="s">
        <v>41</v>
      </c>
      <c r="F34" s="115"/>
      <c r="G34" s="115"/>
      <c r="H34" s="121"/>
      <c r="I34" s="127"/>
      <c r="J34" s="45"/>
    </row>
    <row r="35" spans="2:10" ht="37.9" customHeight="1" thickTop="1" x14ac:dyDescent="0.3">
      <c r="B35" s="128" t="s">
        <v>148</v>
      </c>
      <c r="C35" s="552" t="s">
        <v>237</v>
      </c>
      <c r="D35" s="553"/>
      <c r="E35" s="129"/>
      <c r="F35" s="115"/>
      <c r="G35" s="115"/>
      <c r="H35" s="121"/>
      <c r="I35" s="45"/>
    </row>
    <row r="36" spans="2:10" ht="35.450000000000003" customHeight="1" thickBot="1" x14ac:dyDescent="0.35">
      <c r="B36" s="130" t="s">
        <v>150</v>
      </c>
      <c r="C36" s="554" t="s">
        <v>101</v>
      </c>
      <c r="D36" s="555"/>
      <c r="E36" s="131"/>
      <c r="F36" s="132"/>
      <c r="G36" s="132"/>
      <c r="H36" s="133"/>
      <c r="I36" s="45"/>
    </row>
    <row r="37" spans="2:10" ht="35.450000000000003" customHeight="1" x14ac:dyDescent="0.25">
      <c r="B37" s="134" t="s">
        <v>152</v>
      </c>
      <c r="C37" s="135"/>
      <c r="D37" s="134"/>
      <c r="E37" s="12" t="s">
        <v>238</v>
      </c>
      <c r="F37" s="136"/>
      <c r="G37" s="12"/>
      <c r="H37" s="12" t="s">
        <v>153</v>
      </c>
    </row>
    <row r="38" spans="2:10" ht="44.25" customHeight="1" x14ac:dyDescent="0.3">
      <c r="B38" s="556" t="s">
        <v>154</v>
      </c>
      <c r="C38" s="556"/>
      <c r="D38" s="556"/>
      <c r="E38" s="137"/>
      <c r="F38" s="12"/>
      <c r="G38" s="12"/>
      <c r="H38" s="12"/>
    </row>
    <row r="39" spans="2:10" ht="35.450000000000003" customHeight="1" x14ac:dyDescent="0.3">
      <c r="B39" s="23"/>
      <c r="C39" s="21"/>
      <c r="D39" s="21"/>
      <c r="E39" s="21"/>
      <c r="F39" s="137"/>
      <c r="G39" s="12"/>
      <c r="H39" s="12"/>
    </row>
    <row r="40" spans="2:10" ht="35.450000000000003" customHeight="1" x14ac:dyDescent="0.25">
      <c r="B40" s="21"/>
      <c r="C40" s="21"/>
      <c r="D40" s="21"/>
      <c r="E40" s="21"/>
      <c r="F40" s="21"/>
      <c r="G40" s="21"/>
      <c r="H40" s="21"/>
    </row>
    <row r="41" spans="2:10" ht="286.89999999999998" customHeight="1" x14ac:dyDescent="0.3">
      <c r="B41" s="23"/>
      <c r="C41" s="23"/>
      <c r="D41" s="23"/>
      <c r="E41" s="23"/>
      <c r="F41" s="21"/>
      <c r="G41" s="22"/>
      <c r="H41" s="12"/>
    </row>
    <row r="42" spans="2:10" ht="37.15" customHeight="1" x14ac:dyDescent="0.3">
      <c r="B42" s="22"/>
      <c r="C42" s="22"/>
      <c r="D42" s="22"/>
      <c r="E42" s="22"/>
      <c r="F42" s="23"/>
      <c r="G42" s="22"/>
      <c r="H42" s="22"/>
    </row>
    <row r="43" spans="2:10" ht="49.9" customHeight="1" x14ac:dyDescent="0.25">
      <c r="B43" s="21"/>
      <c r="C43" s="21"/>
      <c r="D43" s="21"/>
      <c r="E43" s="21"/>
      <c r="F43" s="22"/>
      <c r="G43" s="21"/>
      <c r="H43" s="21"/>
    </row>
    <row r="44" spans="2:10" ht="28.9" customHeight="1" x14ac:dyDescent="0.3">
      <c r="B44" s="23"/>
      <c r="C44" s="23"/>
      <c r="D44" s="23"/>
      <c r="E44" s="23"/>
      <c r="F44" s="21"/>
      <c r="G44" s="23"/>
      <c r="H44" s="23"/>
    </row>
    <row r="45" spans="2:10" ht="28.9" customHeight="1" x14ac:dyDescent="0.3">
      <c r="B45" s="22"/>
      <c r="C45" s="22"/>
      <c r="D45" s="22"/>
      <c r="E45" s="22"/>
      <c r="F45" s="23"/>
      <c r="G45" s="22"/>
      <c r="H45" s="12"/>
    </row>
    <row r="46" spans="2:10" ht="24.6" customHeight="1" x14ac:dyDescent="0.25">
      <c r="B46" s="22"/>
      <c r="C46" s="22"/>
      <c r="D46" s="22"/>
      <c r="E46" s="22"/>
      <c r="F46" s="22"/>
      <c r="G46" s="22"/>
      <c r="H46" s="22"/>
    </row>
    <row r="47" spans="2:10" ht="36" customHeight="1" x14ac:dyDescent="0.25">
      <c r="F47" s="22"/>
    </row>
    <row r="48" spans="2:10" ht="30" customHeight="1" x14ac:dyDescent="0.25"/>
    <row r="49" ht="30" customHeight="1" x14ac:dyDescent="0.25"/>
    <row r="50" ht="30" customHeight="1" x14ac:dyDescent="0.25"/>
    <row r="51" ht="11.25" customHeight="1" x14ac:dyDescent="0.25"/>
    <row r="52" ht="30" customHeight="1" x14ac:dyDescent="0.25"/>
    <row r="53" ht="30" customHeight="1" x14ac:dyDescent="0.25"/>
    <row r="54" ht="30" customHeight="1" x14ac:dyDescent="0.25"/>
    <row r="55" ht="12" customHeight="1" x14ac:dyDescent="0.25"/>
    <row r="56" ht="30" customHeight="1" x14ac:dyDescent="0.25"/>
    <row r="57" ht="16.5" customHeight="1" x14ac:dyDescent="0.25"/>
  </sheetData>
  <mergeCells count="19">
    <mergeCell ref="B38:D38"/>
    <mergeCell ref="B31:C31"/>
    <mergeCell ref="D31:E31"/>
    <mergeCell ref="F33:G33"/>
    <mergeCell ref="C35:D35"/>
    <mergeCell ref="C36:D36"/>
    <mergeCell ref="G22:H22"/>
    <mergeCell ref="D23:F26"/>
    <mergeCell ref="B28:C28"/>
    <mergeCell ref="D28:H28"/>
    <mergeCell ref="B30:E30"/>
    <mergeCell ref="D21:F22"/>
    <mergeCell ref="B22:C22"/>
    <mergeCell ref="B5:D6"/>
    <mergeCell ref="C7:D7"/>
    <mergeCell ref="C8:D8"/>
    <mergeCell ref="F11:G11"/>
    <mergeCell ref="B20:C20"/>
    <mergeCell ref="D20:H20"/>
  </mergeCells>
  <conditionalFormatting sqref="H14:H18">
    <cfRule type="cellIs" dxfId="26" priority="3" stopIfTrue="1" operator="notEqual">
      <formula>0</formula>
    </cfRule>
  </conditionalFormatting>
  <conditionalFormatting sqref="H26 C27">
    <cfRule type="cellIs" dxfId="25" priority="1" stopIfTrue="1" operator="notEqual">
      <formula>0</formula>
    </cfRule>
  </conditionalFormatting>
  <conditionalFormatting sqref="H26 C27 H14:H18">
    <cfRule type="cellIs" dxfId="24" priority="2" stopIfTrue="1" operator="equal">
      <formula>0</formula>
    </cfRule>
  </conditionalFormatting>
  <pageMargins left="0.7" right="0.7" top="0.75" bottom="0.75" header="0.3" footer="0.3"/>
  <drawing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dimension ref="B1:Q57"/>
  <sheetViews>
    <sheetView workbookViewId="0">
      <selection sqref="A1:A1048576"/>
    </sheetView>
  </sheetViews>
  <sheetFormatPr defaultRowHeight="15" x14ac:dyDescent="0.25"/>
  <cols>
    <col min="1" max="1" width="9.140625" style="26"/>
    <col min="2" max="2" width="34.7109375" style="26" customWidth="1"/>
    <col min="3" max="3" width="31.42578125" style="26" customWidth="1"/>
    <col min="4" max="4" width="31.5703125" style="26" customWidth="1"/>
    <col min="5" max="5" width="27.7109375" style="26" customWidth="1"/>
    <col min="6" max="6" width="31.85546875" style="26" customWidth="1"/>
    <col min="7" max="7" width="30.42578125" style="26" customWidth="1"/>
    <col min="8" max="8" width="28.7109375" style="26" customWidth="1"/>
    <col min="9" max="257" width="9.140625" style="26"/>
    <col min="258" max="258" width="34.7109375" style="26" customWidth="1"/>
    <col min="259" max="259" width="31.42578125" style="26" customWidth="1"/>
    <col min="260" max="260" width="31.5703125" style="26" customWidth="1"/>
    <col min="261" max="261" width="27.7109375" style="26" customWidth="1"/>
    <col min="262" max="262" width="31.85546875" style="26" customWidth="1"/>
    <col min="263" max="263" width="30.42578125" style="26" customWidth="1"/>
    <col min="264" max="264" width="28.7109375" style="26" customWidth="1"/>
    <col min="265" max="513" width="9.140625" style="26"/>
    <col min="514" max="514" width="34.7109375" style="26" customWidth="1"/>
    <col min="515" max="515" width="31.42578125" style="26" customWidth="1"/>
    <col min="516" max="516" width="31.5703125" style="26" customWidth="1"/>
    <col min="517" max="517" width="27.7109375" style="26" customWidth="1"/>
    <col min="518" max="518" width="31.85546875" style="26" customWidth="1"/>
    <col min="519" max="519" width="30.42578125" style="26" customWidth="1"/>
    <col min="520" max="520" width="28.7109375" style="26" customWidth="1"/>
    <col min="521" max="769" width="9.140625" style="26"/>
    <col min="770" max="770" width="34.7109375" style="26" customWidth="1"/>
    <col min="771" max="771" width="31.42578125" style="26" customWidth="1"/>
    <col min="772" max="772" width="31.5703125" style="26" customWidth="1"/>
    <col min="773" max="773" width="27.7109375" style="26" customWidth="1"/>
    <col min="774" max="774" width="31.85546875" style="26" customWidth="1"/>
    <col min="775" max="775" width="30.42578125" style="26" customWidth="1"/>
    <col min="776" max="776" width="28.7109375" style="26" customWidth="1"/>
    <col min="777" max="1025" width="9.140625" style="26"/>
    <col min="1026" max="1026" width="34.7109375" style="26" customWidth="1"/>
    <col min="1027" max="1027" width="31.42578125" style="26" customWidth="1"/>
    <col min="1028" max="1028" width="31.5703125" style="26" customWidth="1"/>
    <col min="1029" max="1029" width="27.7109375" style="26" customWidth="1"/>
    <col min="1030" max="1030" width="31.85546875" style="26" customWidth="1"/>
    <col min="1031" max="1031" width="30.42578125" style="26" customWidth="1"/>
    <col min="1032" max="1032" width="28.7109375" style="26" customWidth="1"/>
    <col min="1033" max="1281" width="9.140625" style="26"/>
    <col min="1282" max="1282" width="34.7109375" style="26" customWidth="1"/>
    <col min="1283" max="1283" width="31.42578125" style="26" customWidth="1"/>
    <col min="1284" max="1284" width="31.5703125" style="26" customWidth="1"/>
    <col min="1285" max="1285" width="27.7109375" style="26" customWidth="1"/>
    <col min="1286" max="1286" width="31.85546875" style="26" customWidth="1"/>
    <col min="1287" max="1287" width="30.42578125" style="26" customWidth="1"/>
    <col min="1288" max="1288" width="28.7109375" style="26" customWidth="1"/>
    <col min="1289" max="1537" width="9.140625" style="26"/>
    <col min="1538" max="1538" width="34.7109375" style="26" customWidth="1"/>
    <col min="1539" max="1539" width="31.42578125" style="26" customWidth="1"/>
    <col min="1540" max="1540" width="31.5703125" style="26" customWidth="1"/>
    <col min="1541" max="1541" width="27.7109375" style="26" customWidth="1"/>
    <col min="1542" max="1542" width="31.85546875" style="26" customWidth="1"/>
    <col min="1543" max="1543" width="30.42578125" style="26" customWidth="1"/>
    <col min="1544" max="1544" width="28.7109375" style="26" customWidth="1"/>
    <col min="1545" max="1793" width="9.140625" style="26"/>
    <col min="1794" max="1794" width="34.7109375" style="26" customWidth="1"/>
    <col min="1795" max="1795" width="31.42578125" style="26" customWidth="1"/>
    <col min="1796" max="1796" width="31.5703125" style="26" customWidth="1"/>
    <col min="1797" max="1797" width="27.7109375" style="26" customWidth="1"/>
    <col min="1798" max="1798" width="31.85546875" style="26" customWidth="1"/>
    <col min="1799" max="1799" width="30.42578125" style="26" customWidth="1"/>
    <col min="1800" max="1800" width="28.7109375" style="26" customWidth="1"/>
    <col min="1801" max="2049" width="9.140625" style="26"/>
    <col min="2050" max="2050" width="34.7109375" style="26" customWidth="1"/>
    <col min="2051" max="2051" width="31.42578125" style="26" customWidth="1"/>
    <col min="2052" max="2052" width="31.5703125" style="26" customWidth="1"/>
    <col min="2053" max="2053" width="27.7109375" style="26" customWidth="1"/>
    <col min="2054" max="2054" width="31.85546875" style="26" customWidth="1"/>
    <col min="2055" max="2055" width="30.42578125" style="26" customWidth="1"/>
    <col min="2056" max="2056" width="28.7109375" style="26" customWidth="1"/>
    <col min="2057" max="2305" width="9.140625" style="26"/>
    <col min="2306" max="2306" width="34.7109375" style="26" customWidth="1"/>
    <col min="2307" max="2307" width="31.42578125" style="26" customWidth="1"/>
    <col min="2308" max="2308" width="31.5703125" style="26" customWidth="1"/>
    <col min="2309" max="2309" width="27.7109375" style="26" customWidth="1"/>
    <col min="2310" max="2310" width="31.85546875" style="26" customWidth="1"/>
    <col min="2311" max="2311" width="30.42578125" style="26" customWidth="1"/>
    <col min="2312" max="2312" width="28.7109375" style="26" customWidth="1"/>
    <col min="2313" max="2561" width="9.140625" style="26"/>
    <col min="2562" max="2562" width="34.7109375" style="26" customWidth="1"/>
    <col min="2563" max="2563" width="31.42578125" style="26" customWidth="1"/>
    <col min="2564" max="2564" width="31.5703125" style="26" customWidth="1"/>
    <col min="2565" max="2565" width="27.7109375" style="26" customWidth="1"/>
    <col min="2566" max="2566" width="31.85546875" style="26" customWidth="1"/>
    <col min="2567" max="2567" width="30.42578125" style="26" customWidth="1"/>
    <col min="2568" max="2568" width="28.7109375" style="26" customWidth="1"/>
    <col min="2569" max="2817" width="9.140625" style="26"/>
    <col min="2818" max="2818" width="34.7109375" style="26" customWidth="1"/>
    <col min="2819" max="2819" width="31.42578125" style="26" customWidth="1"/>
    <col min="2820" max="2820" width="31.5703125" style="26" customWidth="1"/>
    <col min="2821" max="2821" width="27.7109375" style="26" customWidth="1"/>
    <col min="2822" max="2822" width="31.85546875" style="26" customWidth="1"/>
    <col min="2823" max="2823" width="30.42578125" style="26" customWidth="1"/>
    <col min="2824" max="2824" width="28.7109375" style="26" customWidth="1"/>
    <col min="2825" max="3073" width="9.140625" style="26"/>
    <col min="3074" max="3074" width="34.7109375" style="26" customWidth="1"/>
    <col min="3075" max="3075" width="31.42578125" style="26" customWidth="1"/>
    <col min="3076" max="3076" width="31.5703125" style="26" customWidth="1"/>
    <col min="3077" max="3077" width="27.7109375" style="26" customWidth="1"/>
    <col min="3078" max="3078" width="31.85546875" style="26" customWidth="1"/>
    <col min="3079" max="3079" width="30.42578125" style="26" customWidth="1"/>
    <col min="3080" max="3080" width="28.7109375" style="26" customWidth="1"/>
    <col min="3081" max="3329" width="9.140625" style="26"/>
    <col min="3330" max="3330" width="34.7109375" style="26" customWidth="1"/>
    <col min="3331" max="3331" width="31.42578125" style="26" customWidth="1"/>
    <col min="3332" max="3332" width="31.5703125" style="26" customWidth="1"/>
    <col min="3333" max="3333" width="27.7109375" style="26" customWidth="1"/>
    <col min="3334" max="3334" width="31.85546875" style="26" customWidth="1"/>
    <col min="3335" max="3335" width="30.42578125" style="26" customWidth="1"/>
    <col min="3336" max="3336" width="28.7109375" style="26" customWidth="1"/>
    <col min="3337" max="3585" width="9.140625" style="26"/>
    <col min="3586" max="3586" width="34.7109375" style="26" customWidth="1"/>
    <col min="3587" max="3587" width="31.42578125" style="26" customWidth="1"/>
    <col min="3588" max="3588" width="31.5703125" style="26" customWidth="1"/>
    <col min="3589" max="3589" width="27.7109375" style="26" customWidth="1"/>
    <col min="3590" max="3590" width="31.85546875" style="26" customWidth="1"/>
    <col min="3591" max="3591" width="30.42578125" style="26" customWidth="1"/>
    <col min="3592" max="3592" width="28.7109375" style="26" customWidth="1"/>
    <col min="3593" max="3841" width="9.140625" style="26"/>
    <col min="3842" max="3842" width="34.7109375" style="26" customWidth="1"/>
    <col min="3843" max="3843" width="31.42578125" style="26" customWidth="1"/>
    <col min="3844" max="3844" width="31.5703125" style="26" customWidth="1"/>
    <col min="3845" max="3845" width="27.7109375" style="26" customWidth="1"/>
    <col min="3846" max="3846" width="31.85546875" style="26" customWidth="1"/>
    <col min="3847" max="3847" width="30.42578125" style="26" customWidth="1"/>
    <col min="3848" max="3848" width="28.7109375" style="26" customWidth="1"/>
    <col min="3849" max="4097" width="9.140625" style="26"/>
    <col min="4098" max="4098" width="34.7109375" style="26" customWidth="1"/>
    <col min="4099" max="4099" width="31.42578125" style="26" customWidth="1"/>
    <col min="4100" max="4100" width="31.5703125" style="26" customWidth="1"/>
    <col min="4101" max="4101" width="27.7109375" style="26" customWidth="1"/>
    <col min="4102" max="4102" width="31.85546875" style="26" customWidth="1"/>
    <col min="4103" max="4103" width="30.42578125" style="26" customWidth="1"/>
    <col min="4104" max="4104" width="28.7109375" style="26" customWidth="1"/>
    <col min="4105" max="4353" width="9.140625" style="26"/>
    <col min="4354" max="4354" width="34.7109375" style="26" customWidth="1"/>
    <col min="4355" max="4355" width="31.42578125" style="26" customWidth="1"/>
    <col min="4356" max="4356" width="31.5703125" style="26" customWidth="1"/>
    <col min="4357" max="4357" width="27.7109375" style="26" customWidth="1"/>
    <col min="4358" max="4358" width="31.85546875" style="26" customWidth="1"/>
    <col min="4359" max="4359" width="30.42578125" style="26" customWidth="1"/>
    <col min="4360" max="4360" width="28.7109375" style="26" customWidth="1"/>
    <col min="4361" max="4609" width="9.140625" style="26"/>
    <col min="4610" max="4610" width="34.7109375" style="26" customWidth="1"/>
    <col min="4611" max="4611" width="31.42578125" style="26" customWidth="1"/>
    <col min="4612" max="4612" width="31.5703125" style="26" customWidth="1"/>
    <col min="4613" max="4613" width="27.7109375" style="26" customWidth="1"/>
    <col min="4614" max="4614" width="31.85546875" style="26" customWidth="1"/>
    <col min="4615" max="4615" width="30.42578125" style="26" customWidth="1"/>
    <col min="4616" max="4616" width="28.7109375" style="26" customWidth="1"/>
    <col min="4617" max="4865" width="9.140625" style="26"/>
    <col min="4866" max="4866" width="34.7109375" style="26" customWidth="1"/>
    <col min="4867" max="4867" width="31.42578125" style="26" customWidth="1"/>
    <col min="4868" max="4868" width="31.5703125" style="26" customWidth="1"/>
    <col min="4869" max="4869" width="27.7109375" style="26" customWidth="1"/>
    <col min="4870" max="4870" width="31.85546875" style="26" customWidth="1"/>
    <col min="4871" max="4871" width="30.42578125" style="26" customWidth="1"/>
    <col min="4872" max="4872" width="28.7109375" style="26" customWidth="1"/>
    <col min="4873" max="5121" width="9.140625" style="26"/>
    <col min="5122" max="5122" width="34.7109375" style="26" customWidth="1"/>
    <col min="5123" max="5123" width="31.42578125" style="26" customWidth="1"/>
    <col min="5124" max="5124" width="31.5703125" style="26" customWidth="1"/>
    <col min="5125" max="5125" width="27.7109375" style="26" customWidth="1"/>
    <col min="5126" max="5126" width="31.85546875" style="26" customWidth="1"/>
    <col min="5127" max="5127" width="30.42578125" style="26" customWidth="1"/>
    <col min="5128" max="5128" width="28.7109375" style="26" customWidth="1"/>
    <col min="5129" max="5377" width="9.140625" style="26"/>
    <col min="5378" max="5378" width="34.7109375" style="26" customWidth="1"/>
    <col min="5379" max="5379" width="31.42578125" style="26" customWidth="1"/>
    <col min="5380" max="5380" width="31.5703125" style="26" customWidth="1"/>
    <col min="5381" max="5381" width="27.7109375" style="26" customWidth="1"/>
    <col min="5382" max="5382" width="31.85546875" style="26" customWidth="1"/>
    <col min="5383" max="5383" width="30.42578125" style="26" customWidth="1"/>
    <col min="5384" max="5384" width="28.7109375" style="26" customWidth="1"/>
    <col min="5385" max="5633" width="9.140625" style="26"/>
    <col min="5634" max="5634" width="34.7109375" style="26" customWidth="1"/>
    <col min="5635" max="5635" width="31.42578125" style="26" customWidth="1"/>
    <col min="5636" max="5636" width="31.5703125" style="26" customWidth="1"/>
    <col min="5637" max="5637" width="27.7109375" style="26" customWidth="1"/>
    <col min="5638" max="5638" width="31.85546875" style="26" customWidth="1"/>
    <col min="5639" max="5639" width="30.42578125" style="26" customWidth="1"/>
    <col min="5640" max="5640" width="28.7109375" style="26" customWidth="1"/>
    <col min="5641" max="5889" width="9.140625" style="26"/>
    <col min="5890" max="5890" width="34.7109375" style="26" customWidth="1"/>
    <col min="5891" max="5891" width="31.42578125" style="26" customWidth="1"/>
    <col min="5892" max="5892" width="31.5703125" style="26" customWidth="1"/>
    <col min="5893" max="5893" width="27.7109375" style="26" customWidth="1"/>
    <col min="5894" max="5894" width="31.85546875" style="26" customWidth="1"/>
    <col min="5895" max="5895" width="30.42578125" style="26" customWidth="1"/>
    <col min="5896" max="5896" width="28.7109375" style="26" customWidth="1"/>
    <col min="5897" max="6145" width="9.140625" style="26"/>
    <col min="6146" max="6146" width="34.7109375" style="26" customWidth="1"/>
    <col min="6147" max="6147" width="31.42578125" style="26" customWidth="1"/>
    <col min="6148" max="6148" width="31.5703125" style="26" customWidth="1"/>
    <col min="6149" max="6149" width="27.7109375" style="26" customWidth="1"/>
    <col min="6150" max="6150" width="31.85546875" style="26" customWidth="1"/>
    <col min="6151" max="6151" width="30.42578125" style="26" customWidth="1"/>
    <col min="6152" max="6152" width="28.7109375" style="26" customWidth="1"/>
    <col min="6153" max="6401" width="9.140625" style="26"/>
    <col min="6402" max="6402" width="34.7109375" style="26" customWidth="1"/>
    <col min="6403" max="6403" width="31.42578125" style="26" customWidth="1"/>
    <col min="6404" max="6404" width="31.5703125" style="26" customWidth="1"/>
    <col min="6405" max="6405" width="27.7109375" style="26" customWidth="1"/>
    <col min="6406" max="6406" width="31.85546875" style="26" customWidth="1"/>
    <col min="6407" max="6407" width="30.42578125" style="26" customWidth="1"/>
    <col min="6408" max="6408" width="28.7109375" style="26" customWidth="1"/>
    <col min="6409" max="6657" width="9.140625" style="26"/>
    <col min="6658" max="6658" width="34.7109375" style="26" customWidth="1"/>
    <col min="6659" max="6659" width="31.42578125" style="26" customWidth="1"/>
    <col min="6660" max="6660" width="31.5703125" style="26" customWidth="1"/>
    <col min="6661" max="6661" width="27.7109375" style="26" customWidth="1"/>
    <col min="6662" max="6662" width="31.85546875" style="26" customWidth="1"/>
    <col min="6663" max="6663" width="30.42578125" style="26" customWidth="1"/>
    <col min="6664" max="6664" width="28.7109375" style="26" customWidth="1"/>
    <col min="6665" max="6913" width="9.140625" style="26"/>
    <col min="6914" max="6914" width="34.7109375" style="26" customWidth="1"/>
    <col min="6915" max="6915" width="31.42578125" style="26" customWidth="1"/>
    <col min="6916" max="6916" width="31.5703125" style="26" customWidth="1"/>
    <col min="6917" max="6917" width="27.7109375" style="26" customWidth="1"/>
    <col min="6918" max="6918" width="31.85546875" style="26" customWidth="1"/>
    <col min="6919" max="6919" width="30.42578125" style="26" customWidth="1"/>
    <col min="6920" max="6920" width="28.7109375" style="26" customWidth="1"/>
    <col min="6921" max="7169" width="9.140625" style="26"/>
    <col min="7170" max="7170" width="34.7109375" style="26" customWidth="1"/>
    <col min="7171" max="7171" width="31.42578125" style="26" customWidth="1"/>
    <col min="7172" max="7172" width="31.5703125" style="26" customWidth="1"/>
    <col min="7173" max="7173" width="27.7109375" style="26" customWidth="1"/>
    <col min="7174" max="7174" width="31.85546875" style="26" customWidth="1"/>
    <col min="7175" max="7175" width="30.42578125" style="26" customWidth="1"/>
    <col min="7176" max="7176" width="28.7109375" style="26" customWidth="1"/>
    <col min="7177" max="7425" width="9.140625" style="26"/>
    <col min="7426" max="7426" width="34.7109375" style="26" customWidth="1"/>
    <col min="7427" max="7427" width="31.42578125" style="26" customWidth="1"/>
    <col min="7428" max="7428" width="31.5703125" style="26" customWidth="1"/>
    <col min="7429" max="7429" width="27.7109375" style="26" customWidth="1"/>
    <col min="7430" max="7430" width="31.85546875" style="26" customWidth="1"/>
    <col min="7431" max="7431" width="30.42578125" style="26" customWidth="1"/>
    <col min="7432" max="7432" width="28.7109375" style="26" customWidth="1"/>
    <col min="7433" max="7681" width="9.140625" style="26"/>
    <col min="7682" max="7682" width="34.7109375" style="26" customWidth="1"/>
    <col min="7683" max="7683" width="31.42578125" style="26" customWidth="1"/>
    <col min="7684" max="7684" width="31.5703125" style="26" customWidth="1"/>
    <col min="7685" max="7685" width="27.7109375" style="26" customWidth="1"/>
    <col min="7686" max="7686" width="31.85546875" style="26" customWidth="1"/>
    <col min="7687" max="7687" width="30.42578125" style="26" customWidth="1"/>
    <col min="7688" max="7688" width="28.7109375" style="26" customWidth="1"/>
    <col min="7689" max="7937" width="9.140625" style="26"/>
    <col min="7938" max="7938" width="34.7109375" style="26" customWidth="1"/>
    <col min="7939" max="7939" width="31.42578125" style="26" customWidth="1"/>
    <col min="7940" max="7940" width="31.5703125" style="26" customWidth="1"/>
    <col min="7941" max="7941" width="27.7109375" style="26" customWidth="1"/>
    <col min="7942" max="7942" width="31.85546875" style="26" customWidth="1"/>
    <col min="7943" max="7943" width="30.42578125" style="26" customWidth="1"/>
    <col min="7944" max="7944" width="28.7109375" style="26" customWidth="1"/>
    <col min="7945" max="8193" width="9.140625" style="26"/>
    <col min="8194" max="8194" width="34.7109375" style="26" customWidth="1"/>
    <col min="8195" max="8195" width="31.42578125" style="26" customWidth="1"/>
    <col min="8196" max="8196" width="31.5703125" style="26" customWidth="1"/>
    <col min="8197" max="8197" width="27.7109375" style="26" customWidth="1"/>
    <col min="8198" max="8198" width="31.85546875" style="26" customWidth="1"/>
    <col min="8199" max="8199" width="30.42578125" style="26" customWidth="1"/>
    <col min="8200" max="8200" width="28.7109375" style="26" customWidth="1"/>
    <col min="8201" max="8449" width="9.140625" style="26"/>
    <col min="8450" max="8450" width="34.7109375" style="26" customWidth="1"/>
    <col min="8451" max="8451" width="31.42578125" style="26" customWidth="1"/>
    <col min="8452" max="8452" width="31.5703125" style="26" customWidth="1"/>
    <col min="8453" max="8453" width="27.7109375" style="26" customWidth="1"/>
    <col min="8454" max="8454" width="31.85546875" style="26" customWidth="1"/>
    <col min="8455" max="8455" width="30.42578125" style="26" customWidth="1"/>
    <col min="8456" max="8456" width="28.7109375" style="26" customWidth="1"/>
    <col min="8457" max="8705" width="9.140625" style="26"/>
    <col min="8706" max="8706" width="34.7109375" style="26" customWidth="1"/>
    <col min="8707" max="8707" width="31.42578125" style="26" customWidth="1"/>
    <col min="8708" max="8708" width="31.5703125" style="26" customWidth="1"/>
    <col min="8709" max="8709" width="27.7109375" style="26" customWidth="1"/>
    <col min="8710" max="8710" width="31.85546875" style="26" customWidth="1"/>
    <col min="8711" max="8711" width="30.42578125" style="26" customWidth="1"/>
    <col min="8712" max="8712" width="28.7109375" style="26" customWidth="1"/>
    <col min="8713" max="8961" width="9.140625" style="26"/>
    <col min="8962" max="8962" width="34.7109375" style="26" customWidth="1"/>
    <col min="8963" max="8963" width="31.42578125" style="26" customWidth="1"/>
    <col min="8964" max="8964" width="31.5703125" style="26" customWidth="1"/>
    <col min="8965" max="8965" width="27.7109375" style="26" customWidth="1"/>
    <col min="8966" max="8966" width="31.85546875" style="26" customWidth="1"/>
    <col min="8967" max="8967" width="30.42578125" style="26" customWidth="1"/>
    <col min="8968" max="8968" width="28.7109375" style="26" customWidth="1"/>
    <col min="8969" max="9217" width="9.140625" style="26"/>
    <col min="9218" max="9218" width="34.7109375" style="26" customWidth="1"/>
    <col min="9219" max="9219" width="31.42578125" style="26" customWidth="1"/>
    <col min="9220" max="9220" width="31.5703125" style="26" customWidth="1"/>
    <col min="9221" max="9221" width="27.7109375" style="26" customWidth="1"/>
    <col min="9222" max="9222" width="31.85546875" style="26" customWidth="1"/>
    <col min="9223" max="9223" width="30.42578125" style="26" customWidth="1"/>
    <col min="9224" max="9224" width="28.7109375" style="26" customWidth="1"/>
    <col min="9225" max="9473" width="9.140625" style="26"/>
    <col min="9474" max="9474" width="34.7109375" style="26" customWidth="1"/>
    <col min="9475" max="9475" width="31.42578125" style="26" customWidth="1"/>
    <col min="9476" max="9476" width="31.5703125" style="26" customWidth="1"/>
    <col min="9477" max="9477" width="27.7109375" style="26" customWidth="1"/>
    <col min="9478" max="9478" width="31.85546875" style="26" customWidth="1"/>
    <col min="9479" max="9479" width="30.42578125" style="26" customWidth="1"/>
    <col min="9480" max="9480" width="28.7109375" style="26" customWidth="1"/>
    <col min="9481" max="9729" width="9.140625" style="26"/>
    <col min="9730" max="9730" width="34.7109375" style="26" customWidth="1"/>
    <col min="9731" max="9731" width="31.42578125" style="26" customWidth="1"/>
    <col min="9732" max="9732" width="31.5703125" style="26" customWidth="1"/>
    <col min="9733" max="9733" width="27.7109375" style="26" customWidth="1"/>
    <col min="9734" max="9734" width="31.85546875" style="26" customWidth="1"/>
    <col min="9735" max="9735" width="30.42578125" style="26" customWidth="1"/>
    <col min="9736" max="9736" width="28.7109375" style="26" customWidth="1"/>
    <col min="9737" max="9985" width="9.140625" style="26"/>
    <col min="9986" max="9986" width="34.7109375" style="26" customWidth="1"/>
    <col min="9987" max="9987" width="31.42578125" style="26" customWidth="1"/>
    <col min="9988" max="9988" width="31.5703125" style="26" customWidth="1"/>
    <col min="9989" max="9989" width="27.7109375" style="26" customWidth="1"/>
    <col min="9990" max="9990" width="31.85546875" style="26" customWidth="1"/>
    <col min="9991" max="9991" width="30.42578125" style="26" customWidth="1"/>
    <col min="9992" max="9992" width="28.7109375" style="26" customWidth="1"/>
    <col min="9993" max="10241" width="9.140625" style="26"/>
    <col min="10242" max="10242" width="34.7109375" style="26" customWidth="1"/>
    <col min="10243" max="10243" width="31.42578125" style="26" customWidth="1"/>
    <col min="10244" max="10244" width="31.5703125" style="26" customWidth="1"/>
    <col min="10245" max="10245" width="27.7109375" style="26" customWidth="1"/>
    <col min="10246" max="10246" width="31.85546875" style="26" customWidth="1"/>
    <col min="10247" max="10247" width="30.42578125" style="26" customWidth="1"/>
    <col min="10248" max="10248" width="28.7109375" style="26" customWidth="1"/>
    <col min="10249" max="10497" width="9.140625" style="26"/>
    <col min="10498" max="10498" width="34.7109375" style="26" customWidth="1"/>
    <col min="10499" max="10499" width="31.42578125" style="26" customWidth="1"/>
    <col min="10500" max="10500" width="31.5703125" style="26" customWidth="1"/>
    <col min="10501" max="10501" width="27.7109375" style="26" customWidth="1"/>
    <col min="10502" max="10502" width="31.85546875" style="26" customWidth="1"/>
    <col min="10503" max="10503" width="30.42578125" style="26" customWidth="1"/>
    <col min="10504" max="10504" width="28.7109375" style="26" customWidth="1"/>
    <col min="10505" max="10753" width="9.140625" style="26"/>
    <col min="10754" max="10754" width="34.7109375" style="26" customWidth="1"/>
    <col min="10755" max="10755" width="31.42578125" style="26" customWidth="1"/>
    <col min="10756" max="10756" width="31.5703125" style="26" customWidth="1"/>
    <col min="10757" max="10757" width="27.7109375" style="26" customWidth="1"/>
    <col min="10758" max="10758" width="31.85546875" style="26" customWidth="1"/>
    <col min="10759" max="10759" width="30.42578125" style="26" customWidth="1"/>
    <col min="10760" max="10760" width="28.7109375" style="26" customWidth="1"/>
    <col min="10761" max="11009" width="9.140625" style="26"/>
    <col min="11010" max="11010" width="34.7109375" style="26" customWidth="1"/>
    <col min="11011" max="11011" width="31.42578125" style="26" customWidth="1"/>
    <col min="11012" max="11012" width="31.5703125" style="26" customWidth="1"/>
    <col min="11013" max="11013" width="27.7109375" style="26" customWidth="1"/>
    <col min="11014" max="11014" width="31.85546875" style="26" customWidth="1"/>
    <col min="11015" max="11015" width="30.42578125" style="26" customWidth="1"/>
    <col min="11016" max="11016" width="28.7109375" style="26" customWidth="1"/>
    <col min="11017" max="11265" width="9.140625" style="26"/>
    <col min="11266" max="11266" width="34.7109375" style="26" customWidth="1"/>
    <col min="11267" max="11267" width="31.42578125" style="26" customWidth="1"/>
    <col min="11268" max="11268" width="31.5703125" style="26" customWidth="1"/>
    <col min="11269" max="11269" width="27.7109375" style="26" customWidth="1"/>
    <col min="11270" max="11270" width="31.85546875" style="26" customWidth="1"/>
    <col min="11271" max="11271" width="30.42578125" style="26" customWidth="1"/>
    <col min="11272" max="11272" width="28.7109375" style="26" customWidth="1"/>
    <col min="11273" max="11521" width="9.140625" style="26"/>
    <col min="11522" max="11522" width="34.7109375" style="26" customWidth="1"/>
    <col min="11523" max="11523" width="31.42578125" style="26" customWidth="1"/>
    <col min="11524" max="11524" width="31.5703125" style="26" customWidth="1"/>
    <col min="11525" max="11525" width="27.7109375" style="26" customWidth="1"/>
    <col min="11526" max="11526" width="31.85546875" style="26" customWidth="1"/>
    <col min="11527" max="11527" width="30.42578125" style="26" customWidth="1"/>
    <col min="11528" max="11528" width="28.7109375" style="26" customWidth="1"/>
    <col min="11529" max="11777" width="9.140625" style="26"/>
    <col min="11778" max="11778" width="34.7109375" style="26" customWidth="1"/>
    <col min="11779" max="11779" width="31.42578125" style="26" customWidth="1"/>
    <col min="11780" max="11780" width="31.5703125" style="26" customWidth="1"/>
    <col min="11781" max="11781" width="27.7109375" style="26" customWidth="1"/>
    <col min="11782" max="11782" width="31.85546875" style="26" customWidth="1"/>
    <col min="11783" max="11783" width="30.42578125" style="26" customWidth="1"/>
    <col min="11784" max="11784" width="28.7109375" style="26" customWidth="1"/>
    <col min="11785" max="12033" width="9.140625" style="26"/>
    <col min="12034" max="12034" width="34.7109375" style="26" customWidth="1"/>
    <col min="12035" max="12035" width="31.42578125" style="26" customWidth="1"/>
    <col min="12036" max="12036" width="31.5703125" style="26" customWidth="1"/>
    <col min="12037" max="12037" width="27.7109375" style="26" customWidth="1"/>
    <col min="12038" max="12038" width="31.85546875" style="26" customWidth="1"/>
    <col min="12039" max="12039" width="30.42578125" style="26" customWidth="1"/>
    <col min="12040" max="12040" width="28.7109375" style="26" customWidth="1"/>
    <col min="12041" max="12289" width="9.140625" style="26"/>
    <col min="12290" max="12290" width="34.7109375" style="26" customWidth="1"/>
    <col min="12291" max="12291" width="31.42578125" style="26" customWidth="1"/>
    <col min="12292" max="12292" width="31.5703125" style="26" customWidth="1"/>
    <col min="12293" max="12293" width="27.7109375" style="26" customWidth="1"/>
    <col min="12294" max="12294" width="31.85546875" style="26" customWidth="1"/>
    <col min="12295" max="12295" width="30.42578125" style="26" customWidth="1"/>
    <col min="12296" max="12296" width="28.7109375" style="26" customWidth="1"/>
    <col min="12297" max="12545" width="9.140625" style="26"/>
    <col min="12546" max="12546" width="34.7109375" style="26" customWidth="1"/>
    <col min="12547" max="12547" width="31.42578125" style="26" customWidth="1"/>
    <col min="12548" max="12548" width="31.5703125" style="26" customWidth="1"/>
    <col min="12549" max="12549" width="27.7109375" style="26" customWidth="1"/>
    <col min="12550" max="12550" width="31.85546875" style="26" customWidth="1"/>
    <col min="12551" max="12551" width="30.42578125" style="26" customWidth="1"/>
    <col min="12552" max="12552" width="28.7109375" style="26" customWidth="1"/>
    <col min="12553" max="12801" width="9.140625" style="26"/>
    <col min="12802" max="12802" width="34.7109375" style="26" customWidth="1"/>
    <col min="12803" max="12803" width="31.42578125" style="26" customWidth="1"/>
    <col min="12804" max="12804" width="31.5703125" style="26" customWidth="1"/>
    <col min="12805" max="12805" width="27.7109375" style="26" customWidth="1"/>
    <col min="12806" max="12806" width="31.85546875" style="26" customWidth="1"/>
    <col min="12807" max="12807" width="30.42578125" style="26" customWidth="1"/>
    <col min="12808" max="12808" width="28.7109375" style="26" customWidth="1"/>
    <col min="12809" max="13057" width="9.140625" style="26"/>
    <col min="13058" max="13058" width="34.7109375" style="26" customWidth="1"/>
    <col min="13059" max="13059" width="31.42578125" style="26" customWidth="1"/>
    <col min="13060" max="13060" width="31.5703125" style="26" customWidth="1"/>
    <col min="13061" max="13061" width="27.7109375" style="26" customWidth="1"/>
    <col min="13062" max="13062" width="31.85546875" style="26" customWidth="1"/>
    <col min="13063" max="13063" width="30.42578125" style="26" customWidth="1"/>
    <col min="13064" max="13064" width="28.7109375" style="26" customWidth="1"/>
    <col min="13065" max="13313" width="9.140625" style="26"/>
    <col min="13314" max="13314" width="34.7109375" style="26" customWidth="1"/>
    <col min="13315" max="13315" width="31.42578125" style="26" customWidth="1"/>
    <col min="13316" max="13316" width="31.5703125" style="26" customWidth="1"/>
    <col min="13317" max="13317" width="27.7109375" style="26" customWidth="1"/>
    <col min="13318" max="13318" width="31.85546875" style="26" customWidth="1"/>
    <col min="13319" max="13319" width="30.42578125" style="26" customWidth="1"/>
    <col min="13320" max="13320" width="28.7109375" style="26" customWidth="1"/>
    <col min="13321" max="13569" width="9.140625" style="26"/>
    <col min="13570" max="13570" width="34.7109375" style="26" customWidth="1"/>
    <col min="13571" max="13571" width="31.42578125" style="26" customWidth="1"/>
    <col min="13572" max="13572" width="31.5703125" style="26" customWidth="1"/>
    <col min="13573" max="13573" width="27.7109375" style="26" customWidth="1"/>
    <col min="13574" max="13574" width="31.85546875" style="26" customWidth="1"/>
    <col min="13575" max="13575" width="30.42578125" style="26" customWidth="1"/>
    <col min="13576" max="13576" width="28.7109375" style="26" customWidth="1"/>
    <col min="13577" max="13825" width="9.140625" style="26"/>
    <col min="13826" max="13826" width="34.7109375" style="26" customWidth="1"/>
    <col min="13827" max="13827" width="31.42578125" style="26" customWidth="1"/>
    <col min="13828" max="13828" width="31.5703125" style="26" customWidth="1"/>
    <col min="13829" max="13829" width="27.7109375" style="26" customWidth="1"/>
    <col min="13830" max="13830" width="31.85546875" style="26" customWidth="1"/>
    <col min="13831" max="13831" width="30.42578125" style="26" customWidth="1"/>
    <col min="13832" max="13832" width="28.7109375" style="26" customWidth="1"/>
    <col min="13833" max="14081" width="9.140625" style="26"/>
    <col min="14082" max="14082" width="34.7109375" style="26" customWidth="1"/>
    <col min="14083" max="14083" width="31.42578125" style="26" customWidth="1"/>
    <col min="14084" max="14084" width="31.5703125" style="26" customWidth="1"/>
    <col min="14085" max="14085" width="27.7109375" style="26" customWidth="1"/>
    <col min="14086" max="14086" width="31.85546875" style="26" customWidth="1"/>
    <col min="14087" max="14087" width="30.42578125" style="26" customWidth="1"/>
    <col min="14088" max="14088" width="28.7109375" style="26" customWidth="1"/>
    <col min="14089" max="14337" width="9.140625" style="26"/>
    <col min="14338" max="14338" width="34.7109375" style="26" customWidth="1"/>
    <col min="14339" max="14339" width="31.42578125" style="26" customWidth="1"/>
    <col min="14340" max="14340" width="31.5703125" style="26" customWidth="1"/>
    <col min="14341" max="14341" width="27.7109375" style="26" customWidth="1"/>
    <col min="14342" max="14342" width="31.85546875" style="26" customWidth="1"/>
    <col min="14343" max="14343" width="30.42578125" style="26" customWidth="1"/>
    <col min="14344" max="14344" width="28.7109375" style="26" customWidth="1"/>
    <col min="14345" max="14593" width="9.140625" style="26"/>
    <col min="14594" max="14594" width="34.7109375" style="26" customWidth="1"/>
    <col min="14595" max="14595" width="31.42578125" style="26" customWidth="1"/>
    <col min="14596" max="14596" width="31.5703125" style="26" customWidth="1"/>
    <col min="14597" max="14597" width="27.7109375" style="26" customWidth="1"/>
    <col min="14598" max="14598" width="31.85546875" style="26" customWidth="1"/>
    <col min="14599" max="14599" width="30.42578125" style="26" customWidth="1"/>
    <col min="14600" max="14600" width="28.7109375" style="26" customWidth="1"/>
    <col min="14601" max="14849" width="9.140625" style="26"/>
    <col min="14850" max="14850" width="34.7109375" style="26" customWidth="1"/>
    <col min="14851" max="14851" width="31.42578125" style="26" customWidth="1"/>
    <col min="14852" max="14852" width="31.5703125" style="26" customWidth="1"/>
    <col min="14853" max="14853" width="27.7109375" style="26" customWidth="1"/>
    <col min="14854" max="14854" width="31.85546875" style="26" customWidth="1"/>
    <col min="14855" max="14855" width="30.42578125" style="26" customWidth="1"/>
    <col min="14856" max="14856" width="28.7109375" style="26" customWidth="1"/>
    <col min="14857" max="15105" width="9.140625" style="26"/>
    <col min="15106" max="15106" width="34.7109375" style="26" customWidth="1"/>
    <col min="15107" max="15107" width="31.42578125" style="26" customWidth="1"/>
    <col min="15108" max="15108" width="31.5703125" style="26" customWidth="1"/>
    <col min="15109" max="15109" width="27.7109375" style="26" customWidth="1"/>
    <col min="15110" max="15110" width="31.85546875" style="26" customWidth="1"/>
    <col min="15111" max="15111" width="30.42578125" style="26" customWidth="1"/>
    <col min="15112" max="15112" width="28.7109375" style="26" customWidth="1"/>
    <col min="15113" max="15361" width="9.140625" style="26"/>
    <col min="15362" max="15362" width="34.7109375" style="26" customWidth="1"/>
    <col min="15363" max="15363" width="31.42578125" style="26" customWidth="1"/>
    <col min="15364" max="15364" width="31.5703125" style="26" customWidth="1"/>
    <col min="15365" max="15365" width="27.7109375" style="26" customWidth="1"/>
    <col min="15366" max="15366" width="31.85546875" style="26" customWidth="1"/>
    <col min="15367" max="15367" width="30.42578125" style="26" customWidth="1"/>
    <col min="15368" max="15368" width="28.7109375" style="26" customWidth="1"/>
    <col min="15369" max="15617" width="9.140625" style="26"/>
    <col min="15618" max="15618" width="34.7109375" style="26" customWidth="1"/>
    <col min="15619" max="15619" width="31.42578125" style="26" customWidth="1"/>
    <col min="15620" max="15620" width="31.5703125" style="26" customWidth="1"/>
    <col min="15621" max="15621" width="27.7109375" style="26" customWidth="1"/>
    <col min="15622" max="15622" width="31.85546875" style="26" customWidth="1"/>
    <col min="15623" max="15623" width="30.42578125" style="26" customWidth="1"/>
    <col min="15624" max="15624" width="28.7109375" style="26" customWidth="1"/>
    <col min="15625" max="15873" width="9.140625" style="26"/>
    <col min="15874" max="15874" width="34.7109375" style="26" customWidth="1"/>
    <col min="15875" max="15875" width="31.42578125" style="26" customWidth="1"/>
    <col min="15876" max="15876" width="31.5703125" style="26" customWidth="1"/>
    <col min="15877" max="15877" width="27.7109375" style="26" customWidth="1"/>
    <col min="15878" max="15878" width="31.85546875" style="26" customWidth="1"/>
    <col min="15879" max="15879" width="30.42578125" style="26" customWidth="1"/>
    <col min="15880" max="15880" width="28.7109375" style="26" customWidth="1"/>
    <col min="15881" max="16129" width="9.140625" style="26"/>
    <col min="16130" max="16130" width="34.7109375" style="26" customWidth="1"/>
    <col min="16131" max="16131" width="31.42578125" style="26" customWidth="1"/>
    <col min="16132" max="16132" width="31.5703125" style="26" customWidth="1"/>
    <col min="16133" max="16133" width="27.7109375" style="26" customWidth="1"/>
    <col min="16134" max="16134" width="31.85546875" style="26" customWidth="1"/>
    <col min="16135" max="16135" width="30.42578125" style="26" customWidth="1"/>
    <col min="16136" max="16136" width="28.7109375" style="26" customWidth="1"/>
    <col min="16137" max="16384" width="9.140625" style="26"/>
  </cols>
  <sheetData>
    <row r="1" spans="2:16" ht="24" customHeight="1" x14ac:dyDescent="0.25">
      <c r="B1" s="27" t="s">
        <v>112</v>
      </c>
      <c r="C1" s="27"/>
      <c r="D1" s="27"/>
      <c r="E1" s="27"/>
      <c r="F1" s="27"/>
    </row>
    <row r="2" spans="2:16" ht="25.15" customHeight="1" x14ac:dyDescent="0.25">
      <c r="B2" s="28" t="s">
        <v>37</v>
      </c>
      <c r="C2" s="27"/>
      <c r="D2" s="27"/>
      <c r="E2" s="27"/>
      <c r="F2" s="27"/>
    </row>
    <row r="3" spans="2:16" ht="18.75" customHeight="1" thickBot="1" x14ac:dyDescent="0.4">
      <c r="B3" s="29" t="s">
        <v>113</v>
      </c>
    </row>
    <row r="4" spans="2:16" ht="0.75" customHeight="1" thickBot="1" x14ac:dyDescent="0.4">
      <c r="B4" s="30"/>
      <c r="C4" s="31"/>
      <c r="D4" s="32"/>
      <c r="E4" s="33"/>
      <c r="F4" s="34"/>
      <c r="G4" s="35"/>
      <c r="H4" s="36"/>
      <c r="I4" s="37"/>
      <c r="J4" s="37"/>
      <c r="K4" s="37"/>
      <c r="L4" s="37"/>
      <c r="M4" s="37"/>
      <c r="N4" s="37"/>
      <c r="O4" s="37"/>
      <c r="P4" s="37"/>
    </row>
    <row r="5" spans="2:16" ht="36" customHeight="1" thickBot="1" x14ac:dyDescent="0.3">
      <c r="B5" s="526" t="s">
        <v>38</v>
      </c>
      <c r="C5" s="527"/>
      <c r="D5" s="528"/>
      <c r="E5" s="38"/>
      <c r="F5"/>
      <c r="G5"/>
      <c r="H5"/>
      <c r="I5" s="37"/>
      <c r="J5" s="37"/>
      <c r="K5" s="37"/>
      <c r="L5" s="37"/>
      <c r="M5" s="37"/>
      <c r="N5" s="37"/>
      <c r="O5" s="37"/>
      <c r="P5" s="37"/>
    </row>
    <row r="6" spans="2:16" ht="34.9" customHeight="1" x14ac:dyDescent="0.35">
      <c r="B6" s="529"/>
      <c r="C6" s="530"/>
      <c r="D6" s="531"/>
      <c r="E6" s="39"/>
      <c r="F6" s="40" t="s">
        <v>114</v>
      </c>
      <c r="G6" s="41"/>
      <c r="H6" s="42"/>
      <c r="I6" s="43"/>
      <c r="J6" s="37"/>
      <c r="K6" s="37"/>
      <c r="L6" s="37"/>
      <c r="M6" s="37"/>
      <c r="N6" s="37"/>
      <c r="O6" s="37"/>
      <c r="P6" s="37"/>
    </row>
    <row r="7" spans="2:16" ht="41.25" customHeight="1" x14ac:dyDescent="0.35">
      <c r="B7" s="44" t="s">
        <v>115</v>
      </c>
      <c r="C7" s="532" t="s">
        <v>239</v>
      </c>
      <c r="D7" s="533"/>
      <c r="E7" s="45"/>
      <c r="F7" s="46" t="s">
        <v>117</v>
      </c>
      <c r="G7" s="47"/>
      <c r="H7" s="48">
        <v>281536</v>
      </c>
      <c r="I7" s="43"/>
      <c r="J7" s="37"/>
      <c r="K7" s="37"/>
      <c r="L7" s="37"/>
      <c r="M7" s="37"/>
      <c r="N7" s="37"/>
      <c r="O7" s="37"/>
      <c r="P7" s="37"/>
    </row>
    <row r="8" spans="2:16" ht="34.9" customHeight="1" thickBot="1" x14ac:dyDescent="0.4">
      <c r="B8" s="44" t="s">
        <v>118</v>
      </c>
      <c r="C8" s="534">
        <v>41947</v>
      </c>
      <c r="D8" s="535"/>
      <c r="E8" s="49"/>
      <c r="F8" s="50" t="s">
        <v>119</v>
      </c>
      <c r="G8" s="47"/>
      <c r="H8" s="51">
        <v>31045</v>
      </c>
      <c r="I8" s="52"/>
      <c r="J8" s="52"/>
      <c r="K8" s="52"/>
      <c r="L8" s="37"/>
      <c r="M8" s="37"/>
      <c r="N8" s="37"/>
      <c r="O8" s="37"/>
      <c r="P8" s="37"/>
    </row>
    <row r="9" spans="2:16" ht="10.9" customHeight="1" thickBot="1" x14ac:dyDescent="0.4">
      <c r="B9" s="53"/>
      <c r="C9" s="54"/>
      <c r="D9" s="55"/>
      <c r="E9" s="33"/>
      <c r="F9" s="34"/>
      <c r="G9" s="35"/>
      <c r="H9" s="36"/>
      <c r="I9" s="37"/>
      <c r="J9" s="37"/>
      <c r="K9" s="37"/>
      <c r="L9" s="37"/>
      <c r="M9" s="37"/>
      <c r="N9" s="37"/>
      <c r="O9" s="37"/>
      <c r="P9" s="37"/>
    </row>
    <row r="10" spans="2:16" ht="40.9" customHeight="1" thickBot="1" x14ac:dyDescent="0.4">
      <c r="B10" s="56" t="s">
        <v>120</v>
      </c>
      <c r="C10" s="57"/>
      <c r="D10" s="58"/>
      <c r="E10" s="58"/>
      <c r="F10" s="58"/>
      <c r="G10" s="58"/>
      <c r="H10" s="59"/>
      <c r="I10" s="37"/>
      <c r="J10" s="37"/>
      <c r="K10" s="37"/>
      <c r="L10" s="37"/>
      <c r="M10" s="37"/>
      <c r="N10" s="37"/>
      <c r="O10" s="37"/>
      <c r="P10" s="37"/>
    </row>
    <row r="11" spans="2:16" ht="40.9" customHeight="1" x14ac:dyDescent="0.35">
      <c r="B11" s="56"/>
      <c r="C11" s="57"/>
      <c r="D11" s="58"/>
      <c r="E11" s="58"/>
      <c r="F11" s="536" t="s">
        <v>121</v>
      </c>
      <c r="G11" s="537"/>
      <c r="H11" s="59"/>
      <c r="I11" s="37"/>
      <c r="J11" s="37"/>
      <c r="K11" s="37"/>
      <c r="L11" s="37"/>
      <c r="M11" s="37"/>
      <c r="N11" s="37"/>
      <c r="O11" s="37"/>
      <c r="P11" s="37"/>
    </row>
    <row r="12" spans="2:16" s="60" customFormat="1" ht="52.5" x14ac:dyDescent="0.35">
      <c r="B12" s="61"/>
      <c r="C12" s="62" t="s">
        <v>122</v>
      </c>
      <c r="D12" s="63" t="s">
        <v>26</v>
      </c>
      <c r="E12" s="64" t="s">
        <v>123</v>
      </c>
      <c r="F12" s="65" t="s">
        <v>124</v>
      </c>
      <c r="G12" s="65" t="s">
        <v>125</v>
      </c>
      <c r="H12" s="66"/>
      <c r="I12" s="67"/>
      <c r="J12" s="67"/>
      <c r="K12" s="67"/>
      <c r="L12" s="67"/>
      <c r="M12" s="67"/>
      <c r="N12" s="67"/>
      <c r="O12" s="67"/>
      <c r="P12" s="67"/>
    </row>
    <row r="13" spans="2:16" ht="55.15" customHeight="1" thickBot="1" x14ac:dyDescent="0.4">
      <c r="B13" s="68" t="s">
        <v>126</v>
      </c>
      <c r="C13" s="69">
        <v>282118</v>
      </c>
      <c r="D13" s="70">
        <v>160778</v>
      </c>
      <c r="E13" s="71">
        <v>158897</v>
      </c>
      <c r="F13" s="72"/>
      <c r="G13" s="73">
        <v>1881</v>
      </c>
      <c r="H13" s="74" t="s">
        <v>127</v>
      </c>
      <c r="I13" s="43"/>
      <c r="J13" s="37"/>
      <c r="K13" s="37"/>
      <c r="L13" s="37"/>
      <c r="M13" s="37"/>
      <c r="N13" s="37"/>
      <c r="O13" s="37"/>
      <c r="P13" s="37"/>
    </row>
    <row r="14" spans="2:16" ht="45" customHeight="1" thickTop="1" thickBot="1" x14ac:dyDescent="0.4">
      <c r="B14" s="75" t="s">
        <v>40</v>
      </c>
      <c r="C14" s="76">
        <v>4726</v>
      </c>
      <c r="D14" s="76">
        <v>1799</v>
      </c>
      <c r="E14" s="76">
        <v>1780</v>
      </c>
      <c r="F14" s="77" t="s">
        <v>41</v>
      </c>
      <c r="G14" s="76">
        <v>19</v>
      </c>
      <c r="H14" s="78">
        <f>SUM(D14-(E14+G14))</f>
        <v>0</v>
      </c>
      <c r="I14" s="37"/>
      <c r="J14" s="37"/>
      <c r="K14" s="37"/>
      <c r="L14" s="37"/>
      <c r="M14" s="37"/>
      <c r="N14" s="37"/>
      <c r="O14" s="37"/>
      <c r="P14" s="37"/>
    </row>
    <row r="15" spans="2:16" ht="45" customHeight="1" thickTop="1" thickBot="1" x14ac:dyDescent="0.4">
      <c r="B15" s="79" t="s">
        <v>42</v>
      </c>
      <c r="C15" s="80" t="s">
        <v>41</v>
      </c>
      <c r="D15" s="76">
        <v>1</v>
      </c>
      <c r="E15" s="76">
        <v>1</v>
      </c>
      <c r="F15" s="80" t="s">
        <v>41</v>
      </c>
      <c r="G15" s="76">
        <v>0</v>
      </c>
      <c r="H15" s="78">
        <f>SUM(D15-(E15+G15))</f>
        <v>0</v>
      </c>
      <c r="I15" s="37"/>
      <c r="J15" s="37"/>
      <c r="K15" s="37"/>
      <c r="L15" s="37"/>
      <c r="M15" s="37"/>
      <c r="N15" s="37"/>
      <c r="O15" s="37"/>
      <c r="P15" s="37"/>
    </row>
    <row r="16" spans="2:16" ht="62.45" customHeight="1" thickTop="1" thickBot="1" x14ac:dyDescent="0.35">
      <c r="B16" s="79" t="s">
        <v>128</v>
      </c>
      <c r="C16" s="76">
        <v>489</v>
      </c>
      <c r="D16" s="76">
        <v>506</v>
      </c>
      <c r="E16" s="76">
        <v>424</v>
      </c>
      <c r="F16" s="76">
        <v>34</v>
      </c>
      <c r="G16" s="76">
        <v>48</v>
      </c>
      <c r="H16" s="78">
        <f>SUM(D16-(F16+E16+G16))</f>
        <v>0</v>
      </c>
      <c r="I16" s="37"/>
      <c r="J16" s="37"/>
      <c r="K16" s="37"/>
      <c r="L16" s="37"/>
      <c r="M16" s="37"/>
      <c r="N16" s="37"/>
      <c r="O16" s="37"/>
      <c r="P16" s="37"/>
    </row>
    <row r="17" spans="2:17" ht="57" customHeight="1" thickTop="1" thickBot="1" x14ac:dyDescent="0.35">
      <c r="B17" s="81" t="s">
        <v>129</v>
      </c>
      <c r="C17" s="82"/>
      <c r="D17" s="82">
        <v>0</v>
      </c>
      <c r="E17" s="82">
        <v>0</v>
      </c>
      <c r="F17" s="83" t="s">
        <v>41</v>
      </c>
      <c r="G17" s="82">
        <v>0</v>
      </c>
      <c r="H17" s="84">
        <f>SUM(D17-(E17+G17))</f>
        <v>0</v>
      </c>
      <c r="I17" s="37"/>
      <c r="J17" s="37"/>
      <c r="K17" s="37"/>
      <c r="L17" s="37"/>
      <c r="M17" s="37"/>
      <c r="N17" s="37"/>
      <c r="O17" s="37"/>
      <c r="P17" s="37"/>
    </row>
    <row r="18" spans="2:17" ht="69" customHeight="1" thickTop="1" thickBot="1" x14ac:dyDescent="0.4">
      <c r="B18" s="85" t="s">
        <v>130</v>
      </c>
      <c r="C18" s="86">
        <f>SUM(C13-(C14+C16+C17))</f>
        <v>276903</v>
      </c>
      <c r="D18" s="86">
        <f>SUM(D13-(D14++D15+D16+D17))</f>
        <v>158472</v>
      </c>
      <c r="E18" s="86">
        <f>SUM(E13-(E14++E15+E16+E17))</f>
        <v>156692</v>
      </c>
      <c r="F18" s="86">
        <f>SUM(F13-F16)</f>
        <v>-34</v>
      </c>
      <c r="G18" s="86">
        <f>SUM(G13-(G14+G15+G16+G17))</f>
        <v>1814</v>
      </c>
      <c r="H18" s="87">
        <f>SUM(D18-(F18+E18+G18))</f>
        <v>0</v>
      </c>
      <c r="I18" s="37"/>
      <c r="J18" s="37"/>
      <c r="K18" s="37"/>
      <c r="L18" s="37"/>
      <c r="M18" s="37"/>
      <c r="N18" s="37"/>
      <c r="O18" s="37"/>
      <c r="P18" s="37"/>
    </row>
    <row r="20" spans="2:17" ht="84.6" customHeight="1" thickBot="1" x14ac:dyDescent="0.3">
      <c r="B20" s="538" t="s">
        <v>131</v>
      </c>
      <c r="C20" s="539"/>
      <c r="D20" s="540" t="s">
        <v>132</v>
      </c>
      <c r="E20" s="541"/>
      <c r="F20" s="541"/>
      <c r="G20" s="541"/>
      <c r="H20" s="542"/>
      <c r="I20" s="43"/>
      <c r="J20" s="37"/>
      <c r="K20" s="37"/>
      <c r="L20" s="37"/>
      <c r="M20" s="37"/>
      <c r="N20" s="37"/>
      <c r="O20" s="37"/>
    </row>
    <row r="21" spans="2:17" ht="7.9" customHeight="1" thickBot="1" x14ac:dyDescent="0.4">
      <c r="B21" s="53"/>
      <c r="C21" s="54"/>
      <c r="D21" s="543" t="s">
        <v>133</v>
      </c>
      <c r="E21" s="544"/>
      <c r="F21" s="545"/>
      <c r="G21" s="55"/>
      <c r="H21" s="88"/>
      <c r="I21" s="37"/>
      <c r="J21" s="37"/>
      <c r="K21" s="37"/>
      <c r="L21" s="37"/>
      <c r="M21" s="37"/>
      <c r="N21" s="37"/>
      <c r="O21" s="37"/>
      <c r="P21" s="37"/>
    </row>
    <row r="22" spans="2:17" ht="37.9" customHeight="1" thickBot="1" x14ac:dyDescent="0.4">
      <c r="B22" s="547" t="s">
        <v>134</v>
      </c>
      <c r="C22" s="548"/>
      <c r="D22" s="546"/>
      <c r="E22" s="544"/>
      <c r="F22" s="545"/>
      <c r="G22" s="548" t="s">
        <v>135</v>
      </c>
      <c r="H22" s="549"/>
      <c r="I22" s="49"/>
      <c r="J22" s="43"/>
      <c r="K22" s="37"/>
      <c r="L22" s="37"/>
      <c r="M22" s="37"/>
      <c r="N22" s="37"/>
      <c r="O22" s="37"/>
      <c r="P22" s="37"/>
      <c r="Q22" s="37"/>
    </row>
    <row r="23" spans="2:17" ht="34.15" customHeight="1" x14ac:dyDescent="0.35">
      <c r="B23" s="89" t="s">
        <v>136</v>
      </c>
      <c r="C23" s="90">
        <v>158900</v>
      </c>
      <c r="D23" s="557" t="s">
        <v>137</v>
      </c>
      <c r="E23" s="558"/>
      <c r="F23" s="559"/>
      <c r="G23" s="91" t="s">
        <v>26</v>
      </c>
      <c r="H23" s="92">
        <f>SUM(D14:D18)</f>
        <v>160778</v>
      </c>
      <c r="I23" s="49"/>
      <c r="J23" s="43"/>
      <c r="K23" s="37"/>
      <c r="L23" s="37"/>
      <c r="M23" s="37"/>
      <c r="N23" s="37"/>
      <c r="O23" s="37"/>
      <c r="P23" s="37"/>
      <c r="Q23" s="37"/>
    </row>
    <row r="24" spans="2:17" ht="41.45" customHeight="1" x14ac:dyDescent="0.35">
      <c r="B24" s="93" t="s">
        <v>138</v>
      </c>
      <c r="C24" s="94">
        <v>22</v>
      </c>
      <c r="D24" s="560"/>
      <c r="E24" s="561"/>
      <c r="F24" s="562"/>
      <c r="G24" s="95" t="s">
        <v>39</v>
      </c>
      <c r="H24" s="96">
        <f>SUM(E14:E18)</f>
        <v>158897</v>
      </c>
      <c r="I24" s="97"/>
      <c r="J24" s="45"/>
    </row>
    <row r="25" spans="2:17" ht="42" customHeight="1" x14ac:dyDescent="0.35">
      <c r="B25" s="93" t="s">
        <v>139</v>
      </c>
      <c r="C25" s="94">
        <v>19</v>
      </c>
      <c r="D25" s="560"/>
      <c r="E25" s="561"/>
      <c r="F25" s="562"/>
      <c r="G25" s="91" t="s">
        <v>140</v>
      </c>
      <c r="H25" s="98">
        <f>SUM((F16+F18)+(G14+G15+G16+G17+G18))</f>
        <v>1881</v>
      </c>
      <c r="I25" s="97"/>
      <c r="J25" s="45"/>
    </row>
    <row r="26" spans="2:17" ht="46.15" customHeight="1" thickBot="1" x14ac:dyDescent="0.4">
      <c r="B26" s="99" t="s">
        <v>141</v>
      </c>
      <c r="C26" s="100">
        <f>SUM(C23-C24+C25)</f>
        <v>158897</v>
      </c>
      <c r="D26" s="563"/>
      <c r="E26" s="564"/>
      <c r="F26" s="565"/>
      <c r="G26" s="101" t="s">
        <v>142</v>
      </c>
      <c r="H26" s="102">
        <f>SUM(H23,-H25, -H24)</f>
        <v>0</v>
      </c>
      <c r="I26" s="97"/>
      <c r="J26" s="45"/>
    </row>
    <row r="27" spans="2:17" ht="32.450000000000003" customHeight="1" x14ac:dyDescent="0.35">
      <c r="B27" s="103" t="s">
        <v>4</v>
      </c>
      <c r="C27" s="104">
        <f>SUM(C26 -H24)</f>
        <v>0</v>
      </c>
      <c r="D27" s="105"/>
      <c r="E27" s="106"/>
      <c r="F27" s="107"/>
      <c r="G27" s="108"/>
      <c r="H27" s="109"/>
      <c r="I27" s="110"/>
      <c r="J27" s="45"/>
    </row>
    <row r="28" spans="2:17" ht="108.6" customHeight="1" thickBot="1" x14ac:dyDescent="0.3">
      <c r="B28" s="566" t="s">
        <v>143</v>
      </c>
      <c r="C28" s="567"/>
      <c r="D28" s="568" t="s">
        <v>137</v>
      </c>
      <c r="E28" s="569"/>
      <c r="F28" s="569"/>
      <c r="G28" s="569"/>
      <c r="H28" s="570"/>
      <c r="I28" s="45"/>
      <c r="L28" s="26" t="s">
        <v>144</v>
      </c>
    </row>
    <row r="29" spans="2:17" ht="7.9" customHeight="1" thickBot="1" x14ac:dyDescent="0.35">
      <c r="B29" s="53"/>
      <c r="C29" s="54"/>
      <c r="D29" s="55"/>
      <c r="E29" s="33"/>
      <c r="F29" s="111"/>
      <c r="G29" s="111"/>
      <c r="H29" s="111"/>
      <c r="I29" s="37"/>
      <c r="J29" s="37"/>
      <c r="K29" s="37"/>
      <c r="L29" s="37"/>
      <c r="M29" s="37"/>
      <c r="N29" s="37"/>
      <c r="O29" s="37"/>
      <c r="P29" s="37"/>
    </row>
    <row r="30" spans="2:17" ht="90" customHeight="1" x14ac:dyDescent="0.25">
      <c r="B30" s="571" t="s">
        <v>145</v>
      </c>
      <c r="C30" s="572"/>
      <c r="D30" s="572"/>
      <c r="E30" s="572"/>
      <c r="F30" s="112"/>
      <c r="G30" s="113"/>
      <c r="H30" s="114"/>
      <c r="I30" s="45"/>
    </row>
    <row r="31" spans="2:17" ht="53.25" customHeight="1" x14ac:dyDescent="0.3">
      <c r="B31" s="573" t="s">
        <v>44</v>
      </c>
      <c r="C31" s="574"/>
      <c r="D31" s="575" t="s">
        <v>45</v>
      </c>
      <c r="E31" s="576"/>
      <c r="F31" s="115"/>
      <c r="G31" s="115"/>
      <c r="H31" s="116"/>
      <c r="I31" s="45"/>
    </row>
    <row r="32" spans="2:17" ht="38.25" customHeight="1" thickBot="1" x14ac:dyDescent="0.35">
      <c r="B32" s="117" t="s">
        <v>46</v>
      </c>
      <c r="C32" s="118">
        <v>86</v>
      </c>
      <c r="D32" s="119" t="s">
        <v>47</v>
      </c>
      <c r="E32" s="120">
        <v>250</v>
      </c>
      <c r="F32" s="115"/>
      <c r="G32" s="115"/>
      <c r="H32" s="121"/>
      <c r="I32" s="45"/>
    </row>
    <row r="33" spans="2:10" ht="38.450000000000003" customHeight="1" thickBot="1" x14ac:dyDescent="0.35">
      <c r="B33" s="117" t="s">
        <v>48</v>
      </c>
      <c r="C33" s="118">
        <v>7</v>
      </c>
      <c r="D33" s="119" t="s">
        <v>49</v>
      </c>
      <c r="E33" s="120"/>
      <c r="F33" s="550" t="s">
        <v>146</v>
      </c>
      <c r="G33" s="551"/>
      <c r="H33" s="122">
        <v>16</v>
      </c>
      <c r="I33" s="45"/>
    </row>
    <row r="34" spans="2:10" ht="60.6" customHeight="1" thickBot="1" x14ac:dyDescent="0.4">
      <c r="B34" s="123" t="s">
        <v>147</v>
      </c>
      <c r="C34" s="124">
        <v>84514</v>
      </c>
      <c r="D34" s="125" t="s">
        <v>50</v>
      </c>
      <c r="E34" s="126">
        <v>62</v>
      </c>
      <c r="F34" s="115"/>
      <c r="G34" s="115"/>
      <c r="H34" s="121"/>
      <c r="I34" s="127"/>
      <c r="J34" s="45"/>
    </row>
    <row r="35" spans="2:10" ht="37.9" customHeight="1" thickTop="1" x14ac:dyDescent="0.3">
      <c r="B35" s="128" t="s">
        <v>148</v>
      </c>
      <c r="C35" s="552" t="s">
        <v>102</v>
      </c>
      <c r="D35" s="553"/>
      <c r="E35" s="129"/>
      <c r="F35" s="115"/>
      <c r="G35" s="115"/>
      <c r="H35" s="121"/>
      <c r="I35" s="45"/>
    </row>
    <row r="36" spans="2:10" ht="35.450000000000003" customHeight="1" thickBot="1" x14ac:dyDescent="0.35">
      <c r="B36" s="130" t="s">
        <v>150</v>
      </c>
      <c r="C36" s="554" t="s">
        <v>103</v>
      </c>
      <c r="D36" s="555"/>
      <c r="E36" s="131"/>
      <c r="F36" s="132"/>
      <c r="G36" s="132"/>
      <c r="H36" s="133"/>
      <c r="I36" s="45"/>
    </row>
    <row r="37" spans="2:10" ht="35.450000000000003" customHeight="1" x14ac:dyDescent="0.25">
      <c r="B37" s="134" t="s">
        <v>152</v>
      </c>
      <c r="C37" s="135"/>
      <c r="D37" s="134"/>
      <c r="E37" s="12"/>
      <c r="F37" s="136"/>
      <c r="G37" s="12"/>
      <c r="H37" s="12" t="s">
        <v>153</v>
      </c>
    </row>
    <row r="38" spans="2:10" ht="44.25" customHeight="1" x14ac:dyDescent="0.3">
      <c r="B38" s="556" t="s">
        <v>154</v>
      </c>
      <c r="C38" s="556"/>
      <c r="D38" s="556"/>
      <c r="E38" s="137"/>
      <c r="F38" s="12"/>
      <c r="G38" s="12"/>
      <c r="H38" s="12"/>
    </row>
    <row r="39" spans="2:10" ht="35.450000000000003" customHeight="1" x14ac:dyDescent="0.3">
      <c r="B39" s="23"/>
      <c r="C39" s="21"/>
      <c r="D39" s="21"/>
      <c r="E39" s="21"/>
      <c r="F39" s="137"/>
      <c r="G39" s="12"/>
      <c r="H39" s="12"/>
    </row>
    <row r="40" spans="2:10" ht="35.450000000000003" customHeight="1" x14ac:dyDescent="0.25">
      <c r="B40" s="21"/>
      <c r="C40" s="21"/>
      <c r="D40" s="21"/>
      <c r="E40" s="21"/>
      <c r="F40" s="21"/>
      <c r="G40" s="21"/>
      <c r="H40" s="21"/>
    </row>
    <row r="41" spans="2:10" ht="286.89999999999998" customHeight="1" x14ac:dyDescent="0.3">
      <c r="B41" s="23"/>
      <c r="C41" s="23"/>
      <c r="D41" s="23"/>
      <c r="E41" s="23"/>
      <c r="F41" s="21"/>
      <c r="G41" s="22"/>
      <c r="H41" s="12"/>
    </row>
    <row r="42" spans="2:10" ht="37.15" customHeight="1" x14ac:dyDescent="0.3">
      <c r="B42" s="22"/>
      <c r="C42" s="22"/>
      <c r="D42" s="22"/>
      <c r="E42" s="22"/>
      <c r="F42" s="23"/>
      <c r="G42" s="22"/>
      <c r="H42" s="22"/>
    </row>
    <row r="43" spans="2:10" ht="49.9" customHeight="1" x14ac:dyDescent="0.25">
      <c r="B43" s="21"/>
      <c r="C43" s="21"/>
      <c r="D43" s="21"/>
      <c r="E43" s="21"/>
      <c r="F43" s="22"/>
      <c r="G43" s="21"/>
      <c r="H43" s="21"/>
    </row>
    <row r="44" spans="2:10" ht="28.9" customHeight="1" x14ac:dyDescent="0.3">
      <c r="B44" s="23"/>
      <c r="C44" s="23"/>
      <c r="D44" s="23"/>
      <c r="E44" s="23"/>
      <c r="F44" s="21"/>
      <c r="G44" s="23"/>
      <c r="H44" s="23"/>
    </row>
    <row r="45" spans="2:10" ht="28.9" customHeight="1" x14ac:dyDescent="0.3">
      <c r="B45" s="22"/>
      <c r="C45" s="22"/>
      <c r="D45" s="22"/>
      <c r="E45" s="22"/>
      <c r="F45" s="23"/>
      <c r="G45" s="22"/>
      <c r="H45" s="12"/>
    </row>
    <row r="46" spans="2:10" ht="24.6" customHeight="1" x14ac:dyDescent="0.25">
      <c r="B46" s="22"/>
      <c r="C46" s="22"/>
      <c r="D46" s="22"/>
      <c r="E46" s="22"/>
      <c r="F46" s="22"/>
      <c r="G46" s="22"/>
      <c r="H46" s="22"/>
    </row>
    <row r="47" spans="2:10" ht="36" customHeight="1" x14ac:dyDescent="0.25">
      <c r="F47" s="22"/>
    </row>
    <row r="48" spans="2:10" ht="30" customHeight="1" x14ac:dyDescent="0.25"/>
    <row r="49" ht="30" customHeight="1" x14ac:dyDescent="0.25"/>
    <row r="50" ht="30" customHeight="1" x14ac:dyDescent="0.25"/>
    <row r="51" ht="11.25" customHeight="1" x14ac:dyDescent="0.25"/>
    <row r="52" ht="30" customHeight="1" x14ac:dyDescent="0.25"/>
    <row r="53" ht="30" customHeight="1" x14ac:dyDescent="0.25"/>
    <row r="54" ht="30" customHeight="1" x14ac:dyDescent="0.25"/>
    <row r="55" ht="12" customHeight="1" x14ac:dyDescent="0.25"/>
    <row r="56" ht="30" customHeight="1" x14ac:dyDescent="0.25"/>
    <row r="57" ht="16.5" customHeight="1" x14ac:dyDescent="0.25"/>
  </sheetData>
  <mergeCells count="19">
    <mergeCell ref="B38:D38"/>
    <mergeCell ref="B31:C31"/>
    <mergeCell ref="D31:E31"/>
    <mergeCell ref="F33:G33"/>
    <mergeCell ref="C35:D35"/>
    <mergeCell ref="C36:D36"/>
    <mergeCell ref="G22:H22"/>
    <mergeCell ref="D23:F26"/>
    <mergeCell ref="B28:C28"/>
    <mergeCell ref="D28:H28"/>
    <mergeCell ref="B30:E30"/>
    <mergeCell ref="D21:F22"/>
    <mergeCell ref="B22:C22"/>
    <mergeCell ref="B5:D6"/>
    <mergeCell ref="C8:D8"/>
    <mergeCell ref="F11:G11"/>
    <mergeCell ref="C7:D7"/>
    <mergeCell ref="B20:C20"/>
    <mergeCell ref="D20:H20"/>
  </mergeCells>
  <conditionalFormatting sqref="H14:H18">
    <cfRule type="cellIs" dxfId="23" priority="3" stopIfTrue="1" operator="notEqual">
      <formula>0</formula>
    </cfRule>
  </conditionalFormatting>
  <conditionalFormatting sqref="H26 C27">
    <cfRule type="cellIs" dxfId="22" priority="1" stopIfTrue="1" operator="notEqual">
      <formula>0</formula>
    </cfRule>
  </conditionalFormatting>
  <conditionalFormatting sqref="H26 C27 H14:H18">
    <cfRule type="cellIs" dxfId="21" priority="2" stopIfTrue="1" operator="equal">
      <formula>0</formula>
    </cfRule>
  </conditionalFormatting>
  <pageMargins left="0.7" right="0.7" top="0.75" bottom="0.75" header="0.3" footer="0.3"/>
  <pageSetup orientation="portrait" r:id="rId1"/>
  <drawing r:id="rId2"/>
  <legacyDrawing r:id="rId3"/>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4"/>
  <dimension ref="B1:Q57"/>
  <sheetViews>
    <sheetView workbookViewId="0">
      <selection sqref="A1:XFD1048576"/>
    </sheetView>
  </sheetViews>
  <sheetFormatPr defaultRowHeight="15" x14ac:dyDescent="0.25"/>
  <cols>
    <col min="1" max="1" width="9.140625" style="26"/>
    <col min="2" max="2" width="34.7109375" style="26" customWidth="1"/>
    <col min="3" max="3" width="31.42578125" style="26" customWidth="1"/>
    <col min="4" max="4" width="31.5703125" style="26" customWidth="1"/>
    <col min="5" max="5" width="27.7109375" style="26" customWidth="1"/>
    <col min="6" max="6" width="31.85546875" style="26" customWidth="1"/>
    <col min="7" max="7" width="30.42578125" style="26" customWidth="1"/>
    <col min="8" max="8" width="28.7109375" style="26" customWidth="1"/>
    <col min="9" max="257" width="9.140625" style="26"/>
    <col min="258" max="258" width="34.7109375" style="26" customWidth="1"/>
    <col min="259" max="259" width="31.42578125" style="26" customWidth="1"/>
    <col min="260" max="260" width="31.5703125" style="26" customWidth="1"/>
    <col min="261" max="261" width="27.7109375" style="26" customWidth="1"/>
    <col min="262" max="262" width="31.85546875" style="26" customWidth="1"/>
    <col min="263" max="263" width="30.42578125" style="26" customWidth="1"/>
    <col min="264" max="264" width="28.7109375" style="26" customWidth="1"/>
    <col min="265" max="513" width="9.140625" style="26"/>
    <col min="514" max="514" width="34.7109375" style="26" customWidth="1"/>
    <col min="515" max="515" width="31.42578125" style="26" customWidth="1"/>
    <col min="516" max="516" width="31.5703125" style="26" customWidth="1"/>
    <col min="517" max="517" width="27.7109375" style="26" customWidth="1"/>
    <col min="518" max="518" width="31.85546875" style="26" customWidth="1"/>
    <col min="519" max="519" width="30.42578125" style="26" customWidth="1"/>
    <col min="520" max="520" width="28.7109375" style="26" customWidth="1"/>
    <col min="521" max="769" width="9.140625" style="26"/>
    <col min="770" max="770" width="34.7109375" style="26" customWidth="1"/>
    <col min="771" max="771" width="31.42578125" style="26" customWidth="1"/>
    <col min="772" max="772" width="31.5703125" style="26" customWidth="1"/>
    <col min="773" max="773" width="27.7109375" style="26" customWidth="1"/>
    <col min="774" max="774" width="31.85546875" style="26" customWidth="1"/>
    <col min="775" max="775" width="30.42578125" style="26" customWidth="1"/>
    <col min="776" max="776" width="28.7109375" style="26" customWidth="1"/>
    <col min="777" max="1025" width="9.140625" style="26"/>
    <col min="1026" max="1026" width="34.7109375" style="26" customWidth="1"/>
    <col min="1027" max="1027" width="31.42578125" style="26" customWidth="1"/>
    <col min="1028" max="1028" width="31.5703125" style="26" customWidth="1"/>
    <col min="1029" max="1029" width="27.7109375" style="26" customWidth="1"/>
    <col min="1030" max="1030" width="31.85546875" style="26" customWidth="1"/>
    <col min="1031" max="1031" width="30.42578125" style="26" customWidth="1"/>
    <col min="1032" max="1032" width="28.7109375" style="26" customWidth="1"/>
    <col min="1033" max="1281" width="9.140625" style="26"/>
    <col min="1282" max="1282" width="34.7109375" style="26" customWidth="1"/>
    <col min="1283" max="1283" width="31.42578125" style="26" customWidth="1"/>
    <col min="1284" max="1284" width="31.5703125" style="26" customWidth="1"/>
    <col min="1285" max="1285" width="27.7109375" style="26" customWidth="1"/>
    <col min="1286" max="1286" width="31.85546875" style="26" customWidth="1"/>
    <col min="1287" max="1287" width="30.42578125" style="26" customWidth="1"/>
    <col min="1288" max="1288" width="28.7109375" style="26" customWidth="1"/>
    <col min="1289" max="1537" width="9.140625" style="26"/>
    <col min="1538" max="1538" width="34.7109375" style="26" customWidth="1"/>
    <col min="1539" max="1539" width="31.42578125" style="26" customWidth="1"/>
    <col min="1540" max="1540" width="31.5703125" style="26" customWidth="1"/>
    <col min="1541" max="1541" width="27.7109375" style="26" customWidth="1"/>
    <col min="1542" max="1542" width="31.85546875" style="26" customWidth="1"/>
    <col min="1543" max="1543" width="30.42578125" style="26" customWidth="1"/>
    <col min="1544" max="1544" width="28.7109375" style="26" customWidth="1"/>
    <col min="1545" max="1793" width="9.140625" style="26"/>
    <col min="1794" max="1794" width="34.7109375" style="26" customWidth="1"/>
    <col min="1795" max="1795" width="31.42578125" style="26" customWidth="1"/>
    <col min="1796" max="1796" width="31.5703125" style="26" customWidth="1"/>
    <col min="1797" max="1797" width="27.7109375" style="26" customWidth="1"/>
    <col min="1798" max="1798" width="31.85546875" style="26" customWidth="1"/>
    <col min="1799" max="1799" width="30.42578125" style="26" customWidth="1"/>
    <col min="1800" max="1800" width="28.7109375" style="26" customWidth="1"/>
    <col min="1801" max="2049" width="9.140625" style="26"/>
    <col min="2050" max="2050" width="34.7109375" style="26" customWidth="1"/>
    <col min="2051" max="2051" width="31.42578125" style="26" customWidth="1"/>
    <col min="2052" max="2052" width="31.5703125" style="26" customWidth="1"/>
    <col min="2053" max="2053" width="27.7109375" style="26" customWidth="1"/>
    <col min="2054" max="2054" width="31.85546875" style="26" customWidth="1"/>
    <col min="2055" max="2055" width="30.42578125" style="26" customWidth="1"/>
    <col min="2056" max="2056" width="28.7109375" style="26" customWidth="1"/>
    <col min="2057" max="2305" width="9.140625" style="26"/>
    <col min="2306" max="2306" width="34.7109375" style="26" customWidth="1"/>
    <col min="2307" max="2307" width="31.42578125" style="26" customWidth="1"/>
    <col min="2308" max="2308" width="31.5703125" style="26" customWidth="1"/>
    <col min="2309" max="2309" width="27.7109375" style="26" customWidth="1"/>
    <col min="2310" max="2310" width="31.85546875" style="26" customWidth="1"/>
    <col min="2311" max="2311" width="30.42578125" style="26" customWidth="1"/>
    <col min="2312" max="2312" width="28.7109375" style="26" customWidth="1"/>
    <col min="2313" max="2561" width="9.140625" style="26"/>
    <col min="2562" max="2562" width="34.7109375" style="26" customWidth="1"/>
    <col min="2563" max="2563" width="31.42578125" style="26" customWidth="1"/>
    <col min="2564" max="2564" width="31.5703125" style="26" customWidth="1"/>
    <col min="2565" max="2565" width="27.7109375" style="26" customWidth="1"/>
    <col min="2566" max="2566" width="31.85546875" style="26" customWidth="1"/>
    <col min="2567" max="2567" width="30.42578125" style="26" customWidth="1"/>
    <col min="2568" max="2568" width="28.7109375" style="26" customWidth="1"/>
    <col min="2569" max="2817" width="9.140625" style="26"/>
    <col min="2818" max="2818" width="34.7109375" style="26" customWidth="1"/>
    <col min="2819" max="2819" width="31.42578125" style="26" customWidth="1"/>
    <col min="2820" max="2820" width="31.5703125" style="26" customWidth="1"/>
    <col min="2821" max="2821" width="27.7109375" style="26" customWidth="1"/>
    <col min="2822" max="2822" width="31.85546875" style="26" customWidth="1"/>
    <col min="2823" max="2823" width="30.42578125" style="26" customWidth="1"/>
    <col min="2824" max="2824" width="28.7109375" style="26" customWidth="1"/>
    <col min="2825" max="3073" width="9.140625" style="26"/>
    <col min="3074" max="3074" width="34.7109375" style="26" customWidth="1"/>
    <col min="3075" max="3075" width="31.42578125" style="26" customWidth="1"/>
    <col min="3076" max="3076" width="31.5703125" style="26" customWidth="1"/>
    <col min="3077" max="3077" width="27.7109375" style="26" customWidth="1"/>
    <col min="3078" max="3078" width="31.85546875" style="26" customWidth="1"/>
    <col min="3079" max="3079" width="30.42578125" style="26" customWidth="1"/>
    <col min="3080" max="3080" width="28.7109375" style="26" customWidth="1"/>
    <col min="3081" max="3329" width="9.140625" style="26"/>
    <col min="3330" max="3330" width="34.7109375" style="26" customWidth="1"/>
    <col min="3331" max="3331" width="31.42578125" style="26" customWidth="1"/>
    <col min="3332" max="3332" width="31.5703125" style="26" customWidth="1"/>
    <col min="3333" max="3333" width="27.7109375" style="26" customWidth="1"/>
    <col min="3334" max="3334" width="31.85546875" style="26" customWidth="1"/>
    <col min="3335" max="3335" width="30.42578125" style="26" customWidth="1"/>
    <col min="3336" max="3336" width="28.7109375" style="26" customWidth="1"/>
    <col min="3337" max="3585" width="9.140625" style="26"/>
    <col min="3586" max="3586" width="34.7109375" style="26" customWidth="1"/>
    <col min="3587" max="3587" width="31.42578125" style="26" customWidth="1"/>
    <col min="3588" max="3588" width="31.5703125" style="26" customWidth="1"/>
    <col min="3589" max="3589" width="27.7109375" style="26" customWidth="1"/>
    <col min="3590" max="3590" width="31.85546875" style="26" customWidth="1"/>
    <col min="3591" max="3591" width="30.42578125" style="26" customWidth="1"/>
    <col min="3592" max="3592" width="28.7109375" style="26" customWidth="1"/>
    <col min="3593" max="3841" width="9.140625" style="26"/>
    <col min="3842" max="3842" width="34.7109375" style="26" customWidth="1"/>
    <col min="3843" max="3843" width="31.42578125" style="26" customWidth="1"/>
    <col min="3844" max="3844" width="31.5703125" style="26" customWidth="1"/>
    <col min="3845" max="3845" width="27.7109375" style="26" customWidth="1"/>
    <col min="3846" max="3846" width="31.85546875" style="26" customWidth="1"/>
    <col min="3847" max="3847" width="30.42578125" style="26" customWidth="1"/>
    <col min="3848" max="3848" width="28.7109375" style="26" customWidth="1"/>
    <col min="3849" max="4097" width="9.140625" style="26"/>
    <col min="4098" max="4098" width="34.7109375" style="26" customWidth="1"/>
    <col min="4099" max="4099" width="31.42578125" style="26" customWidth="1"/>
    <col min="4100" max="4100" width="31.5703125" style="26" customWidth="1"/>
    <col min="4101" max="4101" width="27.7109375" style="26" customWidth="1"/>
    <col min="4102" max="4102" width="31.85546875" style="26" customWidth="1"/>
    <col min="4103" max="4103" width="30.42578125" style="26" customWidth="1"/>
    <col min="4104" max="4104" width="28.7109375" style="26" customWidth="1"/>
    <col min="4105" max="4353" width="9.140625" style="26"/>
    <col min="4354" max="4354" width="34.7109375" style="26" customWidth="1"/>
    <col min="4355" max="4355" width="31.42578125" style="26" customWidth="1"/>
    <col min="4356" max="4356" width="31.5703125" style="26" customWidth="1"/>
    <col min="4357" max="4357" width="27.7109375" style="26" customWidth="1"/>
    <col min="4358" max="4358" width="31.85546875" style="26" customWidth="1"/>
    <col min="4359" max="4359" width="30.42578125" style="26" customWidth="1"/>
    <col min="4360" max="4360" width="28.7109375" style="26" customWidth="1"/>
    <col min="4361" max="4609" width="9.140625" style="26"/>
    <col min="4610" max="4610" width="34.7109375" style="26" customWidth="1"/>
    <col min="4611" max="4611" width="31.42578125" style="26" customWidth="1"/>
    <col min="4612" max="4612" width="31.5703125" style="26" customWidth="1"/>
    <col min="4613" max="4613" width="27.7109375" style="26" customWidth="1"/>
    <col min="4614" max="4614" width="31.85546875" style="26" customWidth="1"/>
    <col min="4615" max="4615" width="30.42578125" style="26" customWidth="1"/>
    <col min="4616" max="4616" width="28.7109375" style="26" customWidth="1"/>
    <col min="4617" max="4865" width="9.140625" style="26"/>
    <col min="4866" max="4866" width="34.7109375" style="26" customWidth="1"/>
    <col min="4867" max="4867" width="31.42578125" style="26" customWidth="1"/>
    <col min="4868" max="4868" width="31.5703125" style="26" customWidth="1"/>
    <col min="4869" max="4869" width="27.7109375" style="26" customWidth="1"/>
    <col min="4870" max="4870" width="31.85546875" style="26" customWidth="1"/>
    <col min="4871" max="4871" width="30.42578125" style="26" customWidth="1"/>
    <col min="4872" max="4872" width="28.7109375" style="26" customWidth="1"/>
    <col min="4873" max="5121" width="9.140625" style="26"/>
    <col min="5122" max="5122" width="34.7109375" style="26" customWidth="1"/>
    <col min="5123" max="5123" width="31.42578125" style="26" customWidth="1"/>
    <col min="5124" max="5124" width="31.5703125" style="26" customWidth="1"/>
    <col min="5125" max="5125" width="27.7109375" style="26" customWidth="1"/>
    <col min="5126" max="5126" width="31.85546875" style="26" customWidth="1"/>
    <col min="5127" max="5127" width="30.42578125" style="26" customWidth="1"/>
    <col min="5128" max="5128" width="28.7109375" style="26" customWidth="1"/>
    <col min="5129" max="5377" width="9.140625" style="26"/>
    <col min="5378" max="5378" width="34.7109375" style="26" customWidth="1"/>
    <col min="5379" max="5379" width="31.42578125" style="26" customWidth="1"/>
    <col min="5380" max="5380" width="31.5703125" style="26" customWidth="1"/>
    <col min="5381" max="5381" width="27.7109375" style="26" customWidth="1"/>
    <col min="5382" max="5382" width="31.85546875" style="26" customWidth="1"/>
    <col min="5383" max="5383" width="30.42578125" style="26" customWidth="1"/>
    <col min="5384" max="5384" width="28.7109375" style="26" customWidth="1"/>
    <col min="5385" max="5633" width="9.140625" style="26"/>
    <col min="5634" max="5634" width="34.7109375" style="26" customWidth="1"/>
    <col min="5635" max="5635" width="31.42578125" style="26" customWidth="1"/>
    <col min="5636" max="5636" width="31.5703125" style="26" customWidth="1"/>
    <col min="5637" max="5637" width="27.7109375" style="26" customWidth="1"/>
    <col min="5638" max="5638" width="31.85546875" style="26" customWidth="1"/>
    <col min="5639" max="5639" width="30.42578125" style="26" customWidth="1"/>
    <col min="5640" max="5640" width="28.7109375" style="26" customWidth="1"/>
    <col min="5641" max="5889" width="9.140625" style="26"/>
    <col min="5890" max="5890" width="34.7109375" style="26" customWidth="1"/>
    <col min="5891" max="5891" width="31.42578125" style="26" customWidth="1"/>
    <col min="5892" max="5892" width="31.5703125" style="26" customWidth="1"/>
    <col min="5893" max="5893" width="27.7109375" style="26" customWidth="1"/>
    <col min="5894" max="5894" width="31.85546875" style="26" customWidth="1"/>
    <col min="5895" max="5895" width="30.42578125" style="26" customWidth="1"/>
    <col min="5896" max="5896" width="28.7109375" style="26" customWidth="1"/>
    <col min="5897" max="6145" width="9.140625" style="26"/>
    <col min="6146" max="6146" width="34.7109375" style="26" customWidth="1"/>
    <col min="6147" max="6147" width="31.42578125" style="26" customWidth="1"/>
    <col min="6148" max="6148" width="31.5703125" style="26" customWidth="1"/>
    <col min="6149" max="6149" width="27.7109375" style="26" customWidth="1"/>
    <col min="6150" max="6150" width="31.85546875" style="26" customWidth="1"/>
    <col min="6151" max="6151" width="30.42578125" style="26" customWidth="1"/>
    <col min="6152" max="6152" width="28.7109375" style="26" customWidth="1"/>
    <col min="6153" max="6401" width="9.140625" style="26"/>
    <col min="6402" max="6402" width="34.7109375" style="26" customWidth="1"/>
    <col min="6403" max="6403" width="31.42578125" style="26" customWidth="1"/>
    <col min="6404" max="6404" width="31.5703125" style="26" customWidth="1"/>
    <col min="6405" max="6405" width="27.7109375" style="26" customWidth="1"/>
    <col min="6406" max="6406" width="31.85546875" style="26" customWidth="1"/>
    <col min="6407" max="6407" width="30.42578125" style="26" customWidth="1"/>
    <col min="6408" max="6408" width="28.7109375" style="26" customWidth="1"/>
    <col min="6409" max="6657" width="9.140625" style="26"/>
    <col min="6658" max="6658" width="34.7109375" style="26" customWidth="1"/>
    <col min="6659" max="6659" width="31.42578125" style="26" customWidth="1"/>
    <col min="6660" max="6660" width="31.5703125" style="26" customWidth="1"/>
    <col min="6661" max="6661" width="27.7109375" style="26" customWidth="1"/>
    <col min="6662" max="6662" width="31.85546875" style="26" customWidth="1"/>
    <col min="6663" max="6663" width="30.42578125" style="26" customWidth="1"/>
    <col min="6664" max="6664" width="28.7109375" style="26" customWidth="1"/>
    <col min="6665" max="6913" width="9.140625" style="26"/>
    <col min="6914" max="6914" width="34.7109375" style="26" customWidth="1"/>
    <col min="6915" max="6915" width="31.42578125" style="26" customWidth="1"/>
    <col min="6916" max="6916" width="31.5703125" style="26" customWidth="1"/>
    <col min="6917" max="6917" width="27.7109375" style="26" customWidth="1"/>
    <col min="6918" max="6918" width="31.85546875" style="26" customWidth="1"/>
    <col min="6919" max="6919" width="30.42578125" style="26" customWidth="1"/>
    <col min="6920" max="6920" width="28.7109375" style="26" customWidth="1"/>
    <col min="6921" max="7169" width="9.140625" style="26"/>
    <col min="7170" max="7170" width="34.7109375" style="26" customWidth="1"/>
    <col min="7171" max="7171" width="31.42578125" style="26" customWidth="1"/>
    <col min="7172" max="7172" width="31.5703125" style="26" customWidth="1"/>
    <col min="7173" max="7173" width="27.7109375" style="26" customWidth="1"/>
    <col min="7174" max="7174" width="31.85546875" style="26" customWidth="1"/>
    <col min="7175" max="7175" width="30.42578125" style="26" customWidth="1"/>
    <col min="7176" max="7176" width="28.7109375" style="26" customWidth="1"/>
    <col min="7177" max="7425" width="9.140625" style="26"/>
    <col min="7426" max="7426" width="34.7109375" style="26" customWidth="1"/>
    <col min="7427" max="7427" width="31.42578125" style="26" customWidth="1"/>
    <col min="7428" max="7428" width="31.5703125" style="26" customWidth="1"/>
    <col min="7429" max="7429" width="27.7109375" style="26" customWidth="1"/>
    <col min="7430" max="7430" width="31.85546875" style="26" customWidth="1"/>
    <col min="7431" max="7431" width="30.42578125" style="26" customWidth="1"/>
    <col min="7432" max="7432" width="28.7109375" style="26" customWidth="1"/>
    <col min="7433" max="7681" width="9.140625" style="26"/>
    <col min="7682" max="7682" width="34.7109375" style="26" customWidth="1"/>
    <col min="7683" max="7683" width="31.42578125" style="26" customWidth="1"/>
    <col min="7684" max="7684" width="31.5703125" style="26" customWidth="1"/>
    <col min="7685" max="7685" width="27.7109375" style="26" customWidth="1"/>
    <col min="7686" max="7686" width="31.85546875" style="26" customWidth="1"/>
    <col min="7687" max="7687" width="30.42578125" style="26" customWidth="1"/>
    <col min="7688" max="7688" width="28.7109375" style="26" customWidth="1"/>
    <col min="7689" max="7937" width="9.140625" style="26"/>
    <col min="7938" max="7938" width="34.7109375" style="26" customWidth="1"/>
    <col min="7939" max="7939" width="31.42578125" style="26" customWidth="1"/>
    <col min="7940" max="7940" width="31.5703125" style="26" customWidth="1"/>
    <col min="7941" max="7941" width="27.7109375" style="26" customWidth="1"/>
    <col min="7942" max="7942" width="31.85546875" style="26" customWidth="1"/>
    <col min="7943" max="7943" width="30.42578125" style="26" customWidth="1"/>
    <col min="7944" max="7944" width="28.7109375" style="26" customWidth="1"/>
    <col min="7945" max="8193" width="9.140625" style="26"/>
    <col min="8194" max="8194" width="34.7109375" style="26" customWidth="1"/>
    <col min="8195" max="8195" width="31.42578125" style="26" customWidth="1"/>
    <col min="8196" max="8196" width="31.5703125" style="26" customWidth="1"/>
    <col min="8197" max="8197" width="27.7109375" style="26" customWidth="1"/>
    <col min="8198" max="8198" width="31.85546875" style="26" customWidth="1"/>
    <col min="8199" max="8199" width="30.42578125" style="26" customWidth="1"/>
    <col min="8200" max="8200" width="28.7109375" style="26" customWidth="1"/>
    <col min="8201" max="8449" width="9.140625" style="26"/>
    <col min="8450" max="8450" width="34.7109375" style="26" customWidth="1"/>
    <col min="8451" max="8451" width="31.42578125" style="26" customWidth="1"/>
    <col min="8452" max="8452" width="31.5703125" style="26" customWidth="1"/>
    <col min="8453" max="8453" width="27.7109375" style="26" customWidth="1"/>
    <col min="8454" max="8454" width="31.85546875" style="26" customWidth="1"/>
    <col min="8455" max="8455" width="30.42578125" style="26" customWidth="1"/>
    <col min="8456" max="8456" width="28.7109375" style="26" customWidth="1"/>
    <col min="8457" max="8705" width="9.140625" style="26"/>
    <col min="8706" max="8706" width="34.7109375" style="26" customWidth="1"/>
    <col min="8707" max="8707" width="31.42578125" style="26" customWidth="1"/>
    <col min="8708" max="8708" width="31.5703125" style="26" customWidth="1"/>
    <col min="8709" max="8709" width="27.7109375" style="26" customWidth="1"/>
    <col min="8710" max="8710" width="31.85546875" style="26" customWidth="1"/>
    <col min="8711" max="8711" width="30.42578125" style="26" customWidth="1"/>
    <col min="8712" max="8712" width="28.7109375" style="26" customWidth="1"/>
    <col min="8713" max="8961" width="9.140625" style="26"/>
    <col min="8962" max="8962" width="34.7109375" style="26" customWidth="1"/>
    <col min="8963" max="8963" width="31.42578125" style="26" customWidth="1"/>
    <col min="8964" max="8964" width="31.5703125" style="26" customWidth="1"/>
    <col min="8965" max="8965" width="27.7109375" style="26" customWidth="1"/>
    <col min="8966" max="8966" width="31.85546875" style="26" customWidth="1"/>
    <col min="8967" max="8967" width="30.42578125" style="26" customWidth="1"/>
    <col min="8968" max="8968" width="28.7109375" style="26" customWidth="1"/>
    <col min="8969" max="9217" width="9.140625" style="26"/>
    <col min="9218" max="9218" width="34.7109375" style="26" customWidth="1"/>
    <col min="9219" max="9219" width="31.42578125" style="26" customWidth="1"/>
    <col min="9220" max="9220" width="31.5703125" style="26" customWidth="1"/>
    <col min="9221" max="9221" width="27.7109375" style="26" customWidth="1"/>
    <col min="9222" max="9222" width="31.85546875" style="26" customWidth="1"/>
    <col min="9223" max="9223" width="30.42578125" style="26" customWidth="1"/>
    <col min="9224" max="9224" width="28.7109375" style="26" customWidth="1"/>
    <col min="9225" max="9473" width="9.140625" style="26"/>
    <col min="9474" max="9474" width="34.7109375" style="26" customWidth="1"/>
    <col min="9475" max="9475" width="31.42578125" style="26" customWidth="1"/>
    <col min="9476" max="9476" width="31.5703125" style="26" customWidth="1"/>
    <col min="9477" max="9477" width="27.7109375" style="26" customWidth="1"/>
    <col min="9478" max="9478" width="31.85546875" style="26" customWidth="1"/>
    <col min="9479" max="9479" width="30.42578125" style="26" customWidth="1"/>
    <col min="9480" max="9480" width="28.7109375" style="26" customWidth="1"/>
    <col min="9481" max="9729" width="9.140625" style="26"/>
    <col min="9730" max="9730" width="34.7109375" style="26" customWidth="1"/>
    <col min="9731" max="9731" width="31.42578125" style="26" customWidth="1"/>
    <col min="9732" max="9732" width="31.5703125" style="26" customWidth="1"/>
    <col min="9733" max="9733" width="27.7109375" style="26" customWidth="1"/>
    <col min="9734" max="9734" width="31.85546875" style="26" customWidth="1"/>
    <col min="9735" max="9735" width="30.42578125" style="26" customWidth="1"/>
    <col min="9736" max="9736" width="28.7109375" style="26" customWidth="1"/>
    <col min="9737" max="9985" width="9.140625" style="26"/>
    <col min="9986" max="9986" width="34.7109375" style="26" customWidth="1"/>
    <col min="9987" max="9987" width="31.42578125" style="26" customWidth="1"/>
    <col min="9988" max="9988" width="31.5703125" style="26" customWidth="1"/>
    <col min="9989" max="9989" width="27.7109375" style="26" customWidth="1"/>
    <col min="9990" max="9990" width="31.85546875" style="26" customWidth="1"/>
    <col min="9991" max="9991" width="30.42578125" style="26" customWidth="1"/>
    <col min="9992" max="9992" width="28.7109375" style="26" customWidth="1"/>
    <col min="9993" max="10241" width="9.140625" style="26"/>
    <col min="10242" max="10242" width="34.7109375" style="26" customWidth="1"/>
    <col min="10243" max="10243" width="31.42578125" style="26" customWidth="1"/>
    <col min="10244" max="10244" width="31.5703125" style="26" customWidth="1"/>
    <col min="10245" max="10245" width="27.7109375" style="26" customWidth="1"/>
    <col min="10246" max="10246" width="31.85546875" style="26" customWidth="1"/>
    <col min="10247" max="10247" width="30.42578125" style="26" customWidth="1"/>
    <col min="10248" max="10248" width="28.7109375" style="26" customWidth="1"/>
    <col min="10249" max="10497" width="9.140625" style="26"/>
    <col min="10498" max="10498" width="34.7109375" style="26" customWidth="1"/>
    <col min="10499" max="10499" width="31.42578125" style="26" customWidth="1"/>
    <col min="10500" max="10500" width="31.5703125" style="26" customWidth="1"/>
    <col min="10501" max="10501" width="27.7109375" style="26" customWidth="1"/>
    <col min="10502" max="10502" width="31.85546875" style="26" customWidth="1"/>
    <col min="10503" max="10503" width="30.42578125" style="26" customWidth="1"/>
    <col min="10504" max="10504" width="28.7109375" style="26" customWidth="1"/>
    <col min="10505" max="10753" width="9.140625" style="26"/>
    <col min="10754" max="10754" width="34.7109375" style="26" customWidth="1"/>
    <col min="10755" max="10755" width="31.42578125" style="26" customWidth="1"/>
    <col min="10756" max="10756" width="31.5703125" style="26" customWidth="1"/>
    <col min="10757" max="10757" width="27.7109375" style="26" customWidth="1"/>
    <col min="10758" max="10758" width="31.85546875" style="26" customWidth="1"/>
    <col min="10759" max="10759" width="30.42578125" style="26" customWidth="1"/>
    <col min="10760" max="10760" width="28.7109375" style="26" customWidth="1"/>
    <col min="10761" max="11009" width="9.140625" style="26"/>
    <col min="11010" max="11010" width="34.7109375" style="26" customWidth="1"/>
    <col min="11011" max="11011" width="31.42578125" style="26" customWidth="1"/>
    <col min="11012" max="11012" width="31.5703125" style="26" customWidth="1"/>
    <col min="11013" max="11013" width="27.7109375" style="26" customWidth="1"/>
    <col min="11014" max="11014" width="31.85546875" style="26" customWidth="1"/>
    <col min="11015" max="11015" width="30.42578125" style="26" customWidth="1"/>
    <col min="11016" max="11016" width="28.7109375" style="26" customWidth="1"/>
    <col min="11017" max="11265" width="9.140625" style="26"/>
    <col min="11266" max="11266" width="34.7109375" style="26" customWidth="1"/>
    <col min="11267" max="11267" width="31.42578125" style="26" customWidth="1"/>
    <col min="11268" max="11268" width="31.5703125" style="26" customWidth="1"/>
    <col min="11269" max="11269" width="27.7109375" style="26" customWidth="1"/>
    <col min="11270" max="11270" width="31.85546875" style="26" customWidth="1"/>
    <col min="11271" max="11271" width="30.42578125" style="26" customWidth="1"/>
    <col min="11272" max="11272" width="28.7109375" style="26" customWidth="1"/>
    <col min="11273" max="11521" width="9.140625" style="26"/>
    <col min="11522" max="11522" width="34.7109375" style="26" customWidth="1"/>
    <col min="11523" max="11523" width="31.42578125" style="26" customWidth="1"/>
    <col min="11524" max="11524" width="31.5703125" style="26" customWidth="1"/>
    <col min="11525" max="11525" width="27.7109375" style="26" customWidth="1"/>
    <col min="11526" max="11526" width="31.85546875" style="26" customWidth="1"/>
    <col min="11527" max="11527" width="30.42578125" style="26" customWidth="1"/>
    <col min="11528" max="11528" width="28.7109375" style="26" customWidth="1"/>
    <col min="11529" max="11777" width="9.140625" style="26"/>
    <col min="11778" max="11778" width="34.7109375" style="26" customWidth="1"/>
    <col min="11779" max="11779" width="31.42578125" style="26" customWidth="1"/>
    <col min="11780" max="11780" width="31.5703125" style="26" customWidth="1"/>
    <col min="11781" max="11781" width="27.7109375" style="26" customWidth="1"/>
    <col min="11782" max="11782" width="31.85546875" style="26" customWidth="1"/>
    <col min="11783" max="11783" width="30.42578125" style="26" customWidth="1"/>
    <col min="11784" max="11784" width="28.7109375" style="26" customWidth="1"/>
    <col min="11785" max="12033" width="9.140625" style="26"/>
    <col min="12034" max="12034" width="34.7109375" style="26" customWidth="1"/>
    <col min="12035" max="12035" width="31.42578125" style="26" customWidth="1"/>
    <col min="12036" max="12036" width="31.5703125" style="26" customWidth="1"/>
    <col min="12037" max="12037" width="27.7109375" style="26" customWidth="1"/>
    <col min="12038" max="12038" width="31.85546875" style="26" customWidth="1"/>
    <col min="12039" max="12039" width="30.42578125" style="26" customWidth="1"/>
    <col min="12040" max="12040" width="28.7109375" style="26" customWidth="1"/>
    <col min="12041" max="12289" width="9.140625" style="26"/>
    <col min="12290" max="12290" width="34.7109375" style="26" customWidth="1"/>
    <col min="12291" max="12291" width="31.42578125" style="26" customWidth="1"/>
    <col min="12292" max="12292" width="31.5703125" style="26" customWidth="1"/>
    <col min="12293" max="12293" width="27.7109375" style="26" customWidth="1"/>
    <col min="12294" max="12294" width="31.85546875" style="26" customWidth="1"/>
    <col min="12295" max="12295" width="30.42578125" style="26" customWidth="1"/>
    <col min="12296" max="12296" width="28.7109375" style="26" customWidth="1"/>
    <col min="12297" max="12545" width="9.140625" style="26"/>
    <col min="12546" max="12546" width="34.7109375" style="26" customWidth="1"/>
    <col min="12547" max="12547" width="31.42578125" style="26" customWidth="1"/>
    <col min="12548" max="12548" width="31.5703125" style="26" customWidth="1"/>
    <col min="12549" max="12549" width="27.7109375" style="26" customWidth="1"/>
    <col min="12550" max="12550" width="31.85546875" style="26" customWidth="1"/>
    <col min="12551" max="12551" width="30.42578125" style="26" customWidth="1"/>
    <col min="12552" max="12552" width="28.7109375" style="26" customWidth="1"/>
    <col min="12553" max="12801" width="9.140625" style="26"/>
    <col min="12802" max="12802" width="34.7109375" style="26" customWidth="1"/>
    <col min="12803" max="12803" width="31.42578125" style="26" customWidth="1"/>
    <col min="12804" max="12804" width="31.5703125" style="26" customWidth="1"/>
    <col min="12805" max="12805" width="27.7109375" style="26" customWidth="1"/>
    <col min="12806" max="12806" width="31.85546875" style="26" customWidth="1"/>
    <col min="12807" max="12807" width="30.42578125" style="26" customWidth="1"/>
    <col min="12808" max="12808" width="28.7109375" style="26" customWidth="1"/>
    <col min="12809" max="13057" width="9.140625" style="26"/>
    <col min="13058" max="13058" width="34.7109375" style="26" customWidth="1"/>
    <col min="13059" max="13059" width="31.42578125" style="26" customWidth="1"/>
    <col min="13060" max="13060" width="31.5703125" style="26" customWidth="1"/>
    <col min="13061" max="13061" width="27.7109375" style="26" customWidth="1"/>
    <col min="13062" max="13062" width="31.85546875" style="26" customWidth="1"/>
    <col min="13063" max="13063" width="30.42578125" style="26" customWidth="1"/>
    <col min="13064" max="13064" width="28.7109375" style="26" customWidth="1"/>
    <col min="13065" max="13313" width="9.140625" style="26"/>
    <col min="13314" max="13314" width="34.7109375" style="26" customWidth="1"/>
    <col min="13315" max="13315" width="31.42578125" style="26" customWidth="1"/>
    <col min="13316" max="13316" width="31.5703125" style="26" customWidth="1"/>
    <col min="13317" max="13317" width="27.7109375" style="26" customWidth="1"/>
    <col min="13318" max="13318" width="31.85546875" style="26" customWidth="1"/>
    <col min="13319" max="13319" width="30.42578125" style="26" customWidth="1"/>
    <col min="13320" max="13320" width="28.7109375" style="26" customWidth="1"/>
    <col min="13321" max="13569" width="9.140625" style="26"/>
    <col min="13570" max="13570" width="34.7109375" style="26" customWidth="1"/>
    <col min="13571" max="13571" width="31.42578125" style="26" customWidth="1"/>
    <col min="13572" max="13572" width="31.5703125" style="26" customWidth="1"/>
    <col min="13573" max="13573" width="27.7109375" style="26" customWidth="1"/>
    <col min="13574" max="13574" width="31.85546875" style="26" customWidth="1"/>
    <col min="13575" max="13575" width="30.42578125" style="26" customWidth="1"/>
    <col min="13576" max="13576" width="28.7109375" style="26" customWidth="1"/>
    <col min="13577" max="13825" width="9.140625" style="26"/>
    <col min="13826" max="13826" width="34.7109375" style="26" customWidth="1"/>
    <col min="13827" max="13827" width="31.42578125" style="26" customWidth="1"/>
    <col min="13828" max="13828" width="31.5703125" style="26" customWidth="1"/>
    <col min="13829" max="13829" width="27.7109375" style="26" customWidth="1"/>
    <col min="13830" max="13830" width="31.85546875" style="26" customWidth="1"/>
    <col min="13831" max="13831" width="30.42578125" style="26" customWidth="1"/>
    <col min="13832" max="13832" width="28.7109375" style="26" customWidth="1"/>
    <col min="13833" max="14081" width="9.140625" style="26"/>
    <col min="14082" max="14082" width="34.7109375" style="26" customWidth="1"/>
    <col min="14083" max="14083" width="31.42578125" style="26" customWidth="1"/>
    <col min="14084" max="14084" width="31.5703125" style="26" customWidth="1"/>
    <col min="14085" max="14085" width="27.7109375" style="26" customWidth="1"/>
    <col min="14086" max="14086" width="31.85546875" style="26" customWidth="1"/>
    <col min="14087" max="14087" width="30.42578125" style="26" customWidth="1"/>
    <col min="14088" max="14088" width="28.7109375" style="26" customWidth="1"/>
    <col min="14089" max="14337" width="9.140625" style="26"/>
    <col min="14338" max="14338" width="34.7109375" style="26" customWidth="1"/>
    <col min="14339" max="14339" width="31.42578125" style="26" customWidth="1"/>
    <col min="14340" max="14340" width="31.5703125" style="26" customWidth="1"/>
    <col min="14341" max="14341" width="27.7109375" style="26" customWidth="1"/>
    <col min="14342" max="14342" width="31.85546875" style="26" customWidth="1"/>
    <col min="14343" max="14343" width="30.42578125" style="26" customWidth="1"/>
    <col min="14344" max="14344" width="28.7109375" style="26" customWidth="1"/>
    <col min="14345" max="14593" width="9.140625" style="26"/>
    <col min="14594" max="14594" width="34.7109375" style="26" customWidth="1"/>
    <col min="14595" max="14595" width="31.42578125" style="26" customWidth="1"/>
    <col min="14596" max="14596" width="31.5703125" style="26" customWidth="1"/>
    <col min="14597" max="14597" width="27.7109375" style="26" customWidth="1"/>
    <col min="14598" max="14598" width="31.85546875" style="26" customWidth="1"/>
    <col min="14599" max="14599" width="30.42578125" style="26" customWidth="1"/>
    <col min="14600" max="14600" width="28.7109375" style="26" customWidth="1"/>
    <col min="14601" max="14849" width="9.140625" style="26"/>
    <col min="14850" max="14850" width="34.7109375" style="26" customWidth="1"/>
    <col min="14851" max="14851" width="31.42578125" style="26" customWidth="1"/>
    <col min="14852" max="14852" width="31.5703125" style="26" customWidth="1"/>
    <col min="14853" max="14853" width="27.7109375" style="26" customWidth="1"/>
    <col min="14854" max="14854" width="31.85546875" style="26" customWidth="1"/>
    <col min="14855" max="14855" width="30.42578125" style="26" customWidth="1"/>
    <col min="14856" max="14856" width="28.7109375" style="26" customWidth="1"/>
    <col min="14857" max="15105" width="9.140625" style="26"/>
    <col min="15106" max="15106" width="34.7109375" style="26" customWidth="1"/>
    <col min="15107" max="15107" width="31.42578125" style="26" customWidth="1"/>
    <col min="15108" max="15108" width="31.5703125" style="26" customWidth="1"/>
    <col min="15109" max="15109" width="27.7109375" style="26" customWidth="1"/>
    <col min="15110" max="15110" width="31.85546875" style="26" customWidth="1"/>
    <col min="15111" max="15111" width="30.42578125" style="26" customWidth="1"/>
    <col min="15112" max="15112" width="28.7109375" style="26" customWidth="1"/>
    <col min="15113" max="15361" width="9.140625" style="26"/>
    <col min="15362" max="15362" width="34.7109375" style="26" customWidth="1"/>
    <col min="15363" max="15363" width="31.42578125" style="26" customWidth="1"/>
    <col min="15364" max="15364" width="31.5703125" style="26" customWidth="1"/>
    <col min="15365" max="15365" width="27.7109375" style="26" customWidth="1"/>
    <col min="15366" max="15366" width="31.85546875" style="26" customWidth="1"/>
    <col min="15367" max="15367" width="30.42578125" style="26" customWidth="1"/>
    <col min="15368" max="15368" width="28.7109375" style="26" customWidth="1"/>
    <col min="15369" max="15617" width="9.140625" style="26"/>
    <col min="15618" max="15618" width="34.7109375" style="26" customWidth="1"/>
    <col min="15619" max="15619" width="31.42578125" style="26" customWidth="1"/>
    <col min="15620" max="15620" width="31.5703125" style="26" customWidth="1"/>
    <col min="15621" max="15621" width="27.7109375" style="26" customWidth="1"/>
    <col min="15622" max="15622" width="31.85546875" style="26" customWidth="1"/>
    <col min="15623" max="15623" width="30.42578125" style="26" customWidth="1"/>
    <col min="15624" max="15624" width="28.7109375" style="26" customWidth="1"/>
    <col min="15625" max="15873" width="9.140625" style="26"/>
    <col min="15874" max="15874" width="34.7109375" style="26" customWidth="1"/>
    <col min="15875" max="15875" width="31.42578125" style="26" customWidth="1"/>
    <col min="15876" max="15876" width="31.5703125" style="26" customWidth="1"/>
    <col min="15877" max="15877" width="27.7109375" style="26" customWidth="1"/>
    <col min="15878" max="15878" width="31.85546875" style="26" customWidth="1"/>
    <col min="15879" max="15879" width="30.42578125" style="26" customWidth="1"/>
    <col min="15880" max="15880" width="28.7109375" style="26" customWidth="1"/>
    <col min="15881" max="16129" width="9.140625" style="26"/>
    <col min="16130" max="16130" width="34.7109375" style="26" customWidth="1"/>
    <col min="16131" max="16131" width="31.42578125" style="26" customWidth="1"/>
    <col min="16132" max="16132" width="31.5703125" style="26" customWidth="1"/>
    <col min="16133" max="16133" width="27.7109375" style="26" customWidth="1"/>
    <col min="16134" max="16134" width="31.85546875" style="26" customWidth="1"/>
    <col min="16135" max="16135" width="30.42578125" style="26" customWidth="1"/>
    <col min="16136" max="16136" width="28.7109375" style="26" customWidth="1"/>
    <col min="16137" max="16384" width="9.140625" style="26"/>
  </cols>
  <sheetData>
    <row r="1" spans="2:16" ht="24" customHeight="1" x14ac:dyDescent="0.25">
      <c r="B1" s="146" t="s">
        <v>112</v>
      </c>
      <c r="C1" s="146"/>
      <c r="D1" s="146"/>
      <c r="E1" s="146"/>
      <c r="F1" s="146"/>
    </row>
    <row r="2" spans="2:16" ht="25.15" customHeight="1" x14ac:dyDescent="0.25">
      <c r="B2" s="253" t="s">
        <v>37</v>
      </c>
      <c r="C2" s="146"/>
      <c r="D2" s="146"/>
      <c r="E2" s="146"/>
      <c r="F2" s="146"/>
    </row>
    <row r="3" spans="2:16" ht="18.75" customHeight="1" thickBot="1" x14ac:dyDescent="0.4">
      <c r="B3" s="254" t="s">
        <v>113</v>
      </c>
    </row>
    <row r="4" spans="2:16" ht="0.75" customHeight="1" thickBot="1" x14ac:dyDescent="0.4">
      <c r="B4" s="255"/>
      <c r="C4" s="256"/>
      <c r="D4" s="257"/>
      <c r="E4" s="258"/>
      <c r="F4" s="259"/>
      <c r="G4" s="260"/>
      <c r="H4" s="261"/>
      <c r="I4" s="37"/>
      <c r="J4" s="37"/>
      <c r="K4" s="37"/>
      <c r="L4" s="37"/>
      <c r="M4" s="37"/>
      <c r="N4" s="37"/>
      <c r="O4" s="37"/>
      <c r="P4" s="37"/>
    </row>
    <row r="5" spans="2:16" ht="36" customHeight="1" thickBot="1" x14ac:dyDescent="0.3">
      <c r="B5" s="631" t="s">
        <v>38</v>
      </c>
      <c r="C5" s="632"/>
      <c r="D5" s="633"/>
      <c r="E5" s="38"/>
      <c r="F5"/>
      <c r="G5"/>
      <c r="H5"/>
      <c r="I5" s="37"/>
      <c r="J5" s="37"/>
      <c r="K5" s="37"/>
      <c r="L5" s="37"/>
      <c r="M5" s="37"/>
      <c r="N5" s="37"/>
      <c r="O5" s="37"/>
      <c r="P5" s="37"/>
    </row>
    <row r="6" spans="2:16" ht="34.9" customHeight="1" x14ac:dyDescent="0.35">
      <c r="B6" s="634"/>
      <c r="C6" s="635"/>
      <c r="D6" s="636"/>
      <c r="E6" s="262"/>
      <c r="F6" s="263" t="s">
        <v>114</v>
      </c>
      <c r="G6" s="264"/>
      <c r="H6" s="265"/>
      <c r="I6" s="43"/>
      <c r="J6" s="37"/>
      <c r="K6" s="37"/>
      <c r="L6" s="37"/>
      <c r="M6" s="37"/>
      <c r="N6" s="37"/>
      <c r="O6" s="37"/>
      <c r="P6" s="37"/>
    </row>
    <row r="7" spans="2:16" ht="41.25" customHeight="1" x14ac:dyDescent="0.35">
      <c r="B7" s="266" t="s">
        <v>115</v>
      </c>
      <c r="C7" s="637" t="s">
        <v>21</v>
      </c>
      <c r="D7" s="638"/>
      <c r="E7" s="45"/>
      <c r="F7" s="267" t="s">
        <v>117</v>
      </c>
      <c r="G7" s="268"/>
      <c r="H7" s="269">
        <v>28573</v>
      </c>
      <c r="I7" s="43"/>
      <c r="J7" s="37"/>
      <c r="K7" s="37"/>
      <c r="L7" s="37"/>
      <c r="M7" s="37"/>
      <c r="N7" s="37"/>
      <c r="O7" s="37"/>
      <c r="P7" s="37"/>
    </row>
    <row r="8" spans="2:16" ht="34.9" customHeight="1" thickBot="1" x14ac:dyDescent="0.4">
      <c r="B8" s="266" t="s">
        <v>118</v>
      </c>
      <c r="C8" s="639">
        <v>41947</v>
      </c>
      <c r="D8" s="640"/>
      <c r="E8" s="207"/>
      <c r="F8" s="270" t="s">
        <v>119</v>
      </c>
      <c r="G8" s="268"/>
      <c r="H8" s="271">
        <v>3893</v>
      </c>
      <c r="I8" s="171"/>
      <c r="J8" s="171"/>
      <c r="K8" s="171"/>
      <c r="L8" s="37"/>
      <c r="M8" s="37"/>
      <c r="N8" s="37"/>
      <c r="O8" s="37"/>
      <c r="P8" s="37"/>
    </row>
    <row r="9" spans="2:16" ht="10.9" customHeight="1" thickBot="1" x14ac:dyDescent="0.4">
      <c r="B9" s="272"/>
      <c r="C9" s="273"/>
      <c r="D9" s="274"/>
      <c r="E9" s="258"/>
      <c r="F9" s="259"/>
      <c r="G9" s="260"/>
      <c r="H9" s="261"/>
      <c r="I9" s="37"/>
      <c r="J9" s="37"/>
      <c r="K9" s="37"/>
      <c r="L9" s="37"/>
      <c r="M9" s="37"/>
      <c r="N9" s="37"/>
      <c r="O9" s="37"/>
      <c r="P9" s="37"/>
    </row>
    <row r="10" spans="2:16" ht="40.9" customHeight="1" thickBot="1" x14ac:dyDescent="0.4">
      <c r="B10" s="275" t="s">
        <v>120</v>
      </c>
      <c r="C10" s="276"/>
      <c r="D10" s="277"/>
      <c r="E10" s="277"/>
      <c r="F10" s="277"/>
      <c r="G10" s="277"/>
      <c r="H10" s="278"/>
      <c r="I10" s="37"/>
      <c r="J10" s="37"/>
      <c r="K10" s="37"/>
      <c r="L10" s="37"/>
      <c r="M10" s="37"/>
      <c r="N10" s="37"/>
      <c r="O10" s="37"/>
      <c r="P10" s="37"/>
    </row>
    <row r="11" spans="2:16" ht="40.9" customHeight="1" x14ac:dyDescent="0.35">
      <c r="B11" s="275"/>
      <c r="C11" s="276"/>
      <c r="D11" s="277"/>
      <c r="E11" s="277"/>
      <c r="F11" s="641" t="s">
        <v>121</v>
      </c>
      <c r="G11" s="642"/>
      <c r="H11" s="278"/>
      <c r="I11" s="37"/>
      <c r="J11" s="37"/>
      <c r="K11" s="37"/>
      <c r="L11" s="37"/>
      <c r="M11" s="37"/>
      <c r="N11" s="37"/>
      <c r="O11" s="37"/>
      <c r="P11" s="37"/>
    </row>
    <row r="12" spans="2:16" s="60" customFormat="1" ht="52.5" x14ac:dyDescent="0.35">
      <c r="B12" s="279"/>
      <c r="C12" s="280" t="s">
        <v>122</v>
      </c>
      <c r="D12" s="281" t="s">
        <v>26</v>
      </c>
      <c r="E12" s="282" t="s">
        <v>123</v>
      </c>
      <c r="F12" s="283" t="s">
        <v>124</v>
      </c>
      <c r="G12" s="283" t="s">
        <v>125</v>
      </c>
      <c r="H12" s="284"/>
      <c r="I12" s="67"/>
      <c r="J12" s="67"/>
      <c r="K12" s="67"/>
      <c r="L12" s="67"/>
      <c r="M12" s="67"/>
      <c r="N12" s="67"/>
      <c r="O12" s="67"/>
      <c r="P12" s="67"/>
    </row>
    <row r="13" spans="2:16" ht="55.15" customHeight="1" thickBot="1" x14ac:dyDescent="0.4">
      <c r="B13" s="285" t="s">
        <v>126</v>
      </c>
      <c r="C13" s="286">
        <v>28659</v>
      </c>
      <c r="D13" s="287">
        <v>17959</v>
      </c>
      <c r="E13" s="288">
        <v>17800</v>
      </c>
      <c r="F13" s="289">
        <v>0</v>
      </c>
      <c r="G13" s="290">
        <v>137</v>
      </c>
      <c r="H13" s="291" t="s">
        <v>127</v>
      </c>
      <c r="I13" s="43"/>
      <c r="J13" s="37"/>
      <c r="K13" s="37"/>
      <c r="L13" s="37"/>
      <c r="M13" s="37"/>
      <c r="N13" s="37"/>
      <c r="O13" s="37"/>
      <c r="P13" s="37"/>
    </row>
    <row r="14" spans="2:16" ht="45" customHeight="1" thickTop="1" thickBot="1" x14ac:dyDescent="0.4">
      <c r="B14" s="292" t="s">
        <v>40</v>
      </c>
      <c r="C14" s="293">
        <v>205</v>
      </c>
      <c r="D14" s="293">
        <v>73</v>
      </c>
      <c r="E14" s="293">
        <v>71</v>
      </c>
      <c r="F14" s="294" t="s">
        <v>41</v>
      </c>
      <c r="G14" s="293">
        <v>2</v>
      </c>
      <c r="H14" s="295">
        <f>SUM(D14-(E14+G14))</f>
        <v>0</v>
      </c>
      <c r="I14" s="37"/>
      <c r="J14" s="37"/>
      <c r="K14" s="37"/>
      <c r="L14" s="37"/>
      <c r="M14" s="37"/>
      <c r="N14" s="37"/>
      <c r="O14" s="37"/>
      <c r="P14" s="37"/>
    </row>
    <row r="15" spans="2:16" ht="45" customHeight="1" thickTop="1" thickBot="1" x14ac:dyDescent="0.4">
      <c r="B15" s="296" t="s">
        <v>42</v>
      </c>
      <c r="C15" s="297">
        <v>1</v>
      </c>
      <c r="D15" s="293">
        <v>1</v>
      </c>
      <c r="E15" s="293">
        <v>1</v>
      </c>
      <c r="F15" s="297" t="s">
        <v>41</v>
      </c>
      <c r="G15" s="293">
        <v>0</v>
      </c>
      <c r="H15" s="295">
        <f>SUM(D15-(E15+G15))</f>
        <v>0</v>
      </c>
      <c r="I15" s="37"/>
      <c r="J15" s="37"/>
      <c r="K15" s="37"/>
      <c r="L15" s="37"/>
      <c r="M15" s="37"/>
      <c r="N15" s="37"/>
      <c r="O15" s="37"/>
      <c r="P15" s="37"/>
    </row>
    <row r="16" spans="2:16" ht="62.45" customHeight="1" thickTop="1" thickBot="1" x14ac:dyDescent="0.35">
      <c r="B16" s="296" t="s">
        <v>128</v>
      </c>
      <c r="C16" s="293">
        <v>5</v>
      </c>
      <c r="D16" s="293">
        <v>10</v>
      </c>
      <c r="E16" s="293">
        <v>8</v>
      </c>
      <c r="F16" s="293"/>
      <c r="G16" s="293"/>
      <c r="H16" s="295">
        <f>SUM(D16-(F16+E16+G16))</f>
        <v>2</v>
      </c>
      <c r="I16" s="37"/>
      <c r="J16" s="37"/>
      <c r="K16" s="37"/>
      <c r="L16" s="37"/>
      <c r="M16" s="37"/>
      <c r="N16" s="37"/>
      <c r="O16" s="37"/>
      <c r="P16" s="37"/>
    </row>
    <row r="17" spans="2:17" ht="57" customHeight="1" thickTop="1" thickBot="1" x14ac:dyDescent="0.35">
      <c r="B17" s="298" t="s">
        <v>129</v>
      </c>
      <c r="C17" s="299"/>
      <c r="D17" s="299"/>
      <c r="E17" s="299"/>
      <c r="F17" s="300" t="s">
        <v>41</v>
      </c>
      <c r="G17" s="299"/>
      <c r="H17" s="301">
        <f>SUM(D17-(E17+G17))</f>
        <v>0</v>
      </c>
      <c r="I17" s="37"/>
      <c r="J17" s="37"/>
      <c r="K17" s="37"/>
      <c r="L17" s="37"/>
      <c r="M17" s="37"/>
      <c r="N17" s="37"/>
      <c r="O17" s="37"/>
      <c r="P17" s="37"/>
    </row>
    <row r="18" spans="2:17" ht="69" customHeight="1" thickTop="1" thickBot="1" x14ac:dyDescent="0.4">
      <c r="B18" s="302" t="s">
        <v>130</v>
      </c>
      <c r="C18" s="303">
        <f>SUM(C13-(C14+C16+C17))</f>
        <v>28449</v>
      </c>
      <c r="D18" s="303">
        <f>SUM(D13-(D14++D15+D16+D17))</f>
        <v>17875</v>
      </c>
      <c r="E18" s="303">
        <f>SUM(E13-(E14++E15+E16+E17))</f>
        <v>17720</v>
      </c>
      <c r="F18" s="303">
        <f>SUM(F13-F16)</f>
        <v>0</v>
      </c>
      <c r="G18" s="303">
        <f>SUM(G13-(G14+G15+G16+G17))</f>
        <v>135</v>
      </c>
      <c r="H18" s="304">
        <f>SUM(D18-(F18+E18+G18))</f>
        <v>20</v>
      </c>
      <c r="I18" s="37"/>
      <c r="J18" s="37"/>
      <c r="K18" s="37"/>
      <c r="L18" s="37"/>
      <c r="M18" s="37"/>
      <c r="N18" s="37"/>
      <c r="O18" s="37"/>
      <c r="P18" s="37"/>
    </row>
    <row r="20" spans="2:17" ht="84.6" customHeight="1" thickBot="1" x14ac:dyDescent="0.3">
      <c r="B20" s="643" t="s">
        <v>131</v>
      </c>
      <c r="C20" s="644"/>
      <c r="D20" s="645" t="s">
        <v>240</v>
      </c>
      <c r="E20" s="646"/>
      <c r="F20" s="646"/>
      <c r="G20" s="646"/>
      <c r="H20" s="647"/>
      <c r="I20" s="43"/>
      <c r="J20" s="37"/>
      <c r="K20" s="37"/>
      <c r="L20" s="37"/>
      <c r="M20" s="37"/>
      <c r="N20" s="37"/>
      <c r="O20" s="37"/>
    </row>
    <row r="21" spans="2:17" ht="7.9" customHeight="1" thickBot="1" x14ac:dyDescent="0.4">
      <c r="B21" s="272"/>
      <c r="C21" s="273"/>
      <c r="D21" s="666" t="s">
        <v>133</v>
      </c>
      <c r="E21" s="667"/>
      <c r="F21" s="668"/>
      <c r="G21" s="274"/>
      <c r="H21" s="305"/>
      <c r="I21" s="37"/>
      <c r="J21" s="37"/>
      <c r="K21" s="37"/>
      <c r="L21" s="37"/>
      <c r="M21" s="37"/>
      <c r="N21" s="37"/>
      <c r="O21" s="37"/>
      <c r="P21" s="37"/>
    </row>
    <row r="22" spans="2:17" ht="37.9" customHeight="1" thickBot="1" x14ac:dyDescent="0.4">
      <c r="B22" s="670" t="s">
        <v>134</v>
      </c>
      <c r="C22" s="648"/>
      <c r="D22" s="669"/>
      <c r="E22" s="667"/>
      <c r="F22" s="668"/>
      <c r="G22" s="648" t="s">
        <v>135</v>
      </c>
      <c r="H22" s="649"/>
      <c r="I22" s="207"/>
      <c r="J22" s="43"/>
      <c r="K22" s="37"/>
      <c r="L22" s="37"/>
      <c r="M22" s="37"/>
      <c r="N22" s="37"/>
      <c r="O22" s="37"/>
      <c r="P22" s="37"/>
      <c r="Q22" s="37"/>
    </row>
    <row r="23" spans="2:17" ht="34.15" customHeight="1" x14ac:dyDescent="0.35">
      <c r="B23" s="306" t="s">
        <v>136</v>
      </c>
      <c r="C23" s="307">
        <v>17816</v>
      </c>
      <c r="D23" s="714" t="s">
        <v>241</v>
      </c>
      <c r="E23" s="651"/>
      <c r="F23" s="652"/>
      <c r="G23" s="308" t="s">
        <v>26</v>
      </c>
      <c r="H23" s="309">
        <v>17959</v>
      </c>
      <c r="I23" s="207"/>
      <c r="J23" s="43"/>
      <c r="K23" s="37"/>
      <c r="L23" s="37"/>
      <c r="M23" s="37"/>
      <c r="N23" s="37"/>
      <c r="O23" s="37"/>
      <c r="P23" s="37"/>
      <c r="Q23" s="37"/>
    </row>
    <row r="24" spans="2:17" ht="62.45" customHeight="1" x14ac:dyDescent="0.35">
      <c r="B24" s="310" t="s">
        <v>138</v>
      </c>
      <c r="C24" s="311">
        <v>2</v>
      </c>
      <c r="D24" s="653"/>
      <c r="E24" s="654"/>
      <c r="F24" s="655"/>
      <c r="G24" s="312" t="s">
        <v>39</v>
      </c>
      <c r="H24" s="313">
        <f>SUM(E14:E18)</f>
        <v>17800</v>
      </c>
      <c r="I24" s="216"/>
      <c r="J24" s="45"/>
    </row>
    <row r="25" spans="2:17" ht="55.9" customHeight="1" x14ac:dyDescent="0.35">
      <c r="B25" s="310" t="s">
        <v>139</v>
      </c>
      <c r="C25" s="311"/>
      <c r="D25" s="653"/>
      <c r="E25" s="654"/>
      <c r="F25" s="655"/>
      <c r="G25" s="308" t="s">
        <v>140</v>
      </c>
      <c r="H25" s="314">
        <f>SUM((F16+F18)+(G14+G15+G16+G17+G18))</f>
        <v>137</v>
      </c>
      <c r="I25" s="216"/>
      <c r="J25" s="45"/>
    </row>
    <row r="26" spans="2:17" ht="46.15" customHeight="1" thickBot="1" x14ac:dyDescent="0.4">
      <c r="B26" s="315" t="s">
        <v>141</v>
      </c>
      <c r="C26" s="316">
        <v>17800</v>
      </c>
      <c r="D26" s="656"/>
      <c r="E26" s="657"/>
      <c r="F26" s="658"/>
      <c r="G26" s="308" t="s">
        <v>142</v>
      </c>
      <c r="H26" s="317">
        <f>SUM(H23,-H25, -H24)</f>
        <v>22</v>
      </c>
      <c r="I26" s="216"/>
      <c r="J26" s="45"/>
    </row>
    <row r="27" spans="2:17" ht="32.450000000000003" customHeight="1" x14ac:dyDescent="0.35">
      <c r="B27" s="310" t="s">
        <v>4</v>
      </c>
      <c r="C27" s="318">
        <f>SUM(C26 -H24)</f>
        <v>0</v>
      </c>
      <c r="D27" s="319"/>
      <c r="E27" s="320"/>
      <c r="F27" s="321"/>
      <c r="G27" s="322"/>
      <c r="H27" s="323"/>
      <c r="I27" s="227"/>
      <c r="J27" s="45"/>
    </row>
    <row r="28" spans="2:17" ht="108.6" customHeight="1" thickBot="1" x14ac:dyDescent="0.3">
      <c r="B28" s="659" t="s">
        <v>143</v>
      </c>
      <c r="C28" s="660"/>
      <c r="D28" s="661" t="s">
        <v>137</v>
      </c>
      <c r="E28" s="662"/>
      <c r="F28" s="662"/>
      <c r="G28" s="662"/>
      <c r="H28" s="663"/>
      <c r="I28" s="45"/>
      <c r="L28" s="26" t="s">
        <v>144</v>
      </c>
    </row>
    <row r="29" spans="2:17" ht="7.9" customHeight="1" thickBot="1" x14ac:dyDescent="0.35">
      <c r="B29" s="272"/>
      <c r="C29" s="273"/>
      <c r="D29" s="274"/>
      <c r="E29" s="258"/>
      <c r="F29" s="324"/>
      <c r="G29" s="324"/>
      <c r="H29" s="324"/>
      <c r="I29" s="37"/>
      <c r="J29" s="37"/>
      <c r="K29" s="37"/>
      <c r="L29" s="37"/>
      <c r="M29" s="37"/>
      <c r="N29" s="37"/>
      <c r="O29" s="37"/>
      <c r="P29" s="37"/>
    </row>
    <row r="30" spans="2:17" ht="90" customHeight="1" x14ac:dyDescent="0.25">
      <c r="B30" s="664" t="s">
        <v>145</v>
      </c>
      <c r="C30" s="665"/>
      <c r="D30" s="665"/>
      <c r="E30" s="665"/>
      <c r="F30" s="325"/>
      <c r="G30" s="326"/>
      <c r="H30" s="327"/>
      <c r="I30" s="45"/>
    </row>
    <row r="31" spans="2:17" ht="53.25" customHeight="1" x14ac:dyDescent="0.3">
      <c r="B31" s="672" t="s">
        <v>44</v>
      </c>
      <c r="C31" s="673"/>
      <c r="D31" s="674" t="s">
        <v>45</v>
      </c>
      <c r="E31" s="675"/>
      <c r="F31" s="328"/>
      <c r="G31" s="328"/>
      <c r="H31" s="329"/>
      <c r="I31" s="45"/>
    </row>
    <row r="32" spans="2:17" ht="38.25" customHeight="1" thickBot="1" x14ac:dyDescent="0.35">
      <c r="B32" s="330" t="s">
        <v>46</v>
      </c>
      <c r="C32" s="331">
        <v>3</v>
      </c>
      <c r="D32" s="332" t="s">
        <v>47</v>
      </c>
      <c r="E32" s="333">
        <v>21</v>
      </c>
      <c r="F32" s="328"/>
      <c r="G32" s="328"/>
      <c r="H32" s="334"/>
      <c r="I32" s="45"/>
    </row>
    <row r="33" spans="2:10" ht="38.450000000000003" customHeight="1" thickBot="1" x14ac:dyDescent="0.35">
      <c r="B33" s="330" t="s">
        <v>48</v>
      </c>
      <c r="C33" s="331">
        <v>1</v>
      </c>
      <c r="D33" s="332" t="s">
        <v>49</v>
      </c>
      <c r="E33" s="333"/>
      <c r="F33" s="676" t="s">
        <v>146</v>
      </c>
      <c r="G33" s="677"/>
      <c r="H33" s="335" t="s">
        <v>157</v>
      </c>
      <c r="I33" s="45"/>
    </row>
    <row r="34" spans="2:10" ht="60.6" customHeight="1" thickBot="1" x14ac:dyDescent="0.4">
      <c r="B34" s="336" t="s">
        <v>147</v>
      </c>
      <c r="C34" s="337"/>
      <c r="D34" s="338" t="s">
        <v>50</v>
      </c>
      <c r="E34" s="339"/>
      <c r="F34" s="328"/>
      <c r="G34" s="328"/>
      <c r="H34" s="334"/>
      <c r="I34" s="240"/>
      <c r="J34" s="45"/>
    </row>
    <row r="35" spans="2:10" ht="37.9" customHeight="1" thickTop="1" x14ac:dyDescent="0.3">
      <c r="B35" s="340" t="s">
        <v>148</v>
      </c>
      <c r="C35" s="678" t="s">
        <v>104</v>
      </c>
      <c r="D35" s="679"/>
      <c r="E35" s="341"/>
      <c r="F35" s="328"/>
      <c r="G35" s="328"/>
      <c r="H35" s="334"/>
      <c r="I35" s="45"/>
    </row>
    <row r="36" spans="2:10" ht="35.450000000000003" customHeight="1" thickBot="1" x14ac:dyDescent="0.35">
      <c r="B36" s="342" t="s">
        <v>150</v>
      </c>
      <c r="C36" s="715" t="s">
        <v>242</v>
      </c>
      <c r="D36" s="716"/>
      <c r="E36" s="343"/>
      <c r="F36" s="344"/>
      <c r="G36" s="344"/>
      <c r="H36" s="345"/>
      <c r="I36" s="45"/>
    </row>
    <row r="37" spans="2:10" ht="35.450000000000003" customHeight="1" x14ac:dyDescent="0.25">
      <c r="B37" s="346" t="s">
        <v>152</v>
      </c>
      <c r="C37" s="347"/>
      <c r="D37" s="346"/>
      <c r="E37" s="13"/>
      <c r="F37" s="348"/>
      <c r="G37" s="13"/>
      <c r="H37" s="13" t="s">
        <v>153</v>
      </c>
    </row>
    <row r="38" spans="2:10" ht="44.25" customHeight="1" x14ac:dyDescent="0.3">
      <c r="B38" s="671" t="s">
        <v>154</v>
      </c>
      <c r="C38" s="671"/>
      <c r="D38" s="671"/>
      <c r="E38" s="349"/>
      <c r="F38" s="13"/>
      <c r="G38" s="13"/>
      <c r="H38" s="13"/>
    </row>
    <row r="39" spans="2:10" ht="35.450000000000003" customHeight="1" x14ac:dyDescent="0.3">
      <c r="B39" s="25"/>
      <c r="C39" s="24"/>
      <c r="D39" s="24"/>
      <c r="E39" s="24"/>
      <c r="F39" s="349"/>
      <c r="G39" s="13"/>
      <c r="H39" s="13"/>
    </row>
    <row r="40" spans="2:10" ht="35.450000000000003" customHeight="1" x14ac:dyDescent="0.25">
      <c r="B40" s="24"/>
      <c r="C40" s="24"/>
      <c r="D40" s="24"/>
      <c r="E40" s="24"/>
      <c r="F40" s="24"/>
      <c r="G40" s="24"/>
      <c r="H40" s="24"/>
    </row>
    <row r="41" spans="2:10" ht="286.89999999999998" customHeight="1" x14ac:dyDescent="0.3">
      <c r="B41" s="25"/>
      <c r="C41" s="25"/>
      <c r="D41" s="25"/>
      <c r="E41" s="25"/>
      <c r="F41" s="24"/>
      <c r="G41" s="24"/>
      <c r="H41" s="13"/>
    </row>
    <row r="42" spans="2:10" ht="37.15" customHeight="1" x14ac:dyDescent="0.3">
      <c r="B42" s="24"/>
      <c r="C42" s="24"/>
      <c r="D42" s="24"/>
      <c r="E42" s="24"/>
      <c r="F42" s="25"/>
      <c r="G42" s="24"/>
      <c r="H42" s="24"/>
    </row>
    <row r="43" spans="2:10" ht="49.9" customHeight="1" x14ac:dyDescent="0.25">
      <c r="B43" s="24"/>
      <c r="C43" s="24"/>
      <c r="D43" s="24"/>
      <c r="E43" s="24"/>
      <c r="F43" s="24"/>
      <c r="G43" s="24"/>
      <c r="H43" s="24"/>
    </row>
    <row r="44" spans="2:10" ht="28.9" customHeight="1" x14ac:dyDescent="0.3">
      <c r="B44" s="25"/>
      <c r="C44" s="25"/>
      <c r="D44" s="25"/>
      <c r="E44" s="25"/>
      <c r="F44" s="24"/>
      <c r="G44" s="25"/>
      <c r="H44" s="25"/>
    </row>
    <row r="45" spans="2:10" ht="28.9" customHeight="1" x14ac:dyDescent="0.3">
      <c r="B45" s="24"/>
      <c r="C45" s="24"/>
      <c r="D45" s="24"/>
      <c r="E45" s="24"/>
      <c r="F45" s="25"/>
      <c r="G45" s="24"/>
      <c r="H45" s="13"/>
    </row>
    <row r="46" spans="2:10" ht="24.6" customHeight="1" x14ac:dyDescent="0.25">
      <c r="B46" s="24"/>
      <c r="C46" s="24"/>
      <c r="D46" s="24"/>
      <c r="E46" s="24"/>
      <c r="F46" s="24"/>
      <c r="G46" s="24"/>
      <c r="H46" s="24"/>
    </row>
    <row r="47" spans="2:10" ht="36" customHeight="1" x14ac:dyDescent="0.25">
      <c r="F47" s="24"/>
    </row>
    <row r="48" spans="2:10" ht="30" customHeight="1" x14ac:dyDescent="0.25"/>
    <row r="49" ht="30" customHeight="1" x14ac:dyDescent="0.25"/>
    <row r="50" ht="30" customHeight="1" x14ac:dyDescent="0.25"/>
    <row r="51" ht="11.25" customHeight="1" x14ac:dyDescent="0.25"/>
    <row r="52" ht="30" customHeight="1" x14ac:dyDescent="0.25"/>
    <row r="53" ht="30" customHeight="1" x14ac:dyDescent="0.25"/>
    <row r="54" ht="30" customHeight="1" x14ac:dyDescent="0.25"/>
    <row r="55" ht="12" customHeight="1" x14ac:dyDescent="0.25"/>
    <row r="56" ht="30" customHeight="1" x14ac:dyDescent="0.25"/>
    <row r="57" ht="16.5" customHeight="1" x14ac:dyDescent="0.25"/>
  </sheetData>
  <mergeCells count="19">
    <mergeCell ref="B38:D38"/>
    <mergeCell ref="B31:C31"/>
    <mergeCell ref="D31:E31"/>
    <mergeCell ref="F33:G33"/>
    <mergeCell ref="C35:D35"/>
    <mergeCell ref="C36:D36"/>
    <mergeCell ref="G22:H22"/>
    <mergeCell ref="D23:F26"/>
    <mergeCell ref="B28:C28"/>
    <mergeCell ref="D28:H28"/>
    <mergeCell ref="B30:E30"/>
    <mergeCell ref="D21:F22"/>
    <mergeCell ref="B22:C22"/>
    <mergeCell ref="B5:D6"/>
    <mergeCell ref="C7:D7"/>
    <mergeCell ref="C8:D8"/>
    <mergeCell ref="F11:G11"/>
    <mergeCell ref="B20:C20"/>
    <mergeCell ref="D20:H20"/>
  </mergeCells>
  <conditionalFormatting sqref="H14:H18">
    <cfRule type="cellIs" dxfId="20" priority="3" stopIfTrue="1" operator="notEqual">
      <formula>0</formula>
    </cfRule>
  </conditionalFormatting>
  <conditionalFormatting sqref="H26 C27">
    <cfRule type="cellIs" dxfId="19" priority="1" stopIfTrue="1" operator="notEqual">
      <formula>0</formula>
    </cfRule>
  </conditionalFormatting>
  <conditionalFormatting sqref="H26 C27 H14:H18">
    <cfRule type="cellIs" dxfId="18" priority="2" stopIfTrue="1" operator="equal">
      <formula>0</formula>
    </cfRule>
  </conditionalFormatting>
  <pageMargins left="0.7" right="0.7" top="0.75" bottom="0.75" header="0.3" footer="0.3"/>
  <drawing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5"/>
  <dimension ref="B1:Q57"/>
  <sheetViews>
    <sheetView workbookViewId="0">
      <selection sqref="A1:XFD1048576"/>
    </sheetView>
  </sheetViews>
  <sheetFormatPr defaultRowHeight="15" x14ac:dyDescent="0.25"/>
  <cols>
    <col min="1" max="1" width="9.140625" style="26"/>
    <col min="2" max="2" width="34.7109375" style="26" customWidth="1"/>
    <col min="3" max="3" width="31.42578125" style="26" customWidth="1"/>
    <col min="4" max="4" width="31.5703125" style="26" customWidth="1"/>
    <col min="5" max="5" width="27.7109375" style="26" customWidth="1"/>
    <col min="6" max="6" width="31.85546875" style="26" customWidth="1"/>
    <col min="7" max="7" width="30.42578125" style="26" customWidth="1"/>
    <col min="8" max="8" width="28.7109375" style="26" customWidth="1"/>
    <col min="9" max="257" width="9.140625" style="26"/>
    <col min="258" max="258" width="34.7109375" style="26" customWidth="1"/>
    <col min="259" max="259" width="31.42578125" style="26" customWidth="1"/>
    <col min="260" max="260" width="31.5703125" style="26" customWidth="1"/>
    <col min="261" max="261" width="27.7109375" style="26" customWidth="1"/>
    <col min="262" max="262" width="31.85546875" style="26" customWidth="1"/>
    <col min="263" max="263" width="30.42578125" style="26" customWidth="1"/>
    <col min="264" max="264" width="28.7109375" style="26" customWidth="1"/>
    <col min="265" max="513" width="9.140625" style="26"/>
    <col min="514" max="514" width="34.7109375" style="26" customWidth="1"/>
    <col min="515" max="515" width="31.42578125" style="26" customWidth="1"/>
    <col min="516" max="516" width="31.5703125" style="26" customWidth="1"/>
    <col min="517" max="517" width="27.7109375" style="26" customWidth="1"/>
    <col min="518" max="518" width="31.85546875" style="26" customWidth="1"/>
    <col min="519" max="519" width="30.42578125" style="26" customWidth="1"/>
    <col min="520" max="520" width="28.7109375" style="26" customWidth="1"/>
    <col min="521" max="769" width="9.140625" style="26"/>
    <col min="770" max="770" width="34.7109375" style="26" customWidth="1"/>
    <col min="771" max="771" width="31.42578125" style="26" customWidth="1"/>
    <col min="772" max="772" width="31.5703125" style="26" customWidth="1"/>
    <col min="773" max="773" width="27.7109375" style="26" customWidth="1"/>
    <col min="774" max="774" width="31.85546875" style="26" customWidth="1"/>
    <col min="775" max="775" width="30.42578125" style="26" customWidth="1"/>
    <col min="776" max="776" width="28.7109375" style="26" customWidth="1"/>
    <col min="777" max="1025" width="9.140625" style="26"/>
    <col min="1026" max="1026" width="34.7109375" style="26" customWidth="1"/>
    <col min="1027" max="1027" width="31.42578125" style="26" customWidth="1"/>
    <col min="1028" max="1028" width="31.5703125" style="26" customWidth="1"/>
    <col min="1029" max="1029" width="27.7109375" style="26" customWidth="1"/>
    <col min="1030" max="1030" width="31.85546875" style="26" customWidth="1"/>
    <col min="1031" max="1031" width="30.42578125" style="26" customWidth="1"/>
    <col min="1032" max="1032" width="28.7109375" style="26" customWidth="1"/>
    <col min="1033" max="1281" width="9.140625" style="26"/>
    <col min="1282" max="1282" width="34.7109375" style="26" customWidth="1"/>
    <col min="1283" max="1283" width="31.42578125" style="26" customWidth="1"/>
    <col min="1284" max="1284" width="31.5703125" style="26" customWidth="1"/>
    <col min="1285" max="1285" width="27.7109375" style="26" customWidth="1"/>
    <col min="1286" max="1286" width="31.85546875" style="26" customWidth="1"/>
    <col min="1287" max="1287" width="30.42578125" style="26" customWidth="1"/>
    <col min="1288" max="1288" width="28.7109375" style="26" customWidth="1"/>
    <col min="1289" max="1537" width="9.140625" style="26"/>
    <col min="1538" max="1538" width="34.7109375" style="26" customWidth="1"/>
    <col min="1539" max="1539" width="31.42578125" style="26" customWidth="1"/>
    <col min="1540" max="1540" width="31.5703125" style="26" customWidth="1"/>
    <col min="1541" max="1541" width="27.7109375" style="26" customWidth="1"/>
    <col min="1542" max="1542" width="31.85546875" style="26" customWidth="1"/>
    <col min="1543" max="1543" width="30.42578125" style="26" customWidth="1"/>
    <col min="1544" max="1544" width="28.7109375" style="26" customWidth="1"/>
    <col min="1545" max="1793" width="9.140625" style="26"/>
    <col min="1794" max="1794" width="34.7109375" style="26" customWidth="1"/>
    <col min="1795" max="1795" width="31.42578125" style="26" customWidth="1"/>
    <col min="1796" max="1796" width="31.5703125" style="26" customWidth="1"/>
    <col min="1797" max="1797" width="27.7109375" style="26" customWidth="1"/>
    <col min="1798" max="1798" width="31.85546875" style="26" customWidth="1"/>
    <col min="1799" max="1799" width="30.42578125" style="26" customWidth="1"/>
    <col min="1800" max="1800" width="28.7109375" style="26" customWidth="1"/>
    <col min="1801" max="2049" width="9.140625" style="26"/>
    <col min="2050" max="2050" width="34.7109375" style="26" customWidth="1"/>
    <col min="2051" max="2051" width="31.42578125" style="26" customWidth="1"/>
    <col min="2052" max="2052" width="31.5703125" style="26" customWidth="1"/>
    <col min="2053" max="2053" width="27.7109375" style="26" customWidth="1"/>
    <col min="2054" max="2054" width="31.85546875" style="26" customWidth="1"/>
    <col min="2055" max="2055" width="30.42578125" style="26" customWidth="1"/>
    <col min="2056" max="2056" width="28.7109375" style="26" customWidth="1"/>
    <col min="2057" max="2305" width="9.140625" style="26"/>
    <col min="2306" max="2306" width="34.7109375" style="26" customWidth="1"/>
    <col min="2307" max="2307" width="31.42578125" style="26" customWidth="1"/>
    <col min="2308" max="2308" width="31.5703125" style="26" customWidth="1"/>
    <col min="2309" max="2309" width="27.7109375" style="26" customWidth="1"/>
    <col min="2310" max="2310" width="31.85546875" style="26" customWidth="1"/>
    <col min="2311" max="2311" width="30.42578125" style="26" customWidth="1"/>
    <col min="2312" max="2312" width="28.7109375" style="26" customWidth="1"/>
    <col min="2313" max="2561" width="9.140625" style="26"/>
    <col min="2562" max="2562" width="34.7109375" style="26" customWidth="1"/>
    <col min="2563" max="2563" width="31.42578125" style="26" customWidth="1"/>
    <col min="2564" max="2564" width="31.5703125" style="26" customWidth="1"/>
    <col min="2565" max="2565" width="27.7109375" style="26" customWidth="1"/>
    <col min="2566" max="2566" width="31.85546875" style="26" customWidth="1"/>
    <col min="2567" max="2567" width="30.42578125" style="26" customWidth="1"/>
    <col min="2568" max="2568" width="28.7109375" style="26" customWidth="1"/>
    <col min="2569" max="2817" width="9.140625" style="26"/>
    <col min="2818" max="2818" width="34.7109375" style="26" customWidth="1"/>
    <col min="2819" max="2819" width="31.42578125" style="26" customWidth="1"/>
    <col min="2820" max="2820" width="31.5703125" style="26" customWidth="1"/>
    <col min="2821" max="2821" width="27.7109375" style="26" customWidth="1"/>
    <col min="2822" max="2822" width="31.85546875" style="26" customWidth="1"/>
    <col min="2823" max="2823" width="30.42578125" style="26" customWidth="1"/>
    <col min="2824" max="2824" width="28.7109375" style="26" customWidth="1"/>
    <col min="2825" max="3073" width="9.140625" style="26"/>
    <col min="3074" max="3074" width="34.7109375" style="26" customWidth="1"/>
    <col min="3075" max="3075" width="31.42578125" style="26" customWidth="1"/>
    <col min="3076" max="3076" width="31.5703125" style="26" customWidth="1"/>
    <col min="3077" max="3077" width="27.7109375" style="26" customWidth="1"/>
    <col min="3078" max="3078" width="31.85546875" style="26" customWidth="1"/>
    <col min="3079" max="3079" width="30.42578125" style="26" customWidth="1"/>
    <col min="3080" max="3080" width="28.7109375" style="26" customWidth="1"/>
    <col min="3081" max="3329" width="9.140625" style="26"/>
    <col min="3330" max="3330" width="34.7109375" style="26" customWidth="1"/>
    <col min="3331" max="3331" width="31.42578125" style="26" customWidth="1"/>
    <col min="3332" max="3332" width="31.5703125" style="26" customWidth="1"/>
    <col min="3333" max="3333" width="27.7109375" style="26" customWidth="1"/>
    <col min="3334" max="3334" width="31.85546875" style="26" customWidth="1"/>
    <col min="3335" max="3335" width="30.42578125" style="26" customWidth="1"/>
    <col min="3336" max="3336" width="28.7109375" style="26" customWidth="1"/>
    <col min="3337" max="3585" width="9.140625" style="26"/>
    <col min="3586" max="3586" width="34.7109375" style="26" customWidth="1"/>
    <col min="3587" max="3587" width="31.42578125" style="26" customWidth="1"/>
    <col min="3588" max="3588" width="31.5703125" style="26" customWidth="1"/>
    <col min="3589" max="3589" width="27.7109375" style="26" customWidth="1"/>
    <col min="3590" max="3590" width="31.85546875" style="26" customWidth="1"/>
    <col min="3591" max="3591" width="30.42578125" style="26" customWidth="1"/>
    <col min="3592" max="3592" width="28.7109375" style="26" customWidth="1"/>
    <col min="3593" max="3841" width="9.140625" style="26"/>
    <col min="3842" max="3842" width="34.7109375" style="26" customWidth="1"/>
    <col min="3843" max="3843" width="31.42578125" style="26" customWidth="1"/>
    <col min="3844" max="3844" width="31.5703125" style="26" customWidth="1"/>
    <col min="3845" max="3845" width="27.7109375" style="26" customWidth="1"/>
    <col min="3846" max="3846" width="31.85546875" style="26" customWidth="1"/>
    <col min="3847" max="3847" width="30.42578125" style="26" customWidth="1"/>
    <col min="3848" max="3848" width="28.7109375" style="26" customWidth="1"/>
    <col min="3849" max="4097" width="9.140625" style="26"/>
    <col min="4098" max="4098" width="34.7109375" style="26" customWidth="1"/>
    <col min="4099" max="4099" width="31.42578125" style="26" customWidth="1"/>
    <col min="4100" max="4100" width="31.5703125" style="26" customWidth="1"/>
    <col min="4101" max="4101" width="27.7109375" style="26" customWidth="1"/>
    <col min="4102" max="4102" width="31.85546875" style="26" customWidth="1"/>
    <col min="4103" max="4103" width="30.42578125" style="26" customWidth="1"/>
    <col min="4104" max="4104" width="28.7109375" style="26" customWidth="1"/>
    <col min="4105" max="4353" width="9.140625" style="26"/>
    <col min="4354" max="4354" width="34.7109375" style="26" customWidth="1"/>
    <col min="4355" max="4355" width="31.42578125" style="26" customWidth="1"/>
    <col min="4356" max="4356" width="31.5703125" style="26" customWidth="1"/>
    <col min="4357" max="4357" width="27.7109375" style="26" customWidth="1"/>
    <col min="4358" max="4358" width="31.85546875" style="26" customWidth="1"/>
    <col min="4359" max="4359" width="30.42578125" style="26" customWidth="1"/>
    <col min="4360" max="4360" width="28.7109375" style="26" customWidth="1"/>
    <col min="4361" max="4609" width="9.140625" style="26"/>
    <col min="4610" max="4610" width="34.7109375" style="26" customWidth="1"/>
    <col min="4611" max="4611" width="31.42578125" style="26" customWidth="1"/>
    <col min="4612" max="4612" width="31.5703125" style="26" customWidth="1"/>
    <col min="4613" max="4613" width="27.7109375" style="26" customWidth="1"/>
    <col min="4614" max="4614" width="31.85546875" style="26" customWidth="1"/>
    <col min="4615" max="4615" width="30.42578125" style="26" customWidth="1"/>
    <col min="4616" max="4616" width="28.7109375" style="26" customWidth="1"/>
    <col min="4617" max="4865" width="9.140625" style="26"/>
    <col min="4866" max="4866" width="34.7109375" style="26" customWidth="1"/>
    <col min="4867" max="4867" width="31.42578125" style="26" customWidth="1"/>
    <col min="4868" max="4868" width="31.5703125" style="26" customWidth="1"/>
    <col min="4869" max="4869" width="27.7109375" style="26" customWidth="1"/>
    <col min="4870" max="4870" width="31.85546875" style="26" customWidth="1"/>
    <col min="4871" max="4871" width="30.42578125" style="26" customWidth="1"/>
    <col min="4872" max="4872" width="28.7109375" style="26" customWidth="1"/>
    <col min="4873" max="5121" width="9.140625" style="26"/>
    <col min="5122" max="5122" width="34.7109375" style="26" customWidth="1"/>
    <col min="5123" max="5123" width="31.42578125" style="26" customWidth="1"/>
    <col min="5124" max="5124" width="31.5703125" style="26" customWidth="1"/>
    <col min="5125" max="5125" width="27.7109375" style="26" customWidth="1"/>
    <col min="5126" max="5126" width="31.85546875" style="26" customWidth="1"/>
    <col min="5127" max="5127" width="30.42578125" style="26" customWidth="1"/>
    <col min="5128" max="5128" width="28.7109375" style="26" customWidth="1"/>
    <col min="5129" max="5377" width="9.140625" style="26"/>
    <col min="5378" max="5378" width="34.7109375" style="26" customWidth="1"/>
    <col min="5379" max="5379" width="31.42578125" style="26" customWidth="1"/>
    <col min="5380" max="5380" width="31.5703125" style="26" customWidth="1"/>
    <col min="5381" max="5381" width="27.7109375" style="26" customWidth="1"/>
    <col min="5382" max="5382" width="31.85546875" style="26" customWidth="1"/>
    <col min="5383" max="5383" width="30.42578125" style="26" customWidth="1"/>
    <col min="5384" max="5384" width="28.7109375" style="26" customWidth="1"/>
    <col min="5385" max="5633" width="9.140625" style="26"/>
    <col min="5634" max="5634" width="34.7109375" style="26" customWidth="1"/>
    <col min="5635" max="5635" width="31.42578125" style="26" customWidth="1"/>
    <col min="5636" max="5636" width="31.5703125" style="26" customWidth="1"/>
    <col min="5637" max="5637" width="27.7109375" style="26" customWidth="1"/>
    <col min="5638" max="5638" width="31.85546875" style="26" customWidth="1"/>
    <col min="5639" max="5639" width="30.42578125" style="26" customWidth="1"/>
    <col min="5640" max="5640" width="28.7109375" style="26" customWidth="1"/>
    <col min="5641" max="5889" width="9.140625" style="26"/>
    <col min="5890" max="5890" width="34.7109375" style="26" customWidth="1"/>
    <col min="5891" max="5891" width="31.42578125" style="26" customWidth="1"/>
    <col min="5892" max="5892" width="31.5703125" style="26" customWidth="1"/>
    <col min="5893" max="5893" width="27.7109375" style="26" customWidth="1"/>
    <col min="5894" max="5894" width="31.85546875" style="26" customWidth="1"/>
    <col min="5895" max="5895" width="30.42578125" style="26" customWidth="1"/>
    <col min="5896" max="5896" width="28.7109375" style="26" customWidth="1"/>
    <col min="5897" max="6145" width="9.140625" style="26"/>
    <col min="6146" max="6146" width="34.7109375" style="26" customWidth="1"/>
    <col min="6147" max="6147" width="31.42578125" style="26" customWidth="1"/>
    <col min="6148" max="6148" width="31.5703125" style="26" customWidth="1"/>
    <col min="6149" max="6149" width="27.7109375" style="26" customWidth="1"/>
    <col min="6150" max="6150" width="31.85546875" style="26" customWidth="1"/>
    <col min="6151" max="6151" width="30.42578125" style="26" customWidth="1"/>
    <col min="6152" max="6152" width="28.7109375" style="26" customWidth="1"/>
    <col min="6153" max="6401" width="9.140625" style="26"/>
    <col min="6402" max="6402" width="34.7109375" style="26" customWidth="1"/>
    <col min="6403" max="6403" width="31.42578125" style="26" customWidth="1"/>
    <col min="6404" max="6404" width="31.5703125" style="26" customWidth="1"/>
    <col min="6405" max="6405" width="27.7109375" style="26" customWidth="1"/>
    <col min="6406" max="6406" width="31.85546875" style="26" customWidth="1"/>
    <col min="6407" max="6407" width="30.42578125" style="26" customWidth="1"/>
    <col min="6408" max="6408" width="28.7109375" style="26" customWidth="1"/>
    <col min="6409" max="6657" width="9.140625" style="26"/>
    <col min="6658" max="6658" width="34.7109375" style="26" customWidth="1"/>
    <col min="6659" max="6659" width="31.42578125" style="26" customWidth="1"/>
    <col min="6660" max="6660" width="31.5703125" style="26" customWidth="1"/>
    <col min="6661" max="6661" width="27.7109375" style="26" customWidth="1"/>
    <col min="6662" max="6662" width="31.85546875" style="26" customWidth="1"/>
    <col min="6663" max="6663" width="30.42578125" style="26" customWidth="1"/>
    <col min="6664" max="6664" width="28.7109375" style="26" customWidth="1"/>
    <col min="6665" max="6913" width="9.140625" style="26"/>
    <col min="6914" max="6914" width="34.7109375" style="26" customWidth="1"/>
    <col min="6915" max="6915" width="31.42578125" style="26" customWidth="1"/>
    <col min="6916" max="6916" width="31.5703125" style="26" customWidth="1"/>
    <col min="6917" max="6917" width="27.7109375" style="26" customWidth="1"/>
    <col min="6918" max="6918" width="31.85546875" style="26" customWidth="1"/>
    <col min="6919" max="6919" width="30.42578125" style="26" customWidth="1"/>
    <col min="6920" max="6920" width="28.7109375" style="26" customWidth="1"/>
    <col min="6921" max="7169" width="9.140625" style="26"/>
    <col min="7170" max="7170" width="34.7109375" style="26" customWidth="1"/>
    <col min="7171" max="7171" width="31.42578125" style="26" customWidth="1"/>
    <col min="7172" max="7172" width="31.5703125" style="26" customWidth="1"/>
    <col min="7173" max="7173" width="27.7109375" style="26" customWidth="1"/>
    <col min="7174" max="7174" width="31.85546875" style="26" customWidth="1"/>
    <col min="7175" max="7175" width="30.42578125" style="26" customWidth="1"/>
    <col min="7176" max="7176" width="28.7109375" style="26" customWidth="1"/>
    <col min="7177" max="7425" width="9.140625" style="26"/>
    <col min="7426" max="7426" width="34.7109375" style="26" customWidth="1"/>
    <col min="7427" max="7427" width="31.42578125" style="26" customWidth="1"/>
    <col min="7428" max="7428" width="31.5703125" style="26" customWidth="1"/>
    <col min="7429" max="7429" width="27.7109375" style="26" customWidth="1"/>
    <col min="7430" max="7430" width="31.85546875" style="26" customWidth="1"/>
    <col min="7431" max="7431" width="30.42578125" style="26" customWidth="1"/>
    <col min="7432" max="7432" width="28.7109375" style="26" customWidth="1"/>
    <col min="7433" max="7681" width="9.140625" style="26"/>
    <col min="7682" max="7682" width="34.7109375" style="26" customWidth="1"/>
    <col min="7683" max="7683" width="31.42578125" style="26" customWidth="1"/>
    <col min="7684" max="7684" width="31.5703125" style="26" customWidth="1"/>
    <col min="7685" max="7685" width="27.7109375" style="26" customWidth="1"/>
    <col min="7686" max="7686" width="31.85546875" style="26" customWidth="1"/>
    <col min="7687" max="7687" width="30.42578125" style="26" customWidth="1"/>
    <col min="7688" max="7688" width="28.7109375" style="26" customWidth="1"/>
    <col min="7689" max="7937" width="9.140625" style="26"/>
    <col min="7938" max="7938" width="34.7109375" style="26" customWidth="1"/>
    <col min="7939" max="7939" width="31.42578125" style="26" customWidth="1"/>
    <col min="7940" max="7940" width="31.5703125" style="26" customWidth="1"/>
    <col min="7941" max="7941" width="27.7109375" style="26" customWidth="1"/>
    <col min="7942" max="7942" width="31.85546875" style="26" customWidth="1"/>
    <col min="7943" max="7943" width="30.42578125" style="26" customWidth="1"/>
    <col min="7944" max="7944" width="28.7109375" style="26" customWidth="1"/>
    <col min="7945" max="8193" width="9.140625" style="26"/>
    <col min="8194" max="8194" width="34.7109375" style="26" customWidth="1"/>
    <col min="8195" max="8195" width="31.42578125" style="26" customWidth="1"/>
    <col min="8196" max="8196" width="31.5703125" style="26" customWidth="1"/>
    <col min="8197" max="8197" width="27.7109375" style="26" customWidth="1"/>
    <col min="8198" max="8198" width="31.85546875" style="26" customWidth="1"/>
    <col min="8199" max="8199" width="30.42578125" style="26" customWidth="1"/>
    <col min="8200" max="8200" width="28.7109375" style="26" customWidth="1"/>
    <col min="8201" max="8449" width="9.140625" style="26"/>
    <col min="8450" max="8450" width="34.7109375" style="26" customWidth="1"/>
    <col min="8451" max="8451" width="31.42578125" style="26" customWidth="1"/>
    <col min="8452" max="8452" width="31.5703125" style="26" customWidth="1"/>
    <col min="8453" max="8453" width="27.7109375" style="26" customWidth="1"/>
    <col min="8454" max="8454" width="31.85546875" style="26" customWidth="1"/>
    <col min="8455" max="8455" width="30.42578125" style="26" customWidth="1"/>
    <col min="8456" max="8456" width="28.7109375" style="26" customWidth="1"/>
    <col min="8457" max="8705" width="9.140625" style="26"/>
    <col min="8706" max="8706" width="34.7109375" style="26" customWidth="1"/>
    <col min="8707" max="8707" width="31.42578125" style="26" customWidth="1"/>
    <col min="8708" max="8708" width="31.5703125" style="26" customWidth="1"/>
    <col min="8709" max="8709" width="27.7109375" style="26" customWidth="1"/>
    <col min="8710" max="8710" width="31.85546875" style="26" customWidth="1"/>
    <col min="8711" max="8711" width="30.42578125" style="26" customWidth="1"/>
    <col min="8712" max="8712" width="28.7109375" style="26" customWidth="1"/>
    <col min="8713" max="8961" width="9.140625" style="26"/>
    <col min="8962" max="8962" width="34.7109375" style="26" customWidth="1"/>
    <col min="8963" max="8963" width="31.42578125" style="26" customWidth="1"/>
    <col min="8964" max="8964" width="31.5703125" style="26" customWidth="1"/>
    <col min="8965" max="8965" width="27.7109375" style="26" customWidth="1"/>
    <col min="8966" max="8966" width="31.85546875" style="26" customWidth="1"/>
    <col min="8967" max="8967" width="30.42578125" style="26" customWidth="1"/>
    <col min="8968" max="8968" width="28.7109375" style="26" customWidth="1"/>
    <col min="8969" max="9217" width="9.140625" style="26"/>
    <col min="9218" max="9218" width="34.7109375" style="26" customWidth="1"/>
    <col min="9219" max="9219" width="31.42578125" style="26" customWidth="1"/>
    <col min="9220" max="9220" width="31.5703125" style="26" customWidth="1"/>
    <col min="9221" max="9221" width="27.7109375" style="26" customWidth="1"/>
    <col min="9222" max="9222" width="31.85546875" style="26" customWidth="1"/>
    <col min="9223" max="9223" width="30.42578125" style="26" customWidth="1"/>
    <col min="9224" max="9224" width="28.7109375" style="26" customWidth="1"/>
    <col min="9225" max="9473" width="9.140625" style="26"/>
    <col min="9474" max="9474" width="34.7109375" style="26" customWidth="1"/>
    <col min="9475" max="9475" width="31.42578125" style="26" customWidth="1"/>
    <col min="9476" max="9476" width="31.5703125" style="26" customWidth="1"/>
    <col min="9477" max="9477" width="27.7109375" style="26" customWidth="1"/>
    <col min="9478" max="9478" width="31.85546875" style="26" customWidth="1"/>
    <col min="9479" max="9479" width="30.42578125" style="26" customWidth="1"/>
    <col min="9480" max="9480" width="28.7109375" style="26" customWidth="1"/>
    <col min="9481" max="9729" width="9.140625" style="26"/>
    <col min="9730" max="9730" width="34.7109375" style="26" customWidth="1"/>
    <col min="9731" max="9731" width="31.42578125" style="26" customWidth="1"/>
    <col min="9732" max="9732" width="31.5703125" style="26" customWidth="1"/>
    <col min="9733" max="9733" width="27.7109375" style="26" customWidth="1"/>
    <col min="9734" max="9734" width="31.85546875" style="26" customWidth="1"/>
    <col min="9735" max="9735" width="30.42578125" style="26" customWidth="1"/>
    <col min="9736" max="9736" width="28.7109375" style="26" customWidth="1"/>
    <col min="9737" max="9985" width="9.140625" style="26"/>
    <col min="9986" max="9986" width="34.7109375" style="26" customWidth="1"/>
    <col min="9987" max="9987" width="31.42578125" style="26" customWidth="1"/>
    <col min="9988" max="9988" width="31.5703125" style="26" customWidth="1"/>
    <col min="9989" max="9989" width="27.7109375" style="26" customWidth="1"/>
    <col min="9990" max="9990" width="31.85546875" style="26" customWidth="1"/>
    <col min="9991" max="9991" width="30.42578125" style="26" customWidth="1"/>
    <col min="9992" max="9992" width="28.7109375" style="26" customWidth="1"/>
    <col min="9993" max="10241" width="9.140625" style="26"/>
    <col min="10242" max="10242" width="34.7109375" style="26" customWidth="1"/>
    <col min="10243" max="10243" width="31.42578125" style="26" customWidth="1"/>
    <col min="10244" max="10244" width="31.5703125" style="26" customWidth="1"/>
    <col min="10245" max="10245" width="27.7109375" style="26" customWidth="1"/>
    <col min="10246" max="10246" width="31.85546875" style="26" customWidth="1"/>
    <col min="10247" max="10247" width="30.42578125" style="26" customWidth="1"/>
    <col min="10248" max="10248" width="28.7109375" style="26" customWidth="1"/>
    <col min="10249" max="10497" width="9.140625" style="26"/>
    <col min="10498" max="10498" width="34.7109375" style="26" customWidth="1"/>
    <col min="10499" max="10499" width="31.42578125" style="26" customWidth="1"/>
    <col min="10500" max="10500" width="31.5703125" style="26" customWidth="1"/>
    <col min="10501" max="10501" width="27.7109375" style="26" customWidth="1"/>
    <col min="10502" max="10502" width="31.85546875" style="26" customWidth="1"/>
    <col min="10503" max="10503" width="30.42578125" style="26" customWidth="1"/>
    <col min="10504" max="10504" width="28.7109375" style="26" customWidth="1"/>
    <col min="10505" max="10753" width="9.140625" style="26"/>
    <col min="10754" max="10754" width="34.7109375" style="26" customWidth="1"/>
    <col min="10755" max="10755" width="31.42578125" style="26" customWidth="1"/>
    <col min="10756" max="10756" width="31.5703125" style="26" customWidth="1"/>
    <col min="10757" max="10757" width="27.7109375" style="26" customWidth="1"/>
    <col min="10758" max="10758" width="31.85546875" style="26" customWidth="1"/>
    <col min="10759" max="10759" width="30.42578125" style="26" customWidth="1"/>
    <col min="10760" max="10760" width="28.7109375" style="26" customWidth="1"/>
    <col min="10761" max="11009" width="9.140625" style="26"/>
    <col min="11010" max="11010" width="34.7109375" style="26" customWidth="1"/>
    <col min="11011" max="11011" width="31.42578125" style="26" customWidth="1"/>
    <col min="11012" max="11012" width="31.5703125" style="26" customWidth="1"/>
    <col min="11013" max="11013" width="27.7109375" style="26" customWidth="1"/>
    <col min="11014" max="11014" width="31.85546875" style="26" customWidth="1"/>
    <col min="11015" max="11015" width="30.42578125" style="26" customWidth="1"/>
    <col min="11016" max="11016" width="28.7109375" style="26" customWidth="1"/>
    <col min="11017" max="11265" width="9.140625" style="26"/>
    <col min="11266" max="11266" width="34.7109375" style="26" customWidth="1"/>
    <col min="11267" max="11267" width="31.42578125" style="26" customWidth="1"/>
    <col min="11268" max="11268" width="31.5703125" style="26" customWidth="1"/>
    <col min="11269" max="11269" width="27.7109375" style="26" customWidth="1"/>
    <col min="11270" max="11270" width="31.85546875" style="26" customWidth="1"/>
    <col min="11271" max="11271" width="30.42578125" style="26" customWidth="1"/>
    <col min="11272" max="11272" width="28.7109375" style="26" customWidth="1"/>
    <col min="11273" max="11521" width="9.140625" style="26"/>
    <col min="11522" max="11522" width="34.7109375" style="26" customWidth="1"/>
    <col min="11523" max="11523" width="31.42578125" style="26" customWidth="1"/>
    <col min="11524" max="11524" width="31.5703125" style="26" customWidth="1"/>
    <col min="11525" max="11525" width="27.7109375" style="26" customWidth="1"/>
    <col min="11526" max="11526" width="31.85546875" style="26" customWidth="1"/>
    <col min="11527" max="11527" width="30.42578125" style="26" customWidth="1"/>
    <col min="11528" max="11528" width="28.7109375" style="26" customWidth="1"/>
    <col min="11529" max="11777" width="9.140625" style="26"/>
    <col min="11778" max="11778" width="34.7109375" style="26" customWidth="1"/>
    <col min="11779" max="11779" width="31.42578125" style="26" customWidth="1"/>
    <col min="11780" max="11780" width="31.5703125" style="26" customWidth="1"/>
    <col min="11781" max="11781" width="27.7109375" style="26" customWidth="1"/>
    <col min="11782" max="11782" width="31.85546875" style="26" customWidth="1"/>
    <col min="11783" max="11783" width="30.42578125" style="26" customWidth="1"/>
    <col min="11784" max="11784" width="28.7109375" style="26" customWidth="1"/>
    <col min="11785" max="12033" width="9.140625" style="26"/>
    <col min="12034" max="12034" width="34.7109375" style="26" customWidth="1"/>
    <col min="12035" max="12035" width="31.42578125" style="26" customWidth="1"/>
    <col min="12036" max="12036" width="31.5703125" style="26" customWidth="1"/>
    <col min="12037" max="12037" width="27.7109375" style="26" customWidth="1"/>
    <col min="12038" max="12038" width="31.85546875" style="26" customWidth="1"/>
    <col min="12039" max="12039" width="30.42578125" style="26" customWidth="1"/>
    <col min="12040" max="12040" width="28.7109375" style="26" customWidth="1"/>
    <col min="12041" max="12289" width="9.140625" style="26"/>
    <col min="12290" max="12290" width="34.7109375" style="26" customWidth="1"/>
    <col min="12291" max="12291" width="31.42578125" style="26" customWidth="1"/>
    <col min="12292" max="12292" width="31.5703125" style="26" customWidth="1"/>
    <col min="12293" max="12293" width="27.7109375" style="26" customWidth="1"/>
    <col min="12294" max="12294" width="31.85546875" style="26" customWidth="1"/>
    <col min="12295" max="12295" width="30.42578125" style="26" customWidth="1"/>
    <col min="12296" max="12296" width="28.7109375" style="26" customWidth="1"/>
    <col min="12297" max="12545" width="9.140625" style="26"/>
    <col min="12546" max="12546" width="34.7109375" style="26" customWidth="1"/>
    <col min="12547" max="12547" width="31.42578125" style="26" customWidth="1"/>
    <col min="12548" max="12548" width="31.5703125" style="26" customWidth="1"/>
    <col min="12549" max="12549" width="27.7109375" style="26" customWidth="1"/>
    <col min="12550" max="12550" width="31.85546875" style="26" customWidth="1"/>
    <col min="12551" max="12551" width="30.42578125" style="26" customWidth="1"/>
    <col min="12552" max="12552" width="28.7109375" style="26" customWidth="1"/>
    <col min="12553" max="12801" width="9.140625" style="26"/>
    <col min="12802" max="12802" width="34.7109375" style="26" customWidth="1"/>
    <col min="12803" max="12803" width="31.42578125" style="26" customWidth="1"/>
    <col min="12804" max="12804" width="31.5703125" style="26" customWidth="1"/>
    <col min="12805" max="12805" width="27.7109375" style="26" customWidth="1"/>
    <col min="12806" max="12806" width="31.85546875" style="26" customWidth="1"/>
    <col min="12807" max="12807" width="30.42578125" style="26" customWidth="1"/>
    <col min="12808" max="12808" width="28.7109375" style="26" customWidth="1"/>
    <col min="12809" max="13057" width="9.140625" style="26"/>
    <col min="13058" max="13058" width="34.7109375" style="26" customWidth="1"/>
    <col min="13059" max="13059" width="31.42578125" style="26" customWidth="1"/>
    <col min="13060" max="13060" width="31.5703125" style="26" customWidth="1"/>
    <col min="13061" max="13061" width="27.7109375" style="26" customWidth="1"/>
    <col min="13062" max="13062" width="31.85546875" style="26" customWidth="1"/>
    <col min="13063" max="13063" width="30.42578125" style="26" customWidth="1"/>
    <col min="13064" max="13064" width="28.7109375" style="26" customWidth="1"/>
    <col min="13065" max="13313" width="9.140625" style="26"/>
    <col min="13314" max="13314" width="34.7109375" style="26" customWidth="1"/>
    <col min="13315" max="13315" width="31.42578125" style="26" customWidth="1"/>
    <col min="13316" max="13316" width="31.5703125" style="26" customWidth="1"/>
    <col min="13317" max="13317" width="27.7109375" style="26" customWidth="1"/>
    <col min="13318" max="13318" width="31.85546875" style="26" customWidth="1"/>
    <col min="13319" max="13319" width="30.42578125" style="26" customWidth="1"/>
    <col min="13320" max="13320" width="28.7109375" style="26" customWidth="1"/>
    <col min="13321" max="13569" width="9.140625" style="26"/>
    <col min="13570" max="13570" width="34.7109375" style="26" customWidth="1"/>
    <col min="13571" max="13571" width="31.42578125" style="26" customWidth="1"/>
    <col min="13572" max="13572" width="31.5703125" style="26" customWidth="1"/>
    <col min="13573" max="13573" width="27.7109375" style="26" customWidth="1"/>
    <col min="13574" max="13574" width="31.85546875" style="26" customWidth="1"/>
    <col min="13575" max="13575" width="30.42578125" style="26" customWidth="1"/>
    <col min="13576" max="13576" width="28.7109375" style="26" customWidth="1"/>
    <col min="13577" max="13825" width="9.140625" style="26"/>
    <col min="13826" max="13826" width="34.7109375" style="26" customWidth="1"/>
    <col min="13827" max="13827" width="31.42578125" style="26" customWidth="1"/>
    <col min="13828" max="13828" width="31.5703125" style="26" customWidth="1"/>
    <col min="13829" max="13829" width="27.7109375" style="26" customWidth="1"/>
    <col min="13830" max="13830" width="31.85546875" style="26" customWidth="1"/>
    <col min="13831" max="13831" width="30.42578125" style="26" customWidth="1"/>
    <col min="13832" max="13832" width="28.7109375" style="26" customWidth="1"/>
    <col min="13833" max="14081" width="9.140625" style="26"/>
    <col min="14082" max="14082" width="34.7109375" style="26" customWidth="1"/>
    <col min="14083" max="14083" width="31.42578125" style="26" customWidth="1"/>
    <col min="14084" max="14084" width="31.5703125" style="26" customWidth="1"/>
    <col min="14085" max="14085" width="27.7109375" style="26" customWidth="1"/>
    <col min="14086" max="14086" width="31.85546875" style="26" customWidth="1"/>
    <col min="14087" max="14087" width="30.42578125" style="26" customWidth="1"/>
    <col min="14088" max="14088" width="28.7109375" style="26" customWidth="1"/>
    <col min="14089" max="14337" width="9.140625" style="26"/>
    <col min="14338" max="14338" width="34.7109375" style="26" customWidth="1"/>
    <col min="14339" max="14339" width="31.42578125" style="26" customWidth="1"/>
    <col min="14340" max="14340" width="31.5703125" style="26" customWidth="1"/>
    <col min="14341" max="14341" width="27.7109375" style="26" customWidth="1"/>
    <col min="14342" max="14342" width="31.85546875" style="26" customWidth="1"/>
    <col min="14343" max="14343" width="30.42578125" style="26" customWidth="1"/>
    <col min="14344" max="14344" width="28.7109375" style="26" customWidth="1"/>
    <col min="14345" max="14593" width="9.140625" style="26"/>
    <col min="14594" max="14594" width="34.7109375" style="26" customWidth="1"/>
    <col min="14595" max="14595" width="31.42578125" style="26" customWidth="1"/>
    <col min="14596" max="14596" width="31.5703125" style="26" customWidth="1"/>
    <col min="14597" max="14597" width="27.7109375" style="26" customWidth="1"/>
    <col min="14598" max="14598" width="31.85546875" style="26" customWidth="1"/>
    <col min="14599" max="14599" width="30.42578125" style="26" customWidth="1"/>
    <col min="14600" max="14600" width="28.7109375" style="26" customWidth="1"/>
    <col min="14601" max="14849" width="9.140625" style="26"/>
    <col min="14850" max="14850" width="34.7109375" style="26" customWidth="1"/>
    <col min="14851" max="14851" width="31.42578125" style="26" customWidth="1"/>
    <col min="14852" max="14852" width="31.5703125" style="26" customWidth="1"/>
    <col min="14853" max="14853" width="27.7109375" style="26" customWidth="1"/>
    <col min="14854" max="14854" width="31.85546875" style="26" customWidth="1"/>
    <col min="14855" max="14855" width="30.42578125" style="26" customWidth="1"/>
    <col min="14856" max="14856" width="28.7109375" style="26" customWidth="1"/>
    <col min="14857" max="15105" width="9.140625" style="26"/>
    <col min="15106" max="15106" width="34.7109375" style="26" customWidth="1"/>
    <col min="15107" max="15107" width="31.42578125" style="26" customWidth="1"/>
    <col min="15108" max="15108" width="31.5703125" style="26" customWidth="1"/>
    <col min="15109" max="15109" width="27.7109375" style="26" customWidth="1"/>
    <col min="15110" max="15110" width="31.85546875" style="26" customWidth="1"/>
    <col min="15111" max="15111" width="30.42578125" style="26" customWidth="1"/>
    <col min="15112" max="15112" width="28.7109375" style="26" customWidth="1"/>
    <col min="15113" max="15361" width="9.140625" style="26"/>
    <col min="15362" max="15362" width="34.7109375" style="26" customWidth="1"/>
    <col min="15363" max="15363" width="31.42578125" style="26" customWidth="1"/>
    <col min="15364" max="15364" width="31.5703125" style="26" customWidth="1"/>
    <col min="15365" max="15365" width="27.7109375" style="26" customWidth="1"/>
    <col min="15366" max="15366" width="31.85546875" style="26" customWidth="1"/>
    <col min="15367" max="15367" width="30.42578125" style="26" customWidth="1"/>
    <col min="15368" max="15368" width="28.7109375" style="26" customWidth="1"/>
    <col min="15369" max="15617" width="9.140625" style="26"/>
    <col min="15618" max="15618" width="34.7109375" style="26" customWidth="1"/>
    <col min="15619" max="15619" width="31.42578125" style="26" customWidth="1"/>
    <col min="15620" max="15620" width="31.5703125" style="26" customWidth="1"/>
    <col min="15621" max="15621" width="27.7109375" style="26" customWidth="1"/>
    <col min="15622" max="15622" width="31.85546875" style="26" customWidth="1"/>
    <col min="15623" max="15623" width="30.42578125" style="26" customWidth="1"/>
    <col min="15624" max="15624" width="28.7109375" style="26" customWidth="1"/>
    <col min="15625" max="15873" width="9.140625" style="26"/>
    <col min="15874" max="15874" width="34.7109375" style="26" customWidth="1"/>
    <col min="15875" max="15875" width="31.42578125" style="26" customWidth="1"/>
    <col min="15876" max="15876" width="31.5703125" style="26" customWidth="1"/>
    <col min="15877" max="15877" width="27.7109375" style="26" customWidth="1"/>
    <col min="15878" max="15878" width="31.85546875" style="26" customWidth="1"/>
    <col min="15879" max="15879" width="30.42578125" style="26" customWidth="1"/>
    <col min="15880" max="15880" width="28.7109375" style="26" customWidth="1"/>
    <col min="15881" max="16129" width="9.140625" style="26"/>
    <col min="16130" max="16130" width="34.7109375" style="26" customWidth="1"/>
    <col min="16131" max="16131" width="31.42578125" style="26" customWidth="1"/>
    <col min="16132" max="16132" width="31.5703125" style="26" customWidth="1"/>
    <col min="16133" max="16133" width="27.7109375" style="26" customWidth="1"/>
    <col min="16134" max="16134" width="31.85546875" style="26" customWidth="1"/>
    <col min="16135" max="16135" width="30.42578125" style="26" customWidth="1"/>
    <col min="16136" max="16136" width="28.7109375" style="26" customWidth="1"/>
    <col min="16137" max="16384" width="9.140625" style="26"/>
  </cols>
  <sheetData>
    <row r="1" spans="2:16" ht="24" customHeight="1" x14ac:dyDescent="0.25">
      <c r="B1" s="27" t="s">
        <v>112</v>
      </c>
      <c r="C1" s="27"/>
      <c r="D1" s="27"/>
      <c r="E1" s="27"/>
      <c r="F1" s="27"/>
    </row>
    <row r="2" spans="2:16" ht="25.15" customHeight="1" x14ac:dyDescent="0.25">
      <c r="B2" s="28" t="s">
        <v>37</v>
      </c>
      <c r="C2" s="27"/>
      <c r="D2" s="27"/>
      <c r="E2" s="27"/>
      <c r="F2" s="27"/>
    </row>
    <row r="3" spans="2:16" ht="18.75" customHeight="1" thickBot="1" x14ac:dyDescent="0.4">
      <c r="B3" s="29" t="s">
        <v>113</v>
      </c>
    </row>
    <row r="4" spans="2:16" ht="0.75" customHeight="1" thickBot="1" x14ac:dyDescent="0.4">
      <c r="B4" s="30"/>
      <c r="C4" s="31"/>
      <c r="D4" s="32"/>
      <c r="E4" s="33"/>
      <c r="F4" s="34"/>
      <c r="G4" s="35"/>
      <c r="H4" s="36"/>
      <c r="I4" s="37"/>
      <c r="J4" s="37"/>
      <c r="K4" s="37"/>
      <c r="L4" s="37"/>
      <c r="M4" s="37"/>
      <c r="N4" s="37"/>
      <c r="O4" s="37"/>
      <c r="P4" s="37"/>
    </row>
    <row r="5" spans="2:16" ht="36" customHeight="1" thickBot="1" x14ac:dyDescent="0.3">
      <c r="B5" s="526" t="s">
        <v>38</v>
      </c>
      <c r="C5" s="527"/>
      <c r="D5" s="528"/>
      <c r="E5" s="38"/>
      <c r="F5"/>
      <c r="G5"/>
      <c r="H5"/>
      <c r="I5" s="37"/>
      <c r="J5" s="37"/>
      <c r="K5" s="37"/>
      <c r="L5" s="37"/>
      <c r="M5" s="37"/>
      <c r="N5" s="37"/>
      <c r="O5" s="37"/>
      <c r="P5" s="37"/>
    </row>
    <row r="6" spans="2:16" ht="34.9" customHeight="1" x14ac:dyDescent="0.35">
      <c r="B6" s="529"/>
      <c r="C6" s="530"/>
      <c r="D6" s="531"/>
      <c r="E6" s="39"/>
      <c r="F6" s="40" t="s">
        <v>114</v>
      </c>
      <c r="G6" s="41"/>
      <c r="H6" s="42"/>
      <c r="I6" s="43"/>
      <c r="J6" s="37"/>
      <c r="K6" s="37"/>
      <c r="L6" s="37"/>
      <c r="M6" s="37"/>
      <c r="N6" s="37"/>
      <c r="O6" s="37"/>
      <c r="P6" s="37"/>
    </row>
    <row r="7" spans="2:16" ht="41.25" customHeight="1" x14ac:dyDescent="0.35">
      <c r="B7" s="44" t="s">
        <v>115</v>
      </c>
      <c r="C7" s="532" t="s">
        <v>22</v>
      </c>
      <c r="D7" s="533"/>
      <c r="E7" s="45"/>
      <c r="F7" s="46" t="s">
        <v>117</v>
      </c>
      <c r="G7" s="47"/>
      <c r="H7" s="48">
        <v>162655</v>
      </c>
      <c r="I7" s="43"/>
      <c r="J7" s="37"/>
      <c r="K7" s="37"/>
      <c r="L7" s="37"/>
      <c r="M7" s="37"/>
      <c r="N7" s="37"/>
      <c r="O7" s="37"/>
      <c r="P7" s="37"/>
    </row>
    <row r="8" spans="2:16" ht="34.9" customHeight="1" thickBot="1" x14ac:dyDescent="0.4">
      <c r="B8" s="44" t="s">
        <v>118</v>
      </c>
      <c r="C8" s="534">
        <v>41947</v>
      </c>
      <c r="D8" s="535"/>
      <c r="E8" s="49"/>
      <c r="F8" s="50" t="s">
        <v>119</v>
      </c>
      <c r="G8" s="47"/>
      <c r="H8" s="51">
        <v>19104</v>
      </c>
      <c r="I8" s="52"/>
      <c r="J8" s="52"/>
      <c r="K8" s="52"/>
      <c r="L8" s="37"/>
      <c r="M8" s="37"/>
      <c r="N8" s="37"/>
      <c r="O8" s="37"/>
      <c r="P8" s="37"/>
    </row>
    <row r="9" spans="2:16" ht="10.9" customHeight="1" thickBot="1" x14ac:dyDescent="0.4">
      <c r="B9" s="53"/>
      <c r="C9" s="54"/>
      <c r="D9" s="55"/>
      <c r="E9" s="33"/>
      <c r="F9" s="34"/>
      <c r="G9" s="35"/>
      <c r="H9" s="36"/>
      <c r="I9" s="37"/>
      <c r="J9" s="37"/>
      <c r="K9" s="37"/>
      <c r="L9" s="37"/>
      <c r="M9" s="37"/>
      <c r="N9" s="37"/>
      <c r="O9" s="37"/>
      <c r="P9" s="37"/>
    </row>
    <row r="10" spans="2:16" ht="40.9" customHeight="1" thickBot="1" x14ac:dyDescent="0.4">
      <c r="B10" s="56" t="s">
        <v>120</v>
      </c>
      <c r="C10" s="57"/>
      <c r="D10" s="58"/>
      <c r="E10" s="58"/>
      <c r="F10" s="58"/>
      <c r="G10" s="58"/>
      <c r="H10" s="59"/>
      <c r="I10" s="37"/>
      <c r="J10" s="37"/>
      <c r="K10" s="37"/>
      <c r="L10" s="37"/>
      <c r="M10" s="37"/>
      <c r="N10" s="37"/>
      <c r="O10" s="37"/>
      <c r="P10" s="37"/>
    </row>
    <row r="11" spans="2:16" ht="40.9" customHeight="1" x14ac:dyDescent="0.35">
      <c r="B11" s="56"/>
      <c r="C11" s="57"/>
      <c r="D11" s="58"/>
      <c r="E11" s="58"/>
      <c r="F11" s="536" t="s">
        <v>121</v>
      </c>
      <c r="G11" s="537"/>
      <c r="H11" s="59"/>
      <c r="I11" s="37"/>
      <c r="J11" s="37"/>
      <c r="K11" s="37"/>
      <c r="L11" s="37"/>
      <c r="M11" s="37"/>
      <c r="N11" s="37"/>
      <c r="O11" s="37"/>
      <c r="P11" s="37"/>
    </row>
    <row r="12" spans="2:16" s="60" customFormat="1" ht="52.5" x14ac:dyDescent="0.35">
      <c r="B12" s="61"/>
      <c r="C12" s="62" t="s">
        <v>122</v>
      </c>
      <c r="D12" s="63" t="s">
        <v>26</v>
      </c>
      <c r="E12" s="64" t="s">
        <v>123</v>
      </c>
      <c r="F12" s="65" t="s">
        <v>124</v>
      </c>
      <c r="G12" s="65" t="s">
        <v>125</v>
      </c>
      <c r="H12" s="66"/>
      <c r="I12" s="67"/>
      <c r="J12" s="67"/>
      <c r="K12" s="67"/>
      <c r="L12" s="67"/>
      <c r="M12" s="67"/>
      <c r="N12" s="67"/>
      <c r="O12" s="67"/>
      <c r="P12" s="67"/>
    </row>
    <row r="13" spans="2:16" ht="55.15" customHeight="1" thickBot="1" x14ac:dyDescent="0.4">
      <c r="B13" s="68" t="s">
        <v>126</v>
      </c>
      <c r="C13" s="69">
        <v>163115</v>
      </c>
      <c r="D13" s="70">
        <v>85882</v>
      </c>
      <c r="E13" s="71">
        <v>85446</v>
      </c>
      <c r="F13" s="72">
        <v>1</v>
      </c>
      <c r="G13" s="73">
        <v>435</v>
      </c>
      <c r="H13" s="74" t="s">
        <v>127</v>
      </c>
      <c r="I13" s="43"/>
      <c r="J13" s="37"/>
      <c r="K13" s="37"/>
      <c r="L13" s="37"/>
      <c r="M13" s="37"/>
      <c r="N13" s="37"/>
      <c r="O13" s="37"/>
      <c r="P13" s="37"/>
    </row>
    <row r="14" spans="2:16" ht="45" customHeight="1" thickTop="1" thickBot="1" x14ac:dyDescent="0.4">
      <c r="B14" s="75" t="s">
        <v>40</v>
      </c>
      <c r="C14" s="76">
        <v>5399</v>
      </c>
      <c r="D14" s="76">
        <v>1462</v>
      </c>
      <c r="E14" s="76">
        <v>1450</v>
      </c>
      <c r="F14" s="77" t="s">
        <v>41</v>
      </c>
      <c r="G14" s="76">
        <v>12</v>
      </c>
      <c r="H14" s="78">
        <f>SUM(D14-(E14+G14))</f>
        <v>0</v>
      </c>
      <c r="I14" s="37"/>
      <c r="J14" s="37"/>
      <c r="K14" s="37"/>
      <c r="L14" s="37"/>
      <c r="M14" s="37"/>
      <c r="N14" s="37"/>
      <c r="O14" s="37"/>
      <c r="P14" s="37"/>
    </row>
    <row r="15" spans="2:16" ht="45" customHeight="1" thickTop="1" thickBot="1" x14ac:dyDescent="0.4">
      <c r="B15" s="79" t="s">
        <v>42</v>
      </c>
      <c r="C15" s="80" t="s">
        <v>41</v>
      </c>
      <c r="D15" s="76">
        <v>0</v>
      </c>
      <c r="E15" s="76">
        <v>0</v>
      </c>
      <c r="F15" s="80" t="s">
        <v>41</v>
      </c>
      <c r="G15" s="76">
        <v>0</v>
      </c>
      <c r="H15" s="78">
        <f>SUM(D15-(E15+G15))</f>
        <v>0</v>
      </c>
      <c r="I15" s="37"/>
      <c r="J15" s="37"/>
      <c r="K15" s="37"/>
      <c r="L15" s="37"/>
      <c r="M15" s="37"/>
      <c r="N15" s="37"/>
      <c r="O15" s="37"/>
      <c r="P15" s="37"/>
    </row>
    <row r="16" spans="2:16" ht="62.45" customHeight="1" thickTop="1" thickBot="1" x14ac:dyDescent="0.35">
      <c r="B16" s="79" t="s">
        <v>128</v>
      </c>
      <c r="C16" s="76">
        <v>16</v>
      </c>
      <c r="D16" s="76">
        <v>30</v>
      </c>
      <c r="E16" s="76">
        <v>14</v>
      </c>
      <c r="F16" s="76">
        <v>1</v>
      </c>
      <c r="G16" s="76">
        <v>15</v>
      </c>
      <c r="H16" s="78">
        <f>SUM(D16-(F16+E16+G16))</f>
        <v>0</v>
      </c>
      <c r="I16" s="37"/>
      <c r="J16" s="37"/>
      <c r="K16" s="37"/>
      <c r="L16" s="37"/>
      <c r="M16" s="37"/>
      <c r="N16" s="37"/>
      <c r="O16" s="37"/>
      <c r="P16" s="37"/>
    </row>
    <row r="17" spans="2:17" ht="57" customHeight="1" thickTop="1" thickBot="1" x14ac:dyDescent="0.35">
      <c r="B17" s="81" t="s">
        <v>129</v>
      </c>
      <c r="C17" s="82">
        <v>0</v>
      </c>
      <c r="D17" s="82">
        <v>0</v>
      </c>
      <c r="E17" s="82">
        <v>0</v>
      </c>
      <c r="F17" s="83" t="s">
        <v>41</v>
      </c>
      <c r="G17" s="82">
        <v>0</v>
      </c>
      <c r="H17" s="84">
        <f>SUM(D17-(E17+G17))</f>
        <v>0</v>
      </c>
      <c r="I17" s="37"/>
      <c r="J17" s="37"/>
      <c r="K17" s="37"/>
      <c r="L17" s="37"/>
      <c r="M17" s="37"/>
      <c r="N17" s="37"/>
      <c r="O17" s="37"/>
      <c r="P17" s="37"/>
    </row>
    <row r="18" spans="2:17" ht="69" customHeight="1" thickTop="1" thickBot="1" x14ac:dyDescent="0.4">
      <c r="B18" s="85" t="s">
        <v>130</v>
      </c>
      <c r="C18" s="86">
        <f>SUM(C13-(C14+C16+C17))</f>
        <v>157700</v>
      </c>
      <c r="D18" s="86">
        <f>SUM(D13-(D14++D15+D16+D17))</f>
        <v>84390</v>
      </c>
      <c r="E18" s="86">
        <f>SUM(E13-(E14++E15+E16+E17))</f>
        <v>83982</v>
      </c>
      <c r="F18" s="86">
        <f>SUM(F13-F16)</f>
        <v>0</v>
      </c>
      <c r="G18" s="86">
        <f>SUM(G13-(G14+G15+G16+G17))</f>
        <v>408</v>
      </c>
      <c r="H18" s="87">
        <f>SUM(D18-(F18+E18+G18))</f>
        <v>0</v>
      </c>
      <c r="I18" s="37"/>
      <c r="J18" s="37"/>
      <c r="K18" s="37"/>
      <c r="L18" s="37"/>
      <c r="M18" s="37"/>
      <c r="N18" s="37"/>
      <c r="O18" s="37"/>
      <c r="P18" s="37"/>
    </row>
    <row r="20" spans="2:17" ht="84.6" customHeight="1" thickBot="1" x14ac:dyDescent="0.3">
      <c r="B20" s="538" t="s">
        <v>131</v>
      </c>
      <c r="C20" s="539"/>
      <c r="D20" s="540" t="s">
        <v>132</v>
      </c>
      <c r="E20" s="541"/>
      <c r="F20" s="541"/>
      <c r="G20" s="541"/>
      <c r="H20" s="542"/>
      <c r="I20" s="43"/>
      <c r="J20" s="37"/>
      <c r="K20" s="37"/>
      <c r="L20" s="37"/>
      <c r="M20" s="37"/>
      <c r="N20" s="37"/>
      <c r="O20" s="37"/>
    </row>
    <row r="21" spans="2:17" ht="7.9" customHeight="1" thickBot="1" x14ac:dyDescent="0.4">
      <c r="B21" s="53"/>
      <c r="C21" s="54"/>
      <c r="D21" s="543" t="s">
        <v>133</v>
      </c>
      <c r="E21" s="544"/>
      <c r="F21" s="545"/>
      <c r="G21" s="55"/>
      <c r="H21" s="88"/>
      <c r="I21" s="37"/>
      <c r="J21" s="37"/>
      <c r="K21" s="37"/>
      <c r="L21" s="37"/>
      <c r="M21" s="37"/>
      <c r="N21" s="37"/>
      <c r="O21" s="37"/>
      <c r="P21" s="37"/>
    </row>
    <row r="22" spans="2:17" ht="37.9" customHeight="1" thickBot="1" x14ac:dyDescent="0.4">
      <c r="B22" s="547" t="s">
        <v>134</v>
      </c>
      <c r="C22" s="548"/>
      <c r="D22" s="546"/>
      <c r="E22" s="544"/>
      <c r="F22" s="545"/>
      <c r="G22" s="548" t="s">
        <v>135</v>
      </c>
      <c r="H22" s="549"/>
      <c r="I22" s="49"/>
      <c r="J22" s="43"/>
      <c r="K22" s="37"/>
      <c r="L22" s="37"/>
      <c r="M22" s="37"/>
      <c r="N22" s="37"/>
      <c r="O22" s="37"/>
      <c r="P22" s="37"/>
      <c r="Q22" s="37"/>
    </row>
    <row r="23" spans="2:17" ht="34.15" customHeight="1" x14ac:dyDescent="0.35">
      <c r="B23" s="89" t="s">
        <v>136</v>
      </c>
      <c r="C23" s="90">
        <v>85420</v>
      </c>
      <c r="D23" s="557" t="s">
        <v>243</v>
      </c>
      <c r="E23" s="558"/>
      <c r="F23" s="559"/>
      <c r="G23" s="91" t="s">
        <v>26</v>
      </c>
      <c r="H23" s="92">
        <f>SUM(D14:D18)</f>
        <v>85882</v>
      </c>
      <c r="I23" s="49"/>
      <c r="J23" s="43"/>
      <c r="K23" s="37"/>
      <c r="L23" s="37"/>
      <c r="M23" s="37"/>
      <c r="N23" s="37"/>
      <c r="O23" s="37"/>
      <c r="P23" s="37"/>
      <c r="Q23" s="37"/>
    </row>
    <row r="24" spans="2:17" ht="62.45" customHeight="1" x14ac:dyDescent="0.35">
      <c r="B24" s="93" t="s">
        <v>138</v>
      </c>
      <c r="C24" s="94"/>
      <c r="D24" s="560"/>
      <c r="E24" s="561"/>
      <c r="F24" s="562"/>
      <c r="G24" s="95" t="s">
        <v>39</v>
      </c>
      <c r="H24" s="96">
        <f>SUM(E14:E18)</f>
        <v>85446</v>
      </c>
      <c r="I24" s="97"/>
      <c r="J24" s="45"/>
    </row>
    <row r="25" spans="2:17" ht="55.9" customHeight="1" x14ac:dyDescent="0.35">
      <c r="B25" s="93" t="s">
        <v>139</v>
      </c>
      <c r="C25" s="94">
        <v>26</v>
      </c>
      <c r="D25" s="560"/>
      <c r="E25" s="561"/>
      <c r="F25" s="562"/>
      <c r="G25" s="91" t="s">
        <v>140</v>
      </c>
      <c r="H25" s="98">
        <f>SUM((F16+F18)+(G14+G15+G16+G17+G18))</f>
        <v>436</v>
      </c>
      <c r="I25" s="97"/>
      <c r="J25" s="45"/>
    </row>
    <row r="26" spans="2:17" ht="46.15" customHeight="1" thickBot="1" x14ac:dyDescent="0.4">
      <c r="B26" s="99" t="s">
        <v>141</v>
      </c>
      <c r="C26" s="100">
        <f>SUM(C23-C24+C25)</f>
        <v>85446</v>
      </c>
      <c r="D26" s="563"/>
      <c r="E26" s="564"/>
      <c r="F26" s="565"/>
      <c r="G26" s="101" t="s">
        <v>142</v>
      </c>
      <c r="H26" s="102">
        <f>SUM(H23,-H25, -H24)</f>
        <v>0</v>
      </c>
      <c r="I26" s="97"/>
      <c r="J26" s="45"/>
    </row>
    <row r="27" spans="2:17" ht="32.450000000000003" customHeight="1" x14ac:dyDescent="0.35">
      <c r="B27" s="103" t="s">
        <v>4</v>
      </c>
      <c r="C27" s="104">
        <f>SUM(C26 -H24)</f>
        <v>0</v>
      </c>
      <c r="D27" s="105"/>
      <c r="E27" s="106"/>
      <c r="F27" s="107"/>
      <c r="G27" s="108"/>
      <c r="H27" s="109"/>
      <c r="I27" s="110"/>
      <c r="J27" s="45"/>
    </row>
    <row r="28" spans="2:17" ht="108.6" customHeight="1" thickBot="1" x14ac:dyDescent="0.3">
      <c r="B28" s="566" t="s">
        <v>143</v>
      </c>
      <c r="C28" s="567"/>
      <c r="D28" s="568" t="s">
        <v>137</v>
      </c>
      <c r="E28" s="569"/>
      <c r="F28" s="569"/>
      <c r="G28" s="569"/>
      <c r="H28" s="570"/>
      <c r="I28" s="45"/>
      <c r="L28" s="26" t="s">
        <v>144</v>
      </c>
    </row>
    <row r="29" spans="2:17" ht="7.9" customHeight="1" thickBot="1" x14ac:dyDescent="0.35">
      <c r="B29" s="53"/>
      <c r="C29" s="54"/>
      <c r="D29" s="55"/>
      <c r="E29" s="33"/>
      <c r="F29" s="111"/>
      <c r="G29" s="111"/>
      <c r="H29" s="111"/>
      <c r="I29" s="37"/>
      <c r="J29" s="37"/>
      <c r="K29" s="37"/>
      <c r="L29" s="37"/>
      <c r="M29" s="37"/>
      <c r="N29" s="37"/>
      <c r="O29" s="37"/>
      <c r="P29" s="37"/>
    </row>
    <row r="30" spans="2:17" ht="90" customHeight="1" x14ac:dyDescent="0.25">
      <c r="B30" s="571" t="s">
        <v>145</v>
      </c>
      <c r="C30" s="572"/>
      <c r="D30" s="572"/>
      <c r="E30" s="572"/>
      <c r="F30" s="112"/>
      <c r="G30" s="113"/>
      <c r="H30" s="114"/>
      <c r="I30" s="45"/>
    </row>
    <row r="31" spans="2:17" ht="53.25" customHeight="1" x14ac:dyDescent="0.3">
      <c r="B31" s="573" t="s">
        <v>44</v>
      </c>
      <c r="C31" s="574"/>
      <c r="D31" s="575" t="s">
        <v>45</v>
      </c>
      <c r="E31" s="576"/>
      <c r="F31" s="115"/>
      <c r="G31" s="115"/>
      <c r="H31" s="116"/>
      <c r="I31" s="45"/>
    </row>
    <row r="32" spans="2:17" ht="38.25" customHeight="1" thickBot="1" x14ac:dyDescent="0.35">
      <c r="B32" s="117" t="s">
        <v>46</v>
      </c>
      <c r="C32" s="118">
        <v>97</v>
      </c>
      <c r="D32" s="119" t="s">
        <v>47</v>
      </c>
      <c r="E32" s="120">
        <v>0</v>
      </c>
      <c r="F32" s="115"/>
      <c r="G32" s="115"/>
      <c r="H32" s="121"/>
      <c r="I32" s="45"/>
    </row>
    <row r="33" spans="2:10" ht="38.450000000000003" customHeight="1" thickBot="1" x14ac:dyDescent="0.35">
      <c r="B33" s="117" t="s">
        <v>48</v>
      </c>
      <c r="C33" s="118">
        <v>4</v>
      </c>
      <c r="D33" s="119" t="s">
        <v>49</v>
      </c>
      <c r="E33" s="120">
        <v>127</v>
      </c>
      <c r="F33" s="550" t="s">
        <v>146</v>
      </c>
      <c r="G33" s="551"/>
      <c r="H33" s="335" t="s">
        <v>244</v>
      </c>
      <c r="I33" s="45"/>
    </row>
    <row r="34" spans="2:10" ht="60.6" customHeight="1" thickBot="1" x14ac:dyDescent="0.4">
      <c r="B34" s="123" t="s">
        <v>147</v>
      </c>
      <c r="C34" s="124">
        <v>59600</v>
      </c>
      <c r="D34" s="125" t="s">
        <v>50</v>
      </c>
      <c r="E34" s="126">
        <v>7</v>
      </c>
      <c r="F34" s="115"/>
      <c r="G34" s="115"/>
      <c r="H34" s="121"/>
      <c r="I34" s="127"/>
      <c r="J34" s="45"/>
    </row>
    <row r="35" spans="2:10" ht="37.9" customHeight="1" thickTop="1" x14ac:dyDescent="0.3">
      <c r="B35" s="128" t="s">
        <v>148</v>
      </c>
      <c r="C35" s="552" t="s">
        <v>111</v>
      </c>
      <c r="D35" s="553"/>
      <c r="E35" s="129"/>
      <c r="F35" s="115"/>
      <c r="G35" s="115"/>
      <c r="H35" s="121"/>
      <c r="I35" s="45"/>
    </row>
    <row r="36" spans="2:10" ht="35.450000000000003" customHeight="1" thickBot="1" x14ac:dyDescent="0.35">
      <c r="B36" s="130" t="s">
        <v>150</v>
      </c>
      <c r="C36" s="554" t="s">
        <v>245</v>
      </c>
      <c r="D36" s="555"/>
      <c r="E36" s="131"/>
      <c r="F36" s="132"/>
      <c r="G36" s="132"/>
      <c r="H36" s="133"/>
      <c r="I36" s="45"/>
    </row>
    <row r="37" spans="2:10" ht="35.450000000000003" customHeight="1" x14ac:dyDescent="0.25">
      <c r="B37" s="134" t="s">
        <v>152</v>
      </c>
      <c r="C37" s="135"/>
      <c r="D37" s="134"/>
      <c r="E37" s="12"/>
      <c r="F37" s="136"/>
      <c r="G37" s="12"/>
      <c r="H37" s="12" t="s">
        <v>153</v>
      </c>
    </row>
    <row r="38" spans="2:10" ht="44.25" customHeight="1" x14ac:dyDescent="0.3">
      <c r="B38" s="556" t="s">
        <v>154</v>
      </c>
      <c r="C38" s="556"/>
      <c r="D38" s="556"/>
      <c r="E38" s="137"/>
      <c r="F38" s="12"/>
      <c r="G38" s="12"/>
      <c r="H38" s="12"/>
    </row>
    <row r="39" spans="2:10" ht="35.450000000000003" customHeight="1" x14ac:dyDescent="0.3">
      <c r="B39" s="23"/>
      <c r="C39" s="21"/>
      <c r="D39" s="21"/>
      <c r="E39" s="21"/>
      <c r="F39" s="137"/>
      <c r="G39" s="12"/>
      <c r="H39" s="12"/>
    </row>
    <row r="40" spans="2:10" ht="35.450000000000003" customHeight="1" x14ac:dyDescent="0.25">
      <c r="B40" s="21"/>
      <c r="C40" s="21"/>
      <c r="D40" s="21"/>
      <c r="E40" s="21"/>
      <c r="F40" s="21"/>
      <c r="G40" s="21"/>
      <c r="H40" s="21"/>
    </row>
    <row r="41" spans="2:10" ht="286.89999999999998" customHeight="1" x14ac:dyDescent="0.3">
      <c r="B41" s="23"/>
      <c r="C41" s="23"/>
      <c r="D41" s="23"/>
      <c r="E41" s="23"/>
      <c r="F41" s="21"/>
      <c r="G41" s="22"/>
      <c r="H41" s="12"/>
    </row>
    <row r="42" spans="2:10" ht="37.15" customHeight="1" x14ac:dyDescent="0.3">
      <c r="B42" s="22"/>
      <c r="C42" s="22"/>
      <c r="D42" s="22"/>
      <c r="E42" s="22"/>
      <c r="F42" s="23"/>
      <c r="G42" s="22"/>
      <c r="H42" s="22"/>
    </row>
    <row r="43" spans="2:10" ht="49.9" customHeight="1" x14ac:dyDescent="0.25">
      <c r="B43" s="21"/>
      <c r="C43" s="21"/>
      <c r="D43" s="21"/>
      <c r="E43" s="21"/>
      <c r="F43" s="22"/>
      <c r="G43" s="21"/>
      <c r="H43" s="21"/>
    </row>
    <row r="44" spans="2:10" ht="28.9" customHeight="1" x14ac:dyDescent="0.3">
      <c r="B44" s="23"/>
      <c r="C44" s="23"/>
      <c r="D44" s="23"/>
      <c r="E44" s="23"/>
      <c r="F44" s="21"/>
      <c r="G44" s="23"/>
      <c r="H44" s="23"/>
    </row>
    <row r="45" spans="2:10" ht="28.9" customHeight="1" x14ac:dyDescent="0.3">
      <c r="B45" s="22"/>
      <c r="C45" s="22"/>
      <c r="D45" s="22"/>
      <c r="E45" s="22"/>
      <c r="F45" s="23"/>
      <c r="G45" s="22"/>
      <c r="H45" s="12"/>
    </row>
    <row r="46" spans="2:10" ht="24.6" customHeight="1" x14ac:dyDescent="0.25">
      <c r="B46" s="22"/>
      <c r="C46" s="22"/>
      <c r="D46" s="22"/>
      <c r="E46" s="22"/>
      <c r="F46" s="22"/>
      <c r="G46" s="22"/>
      <c r="H46" s="22"/>
    </row>
    <row r="47" spans="2:10" ht="36" customHeight="1" x14ac:dyDescent="0.25">
      <c r="F47" s="22"/>
    </row>
    <row r="48" spans="2:10" ht="30" customHeight="1" x14ac:dyDescent="0.25"/>
    <row r="49" ht="30" customHeight="1" x14ac:dyDescent="0.25"/>
    <row r="50" ht="30" customHeight="1" x14ac:dyDescent="0.25"/>
    <row r="51" ht="11.25" customHeight="1" x14ac:dyDescent="0.25"/>
    <row r="52" ht="30" customHeight="1" x14ac:dyDescent="0.25"/>
    <row r="53" ht="30" customHeight="1" x14ac:dyDescent="0.25"/>
    <row r="54" ht="30" customHeight="1" x14ac:dyDescent="0.25"/>
    <row r="55" ht="12" customHeight="1" x14ac:dyDescent="0.25"/>
    <row r="56" ht="30" customHeight="1" x14ac:dyDescent="0.25"/>
    <row r="57" ht="16.5" customHeight="1" x14ac:dyDescent="0.25"/>
  </sheetData>
  <mergeCells count="19">
    <mergeCell ref="B38:D38"/>
    <mergeCell ref="B31:C31"/>
    <mergeCell ref="D31:E31"/>
    <mergeCell ref="F33:G33"/>
    <mergeCell ref="C35:D35"/>
    <mergeCell ref="C36:D36"/>
    <mergeCell ref="G22:H22"/>
    <mergeCell ref="D23:F26"/>
    <mergeCell ref="B28:C28"/>
    <mergeCell ref="D28:H28"/>
    <mergeCell ref="B30:E30"/>
    <mergeCell ref="D21:F22"/>
    <mergeCell ref="B22:C22"/>
    <mergeCell ref="B5:D6"/>
    <mergeCell ref="C7:D7"/>
    <mergeCell ref="C8:D8"/>
    <mergeCell ref="F11:G11"/>
    <mergeCell ref="B20:C20"/>
    <mergeCell ref="D20:H20"/>
  </mergeCells>
  <conditionalFormatting sqref="H14:H18">
    <cfRule type="cellIs" dxfId="17" priority="3" stopIfTrue="1" operator="notEqual">
      <formula>0</formula>
    </cfRule>
  </conditionalFormatting>
  <conditionalFormatting sqref="H26 C27">
    <cfRule type="cellIs" dxfId="16" priority="1" stopIfTrue="1" operator="notEqual">
      <formula>0</formula>
    </cfRule>
  </conditionalFormatting>
  <conditionalFormatting sqref="H26 C27 H14:H18">
    <cfRule type="cellIs" dxfId="15" priority="2" stopIfTrue="1" operator="equal">
      <formula>0</formula>
    </cfRule>
  </conditionalFormatting>
  <pageMargins left="0.7" right="0.7" top="0.75" bottom="0.75" header="0.3" footer="0.3"/>
  <drawing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B1:Q57"/>
  <sheetViews>
    <sheetView workbookViewId="0">
      <selection sqref="A1:XFD1048576"/>
    </sheetView>
  </sheetViews>
  <sheetFormatPr defaultRowHeight="15" x14ac:dyDescent="0.25"/>
  <cols>
    <col min="1" max="1" width="9.140625" style="26"/>
    <col min="2" max="2" width="34.7109375" style="26" customWidth="1"/>
    <col min="3" max="3" width="31.42578125" style="26" customWidth="1"/>
    <col min="4" max="4" width="31.5703125" style="26" customWidth="1"/>
    <col min="5" max="5" width="27.7109375" style="26" customWidth="1"/>
    <col min="6" max="6" width="31.85546875" style="26" customWidth="1"/>
    <col min="7" max="7" width="30.42578125" style="26" customWidth="1"/>
    <col min="8" max="8" width="28.7109375" style="26" customWidth="1"/>
    <col min="9" max="257" width="9.140625" style="26"/>
    <col min="258" max="258" width="34.7109375" style="26" customWidth="1"/>
    <col min="259" max="259" width="31.42578125" style="26" customWidth="1"/>
    <col min="260" max="260" width="31.5703125" style="26" customWidth="1"/>
    <col min="261" max="261" width="27.7109375" style="26" customWidth="1"/>
    <col min="262" max="262" width="31.85546875" style="26" customWidth="1"/>
    <col min="263" max="263" width="30.42578125" style="26" customWidth="1"/>
    <col min="264" max="264" width="28.7109375" style="26" customWidth="1"/>
    <col min="265" max="513" width="9.140625" style="26"/>
    <col min="514" max="514" width="34.7109375" style="26" customWidth="1"/>
    <col min="515" max="515" width="31.42578125" style="26" customWidth="1"/>
    <col min="516" max="516" width="31.5703125" style="26" customWidth="1"/>
    <col min="517" max="517" width="27.7109375" style="26" customWidth="1"/>
    <col min="518" max="518" width="31.85546875" style="26" customWidth="1"/>
    <col min="519" max="519" width="30.42578125" style="26" customWidth="1"/>
    <col min="520" max="520" width="28.7109375" style="26" customWidth="1"/>
    <col min="521" max="769" width="9.140625" style="26"/>
    <col min="770" max="770" width="34.7109375" style="26" customWidth="1"/>
    <col min="771" max="771" width="31.42578125" style="26" customWidth="1"/>
    <col min="772" max="772" width="31.5703125" style="26" customWidth="1"/>
    <col min="773" max="773" width="27.7109375" style="26" customWidth="1"/>
    <col min="774" max="774" width="31.85546875" style="26" customWidth="1"/>
    <col min="775" max="775" width="30.42578125" style="26" customWidth="1"/>
    <col min="776" max="776" width="28.7109375" style="26" customWidth="1"/>
    <col min="777" max="1025" width="9.140625" style="26"/>
    <col min="1026" max="1026" width="34.7109375" style="26" customWidth="1"/>
    <col min="1027" max="1027" width="31.42578125" style="26" customWidth="1"/>
    <col min="1028" max="1028" width="31.5703125" style="26" customWidth="1"/>
    <col min="1029" max="1029" width="27.7109375" style="26" customWidth="1"/>
    <col min="1030" max="1030" width="31.85546875" style="26" customWidth="1"/>
    <col min="1031" max="1031" width="30.42578125" style="26" customWidth="1"/>
    <col min="1032" max="1032" width="28.7109375" style="26" customWidth="1"/>
    <col min="1033" max="1281" width="9.140625" style="26"/>
    <col min="1282" max="1282" width="34.7109375" style="26" customWidth="1"/>
    <col min="1283" max="1283" width="31.42578125" style="26" customWidth="1"/>
    <col min="1284" max="1284" width="31.5703125" style="26" customWidth="1"/>
    <col min="1285" max="1285" width="27.7109375" style="26" customWidth="1"/>
    <col min="1286" max="1286" width="31.85546875" style="26" customWidth="1"/>
    <col min="1287" max="1287" width="30.42578125" style="26" customWidth="1"/>
    <col min="1288" max="1288" width="28.7109375" style="26" customWidth="1"/>
    <col min="1289" max="1537" width="9.140625" style="26"/>
    <col min="1538" max="1538" width="34.7109375" style="26" customWidth="1"/>
    <col min="1539" max="1539" width="31.42578125" style="26" customWidth="1"/>
    <col min="1540" max="1540" width="31.5703125" style="26" customWidth="1"/>
    <col min="1541" max="1541" width="27.7109375" style="26" customWidth="1"/>
    <col min="1542" max="1542" width="31.85546875" style="26" customWidth="1"/>
    <col min="1543" max="1543" width="30.42578125" style="26" customWidth="1"/>
    <col min="1544" max="1544" width="28.7109375" style="26" customWidth="1"/>
    <col min="1545" max="1793" width="9.140625" style="26"/>
    <col min="1794" max="1794" width="34.7109375" style="26" customWidth="1"/>
    <col min="1795" max="1795" width="31.42578125" style="26" customWidth="1"/>
    <col min="1796" max="1796" width="31.5703125" style="26" customWidth="1"/>
    <col min="1797" max="1797" width="27.7109375" style="26" customWidth="1"/>
    <col min="1798" max="1798" width="31.85546875" style="26" customWidth="1"/>
    <col min="1799" max="1799" width="30.42578125" style="26" customWidth="1"/>
    <col min="1800" max="1800" width="28.7109375" style="26" customWidth="1"/>
    <col min="1801" max="2049" width="9.140625" style="26"/>
    <col min="2050" max="2050" width="34.7109375" style="26" customWidth="1"/>
    <col min="2051" max="2051" width="31.42578125" style="26" customWidth="1"/>
    <col min="2052" max="2052" width="31.5703125" style="26" customWidth="1"/>
    <col min="2053" max="2053" width="27.7109375" style="26" customWidth="1"/>
    <col min="2054" max="2054" width="31.85546875" style="26" customWidth="1"/>
    <col min="2055" max="2055" width="30.42578125" style="26" customWidth="1"/>
    <col min="2056" max="2056" width="28.7109375" style="26" customWidth="1"/>
    <col min="2057" max="2305" width="9.140625" style="26"/>
    <col min="2306" max="2306" width="34.7109375" style="26" customWidth="1"/>
    <col min="2307" max="2307" width="31.42578125" style="26" customWidth="1"/>
    <col min="2308" max="2308" width="31.5703125" style="26" customWidth="1"/>
    <col min="2309" max="2309" width="27.7109375" style="26" customWidth="1"/>
    <col min="2310" max="2310" width="31.85546875" style="26" customWidth="1"/>
    <col min="2311" max="2311" width="30.42578125" style="26" customWidth="1"/>
    <col min="2312" max="2312" width="28.7109375" style="26" customWidth="1"/>
    <col min="2313" max="2561" width="9.140625" style="26"/>
    <col min="2562" max="2562" width="34.7109375" style="26" customWidth="1"/>
    <col min="2563" max="2563" width="31.42578125" style="26" customWidth="1"/>
    <col min="2564" max="2564" width="31.5703125" style="26" customWidth="1"/>
    <col min="2565" max="2565" width="27.7109375" style="26" customWidth="1"/>
    <col min="2566" max="2566" width="31.85546875" style="26" customWidth="1"/>
    <col min="2567" max="2567" width="30.42578125" style="26" customWidth="1"/>
    <col min="2568" max="2568" width="28.7109375" style="26" customWidth="1"/>
    <col min="2569" max="2817" width="9.140625" style="26"/>
    <col min="2818" max="2818" width="34.7109375" style="26" customWidth="1"/>
    <col min="2819" max="2819" width="31.42578125" style="26" customWidth="1"/>
    <col min="2820" max="2820" width="31.5703125" style="26" customWidth="1"/>
    <col min="2821" max="2821" width="27.7109375" style="26" customWidth="1"/>
    <col min="2822" max="2822" width="31.85546875" style="26" customWidth="1"/>
    <col min="2823" max="2823" width="30.42578125" style="26" customWidth="1"/>
    <col min="2824" max="2824" width="28.7109375" style="26" customWidth="1"/>
    <col min="2825" max="3073" width="9.140625" style="26"/>
    <col min="3074" max="3074" width="34.7109375" style="26" customWidth="1"/>
    <col min="3075" max="3075" width="31.42578125" style="26" customWidth="1"/>
    <col min="3076" max="3076" width="31.5703125" style="26" customWidth="1"/>
    <col min="3077" max="3077" width="27.7109375" style="26" customWidth="1"/>
    <col min="3078" max="3078" width="31.85546875" style="26" customWidth="1"/>
    <col min="3079" max="3079" width="30.42578125" style="26" customWidth="1"/>
    <col min="3080" max="3080" width="28.7109375" style="26" customWidth="1"/>
    <col min="3081" max="3329" width="9.140625" style="26"/>
    <col min="3330" max="3330" width="34.7109375" style="26" customWidth="1"/>
    <col min="3331" max="3331" width="31.42578125" style="26" customWidth="1"/>
    <col min="3332" max="3332" width="31.5703125" style="26" customWidth="1"/>
    <col min="3333" max="3333" width="27.7109375" style="26" customWidth="1"/>
    <col min="3334" max="3334" width="31.85546875" style="26" customWidth="1"/>
    <col min="3335" max="3335" width="30.42578125" style="26" customWidth="1"/>
    <col min="3336" max="3336" width="28.7109375" style="26" customWidth="1"/>
    <col min="3337" max="3585" width="9.140625" style="26"/>
    <col min="3586" max="3586" width="34.7109375" style="26" customWidth="1"/>
    <col min="3587" max="3587" width="31.42578125" style="26" customWidth="1"/>
    <col min="3588" max="3588" width="31.5703125" style="26" customWidth="1"/>
    <col min="3589" max="3589" width="27.7109375" style="26" customWidth="1"/>
    <col min="3590" max="3590" width="31.85546875" style="26" customWidth="1"/>
    <col min="3591" max="3591" width="30.42578125" style="26" customWidth="1"/>
    <col min="3592" max="3592" width="28.7109375" style="26" customWidth="1"/>
    <col min="3593" max="3841" width="9.140625" style="26"/>
    <col min="3842" max="3842" width="34.7109375" style="26" customWidth="1"/>
    <col min="3843" max="3843" width="31.42578125" style="26" customWidth="1"/>
    <col min="3844" max="3844" width="31.5703125" style="26" customWidth="1"/>
    <col min="3845" max="3845" width="27.7109375" style="26" customWidth="1"/>
    <col min="3846" max="3846" width="31.85546875" style="26" customWidth="1"/>
    <col min="3847" max="3847" width="30.42578125" style="26" customWidth="1"/>
    <col min="3848" max="3848" width="28.7109375" style="26" customWidth="1"/>
    <col min="3849" max="4097" width="9.140625" style="26"/>
    <col min="4098" max="4098" width="34.7109375" style="26" customWidth="1"/>
    <col min="4099" max="4099" width="31.42578125" style="26" customWidth="1"/>
    <col min="4100" max="4100" width="31.5703125" style="26" customWidth="1"/>
    <col min="4101" max="4101" width="27.7109375" style="26" customWidth="1"/>
    <col min="4102" max="4102" width="31.85546875" style="26" customWidth="1"/>
    <col min="4103" max="4103" width="30.42578125" style="26" customWidth="1"/>
    <col min="4104" max="4104" width="28.7109375" style="26" customWidth="1"/>
    <col min="4105" max="4353" width="9.140625" style="26"/>
    <col min="4354" max="4354" width="34.7109375" style="26" customWidth="1"/>
    <col min="4355" max="4355" width="31.42578125" style="26" customWidth="1"/>
    <col min="4356" max="4356" width="31.5703125" style="26" customWidth="1"/>
    <col min="4357" max="4357" width="27.7109375" style="26" customWidth="1"/>
    <col min="4358" max="4358" width="31.85546875" style="26" customWidth="1"/>
    <col min="4359" max="4359" width="30.42578125" style="26" customWidth="1"/>
    <col min="4360" max="4360" width="28.7109375" style="26" customWidth="1"/>
    <col min="4361" max="4609" width="9.140625" style="26"/>
    <col min="4610" max="4610" width="34.7109375" style="26" customWidth="1"/>
    <col min="4611" max="4611" width="31.42578125" style="26" customWidth="1"/>
    <col min="4612" max="4612" width="31.5703125" style="26" customWidth="1"/>
    <col min="4613" max="4613" width="27.7109375" style="26" customWidth="1"/>
    <col min="4614" max="4614" width="31.85546875" style="26" customWidth="1"/>
    <col min="4615" max="4615" width="30.42578125" style="26" customWidth="1"/>
    <col min="4616" max="4616" width="28.7109375" style="26" customWidth="1"/>
    <col min="4617" max="4865" width="9.140625" style="26"/>
    <col min="4866" max="4866" width="34.7109375" style="26" customWidth="1"/>
    <col min="4867" max="4867" width="31.42578125" style="26" customWidth="1"/>
    <col min="4868" max="4868" width="31.5703125" style="26" customWidth="1"/>
    <col min="4869" max="4869" width="27.7109375" style="26" customWidth="1"/>
    <col min="4870" max="4870" width="31.85546875" style="26" customWidth="1"/>
    <col min="4871" max="4871" width="30.42578125" style="26" customWidth="1"/>
    <col min="4872" max="4872" width="28.7109375" style="26" customWidth="1"/>
    <col min="4873" max="5121" width="9.140625" style="26"/>
    <col min="5122" max="5122" width="34.7109375" style="26" customWidth="1"/>
    <col min="5123" max="5123" width="31.42578125" style="26" customWidth="1"/>
    <col min="5124" max="5124" width="31.5703125" style="26" customWidth="1"/>
    <col min="5125" max="5125" width="27.7109375" style="26" customWidth="1"/>
    <col min="5126" max="5126" width="31.85546875" style="26" customWidth="1"/>
    <col min="5127" max="5127" width="30.42578125" style="26" customWidth="1"/>
    <col min="5128" max="5128" width="28.7109375" style="26" customWidth="1"/>
    <col min="5129" max="5377" width="9.140625" style="26"/>
    <col min="5378" max="5378" width="34.7109375" style="26" customWidth="1"/>
    <col min="5379" max="5379" width="31.42578125" style="26" customWidth="1"/>
    <col min="5380" max="5380" width="31.5703125" style="26" customWidth="1"/>
    <col min="5381" max="5381" width="27.7109375" style="26" customWidth="1"/>
    <col min="5382" max="5382" width="31.85546875" style="26" customWidth="1"/>
    <col min="5383" max="5383" width="30.42578125" style="26" customWidth="1"/>
    <col min="5384" max="5384" width="28.7109375" style="26" customWidth="1"/>
    <col min="5385" max="5633" width="9.140625" style="26"/>
    <col min="5634" max="5634" width="34.7109375" style="26" customWidth="1"/>
    <col min="5635" max="5635" width="31.42578125" style="26" customWidth="1"/>
    <col min="5636" max="5636" width="31.5703125" style="26" customWidth="1"/>
    <col min="5637" max="5637" width="27.7109375" style="26" customWidth="1"/>
    <col min="5638" max="5638" width="31.85546875" style="26" customWidth="1"/>
    <col min="5639" max="5639" width="30.42578125" style="26" customWidth="1"/>
    <col min="5640" max="5640" width="28.7109375" style="26" customWidth="1"/>
    <col min="5641" max="5889" width="9.140625" style="26"/>
    <col min="5890" max="5890" width="34.7109375" style="26" customWidth="1"/>
    <col min="5891" max="5891" width="31.42578125" style="26" customWidth="1"/>
    <col min="5892" max="5892" width="31.5703125" style="26" customWidth="1"/>
    <col min="5893" max="5893" width="27.7109375" style="26" customWidth="1"/>
    <col min="5894" max="5894" width="31.85546875" style="26" customWidth="1"/>
    <col min="5895" max="5895" width="30.42578125" style="26" customWidth="1"/>
    <col min="5896" max="5896" width="28.7109375" style="26" customWidth="1"/>
    <col min="5897" max="6145" width="9.140625" style="26"/>
    <col min="6146" max="6146" width="34.7109375" style="26" customWidth="1"/>
    <col min="6147" max="6147" width="31.42578125" style="26" customWidth="1"/>
    <col min="6148" max="6148" width="31.5703125" style="26" customWidth="1"/>
    <col min="6149" max="6149" width="27.7109375" style="26" customWidth="1"/>
    <col min="6150" max="6150" width="31.85546875" style="26" customWidth="1"/>
    <col min="6151" max="6151" width="30.42578125" style="26" customWidth="1"/>
    <col min="6152" max="6152" width="28.7109375" style="26" customWidth="1"/>
    <col min="6153" max="6401" width="9.140625" style="26"/>
    <col min="6402" max="6402" width="34.7109375" style="26" customWidth="1"/>
    <col min="6403" max="6403" width="31.42578125" style="26" customWidth="1"/>
    <col min="6404" max="6404" width="31.5703125" style="26" customWidth="1"/>
    <col min="6405" max="6405" width="27.7109375" style="26" customWidth="1"/>
    <col min="6406" max="6406" width="31.85546875" style="26" customWidth="1"/>
    <col min="6407" max="6407" width="30.42578125" style="26" customWidth="1"/>
    <col min="6408" max="6408" width="28.7109375" style="26" customWidth="1"/>
    <col min="6409" max="6657" width="9.140625" style="26"/>
    <col min="6658" max="6658" width="34.7109375" style="26" customWidth="1"/>
    <col min="6659" max="6659" width="31.42578125" style="26" customWidth="1"/>
    <col min="6660" max="6660" width="31.5703125" style="26" customWidth="1"/>
    <col min="6661" max="6661" width="27.7109375" style="26" customWidth="1"/>
    <col min="6662" max="6662" width="31.85546875" style="26" customWidth="1"/>
    <col min="6663" max="6663" width="30.42578125" style="26" customWidth="1"/>
    <col min="6664" max="6664" width="28.7109375" style="26" customWidth="1"/>
    <col min="6665" max="6913" width="9.140625" style="26"/>
    <col min="6914" max="6914" width="34.7109375" style="26" customWidth="1"/>
    <col min="6915" max="6915" width="31.42578125" style="26" customWidth="1"/>
    <col min="6916" max="6916" width="31.5703125" style="26" customWidth="1"/>
    <col min="6917" max="6917" width="27.7109375" style="26" customWidth="1"/>
    <col min="6918" max="6918" width="31.85546875" style="26" customWidth="1"/>
    <col min="6919" max="6919" width="30.42578125" style="26" customWidth="1"/>
    <col min="6920" max="6920" width="28.7109375" style="26" customWidth="1"/>
    <col min="6921" max="7169" width="9.140625" style="26"/>
    <col min="7170" max="7170" width="34.7109375" style="26" customWidth="1"/>
    <col min="7171" max="7171" width="31.42578125" style="26" customWidth="1"/>
    <col min="7172" max="7172" width="31.5703125" style="26" customWidth="1"/>
    <col min="7173" max="7173" width="27.7109375" style="26" customWidth="1"/>
    <col min="7174" max="7174" width="31.85546875" style="26" customWidth="1"/>
    <col min="7175" max="7175" width="30.42578125" style="26" customWidth="1"/>
    <col min="7176" max="7176" width="28.7109375" style="26" customWidth="1"/>
    <col min="7177" max="7425" width="9.140625" style="26"/>
    <col min="7426" max="7426" width="34.7109375" style="26" customWidth="1"/>
    <col min="7427" max="7427" width="31.42578125" style="26" customWidth="1"/>
    <col min="7428" max="7428" width="31.5703125" style="26" customWidth="1"/>
    <col min="7429" max="7429" width="27.7109375" style="26" customWidth="1"/>
    <col min="7430" max="7430" width="31.85546875" style="26" customWidth="1"/>
    <col min="7431" max="7431" width="30.42578125" style="26" customWidth="1"/>
    <col min="7432" max="7432" width="28.7109375" style="26" customWidth="1"/>
    <col min="7433" max="7681" width="9.140625" style="26"/>
    <col min="7682" max="7682" width="34.7109375" style="26" customWidth="1"/>
    <col min="7683" max="7683" width="31.42578125" style="26" customWidth="1"/>
    <col min="7684" max="7684" width="31.5703125" style="26" customWidth="1"/>
    <col min="7685" max="7685" width="27.7109375" style="26" customWidth="1"/>
    <col min="7686" max="7686" width="31.85546875" style="26" customWidth="1"/>
    <col min="7687" max="7687" width="30.42578125" style="26" customWidth="1"/>
    <col min="7688" max="7688" width="28.7109375" style="26" customWidth="1"/>
    <col min="7689" max="7937" width="9.140625" style="26"/>
    <col min="7938" max="7938" width="34.7109375" style="26" customWidth="1"/>
    <col min="7939" max="7939" width="31.42578125" style="26" customWidth="1"/>
    <col min="7940" max="7940" width="31.5703125" style="26" customWidth="1"/>
    <col min="7941" max="7941" width="27.7109375" style="26" customWidth="1"/>
    <col min="7942" max="7942" width="31.85546875" style="26" customWidth="1"/>
    <col min="7943" max="7943" width="30.42578125" style="26" customWidth="1"/>
    <col min="7944" max="7944" width="28.7109375" style="26" customWidth="1"/>
    <col min="7945" max="8193" width="9.140625" style="26"/>
    <col min="8194" max="8194" width="34.7109375" style="26" customWidth="1"/>
    <col min="8195" max="8195" width="31.42578125" style="26" customWidth="1"/>
    <col min="8196" max="8196" width="31.5703125" style="26" customWidth="1"/>
    <col min="8197" max="8197" width="27.7109375" style="26" customWidth="1"/>
    <col min="8198" max="8198" width="31.85546875" style="26" customWidth="1"/>
    <col min="8199" max="8199" width="30.42578125" style="26" customWidth="1"/>
    <col min="8200" max="8200" width="28.7109375" style="26" customWidth="1"/>
    <col min="8201" max="8449" width="9.140625" style="26"/>
    <col min="8450" max="8450" width="34.7109375" style="26" customWidth="1"/>
    <col min="8451" max="8451" width="31.42578125" style="26" customWidth="1"/>
    <col min="8452" max="8452" width="31.5703125" style="26" customWidth="1"/>
    <col min="8453" max="8453" width="27.7109375" style="26" customWidth="1"/>
    <col min="8454" max="8454" width="31.85546875" style="26" customWidth="1"/>
    <col min="8455" max="8455" width="30.42578125" style="26" customWidth="1"/>
    <col min="8456" max="8456" width="28.7109375" style="26" customWidth="1"/>
    <col min="8457" max="8705" width="9.140625" style="26"/>
    <col min="8706" max="8706" width="34.7109375" style="26" customWidth="1"/>
    <col min="8707" max="8707" width="31.42578125" style="26" customWidth="1"/>
    <col min="8708" max="8708" width="31.5703125" style="26" customWidth="1"/>
    <col min="8709" max="8709" width="27.7109375" style="26" customWidth="1"/>
    <col min="8710" max="8710" width="31.85546875" style="26" customWidth="1"/>
    <col min="8711" max="8711" width="30.42578125" style="26" customWidth="1"/>
    <col min="8712" max="8712" width="28.7109375" style="26" customWidth="1"/>
    <col min="8713" max="8961" width="9.140625" style="26"/>
    <col min="8962" max="8962" width="34.7109375" style="26" customWidth="1"/>
    <col min="8963" max="8963" width="31.42578125" style="26" customWidth="1"/>
    <col min="8964" max="8964" width="31.5703125" style="26" customWidth="1"/>
    <col min="8965" max="8965" width="27.7109375" style="26" customWidth="1"/>
    <col min="8966" max="8966" width="31.85546875" style="26" customWidth="1"/>
    <col min="8967" max="8967" width="30.42578125" style="26" customWidth="1"/>
    <col min="8968" max="8968" width="28.7109375" style="26" customWidth="1"/>
    <col min="8969" max="9217" width="9.140625" style="26"/>
    <col min="9218" max="9218" width="34.7109375" style="26" customWidth="1"/>
    <col min="9219" max="9219" width="31.42578125" style="26" customWidth="1"/>
    <col min="9220" max="9220" width="31.5703125" style="26" customWidth="1"/>
    <col min="9221" max="9221" width="27.7109375" style="26" customWidth="1"/>
    <col min="9222" max="9222" width="31.85546875" style="26" customWidth="1"/>
    <col min="9223" max="9223" width="30.42578125" style="26" customWidth="1"/>
    <col min="9224" max="9224" width="28.7109375" style="26" customWidth="1"/>
    <col min="9225" max="9473" width="9.140625" style="26"/>
    <col min="9474" max="9474" width="34.7109375" style="26" customWidth="1"/>
    <col min="9475" max="9475" width="31.42578125" style="26" customWidth="1"/>
    <col min="9476" max="9476" width="31.5703125" style="26" customWidth="1"/>
    <col min="9477" max="9477" width="27.7109375" style="26" customWidth="1"/>
    <col min="9478" max="9478" width="31.85546875" style="26" customWidth="1"/>
    <col min="9479" max="9479" width="30.42578125" style="26" customWidth="1"/>
    <col min="9480" max="9480" width="28.7109375" style="26" customWidth="1"/>
    <col min="9481" max="9729" width="9.140625" style="26"/>
    <col min="9730" max="9730" width="34.7109375" style="26" customWidth="1"/>
    <col min="9731" max="9731" width="31.42578125" style="26" customWidth="1"/>
    <col min="9732" max="9732" width="31.5703125" style="26" customWidth="1"/>
    <col min="9733" max="9733" width="27.7109375" style="26" customWidth="1"/>
    <col min="9734" max="9734" width="31.85546875" style="26" customWidth="1"/>
    <col min="9735" max="9735" width="30.42578125" style="26" customWidth="1"/>
    <col min="9736" max="9736" width="28.7109375" style="26" customWidth="1"/>
    <col min="9737" max="9985" width="9.140625" style="26"/>
    <col min="9986" max="9986" width="34.7109375" style="26" customWidth="1"/>
    <col min="9987" max="9987" width="31.42578125" style="26" customWidth="1"/>
    <col min="9988" max="9988" width="31.5703125" style="26" customWidth="1"/>
    <col min="9989" max="9989" width="27.7109375" style="26" customWidth="1"/>
    <col min="9990" max="9990" width="31.85546875" style="26" customWidth="1"/>
    <col min="9991" max="9991" width="30.42578125" style="26" customWidth="1"/>
    <col min="9992" max="9992" width="28.7109375" style="26" customWidth="1"/>
    <col min="9993" max="10241" width="9.140625" style="26"/>
    <col min="10242" max="10242" width="34.7109375" style="26" customWidth="1"/>
    <col min="10243" max="10243" width="31.42578125" style="26" customWidth="1"/>
    <col min="10244" max="10244" width="31.5703125" style="26" customWidth="1"/>
    <col min="10245" max="10245" width="27.7109375" style="26" customWidth="1"/>
    <col min="10246" max="10246" width="31.85546875" style="26" customWidth="1"/>
    <col min="10247" max="10247" width="30.42578125" style="26" customWidth="1"/>
    <col min="10248" max="10248" width="28.7109375" style="26" customWidth="1"/>
    <col min="10249" max="10497" width="9.140625" style="26"/>
    <col min="10498" max="10498" width="34.7109375" style="26" customWidth="1"/>
    <col min="10499" max="10499" width="31.42578125" style="26" customWidth="1"/>
    <col min="10500" max="10500" width="31.5703125" style="26" customWidth="1"/>
    <col min="10501" max="10501" width="27.7109375" style="26" customWidth="1"/>
    <col min="10502" max="10502" width="31.85546875" style="26" customWidth="1"/>
    <col min="10503" max="10503" width="30.42578125" style="26" customWidth="1"/>
    <col min="10504" max="10504" width="28.7109375" style="26" customWidth="1"/>
    <col min="10505" max="10753" width="9.140625" style="26"/>
    <col min="10754" max="10754" width="34.7109375" style="26" customWidth="1"/>
    <col min="10755" max="10755" width="31.42578125" style="26" customWidth="1"/>
    <col min="10756" max="10756" width="31.5703125" style="26" customWidth="1"/>
    <col min="10757" max="10757" width="27.7109375" style="26" customWidth="1"/>
    <col min="10758" max="10758" width="31.85546875" style="26" customWidth="1"/>
    <col min="10759" max="10759" width="30.42578125" style="26" customWidth="1"/>
    <col min="10760" max="10760" width="28.7109375" style="26" customWidth="1"/>
    <col min="10761" max="11009" width="9.140625" style="26"/>
    <col min="11010" max="11010" width="34.7109375" style="26" customWidth="1"/>
    <col min="11011" max="11011" width="31.42578125" style="26" customWidth="1"/>
    <col min="11012" max="11012" width="31.5703125" style="26" customWidth="1"/>
    <col min="11013" max="11013" width="27.7109375" style="26" customWidth="1"/>
    <col min="11014" max="11014" width="31.85546875" style="26" customWidth="1"/>
    <col min="11015" max="11015" width="30.42578125" style="26" customWidth="1"/>
    <col min="11016" max="11016" width="28.7109375" style="26" customWidth="1"/>
    <col min="11017" max="11265" width="9.140625" style="26"/>
    <col min="11266" max="11266" width="34.7109375" style="26" customWidth="1"/>
    <col min="11267" max="11267" width="31.42578125" style="26" customWidth="1"/>
    <col min="11268" max="11268" width="31.5703125" style="26" customWidth="1"/>
    <col min="11269" max="11269" width="27.7109375" style="26" customWidth="1"/>
    <col min="11270" max="11270" width="31.85546875" style="26" customWidth="1"/>
    <col min="11271" max="11271" width="30.42578125" style="26" customWidth="1"/>
    <col min="11272" max="11272" width="28.7109375" style="26" customWidth="1"/>
    <col min="11273" max="11521" width="9.140625" style="26"/>
    <col min="11522" max="11522" width="34.7109375" style="26" customWidth="1"/>
    <col min="11523" max="11523" width="31.42578125" style="26" customWidth="1"/>
    <col min="11524" max="11524" width="31.5703125" style="26" customWidth="1"/>
    <col min="11525" max="11525" width="27.7109375" style="26" customWidth="1"/>
    <col min="11526" max="11526" width="31.85546875" style="26" customWidth="1"/>
    <col min="11527" max="11527" width="30.42578125" style="26" customWidth="1"/>
    <col min="11528" max="11528" width="28.7109375" style="26" customWidth="1"/>
    <col min="11529" max="11777" width="9.140625" style="26"/>
    <col min="11778" max="11778" width="34.7109375" style="26" customWidth="1"/>
    <col min="11779" max="11779" width="31.42578125" style="26" customWidth="1"/>
    <col min="11780" max="11780" width="31.5703125" style="26" customWidth="1"/>
    <col min="11781" max="11781" width="27.7109375" style="26" customWidth="1"/>
    <col min="11782" max="11782" width="31.85546875" style="26" customWidth="1"/>
    <col min="11783" max="11783" width="30.42578125" style="26" customWidth="1"/>
    <col min="11784" max="11784" width="28.7109375" style="26" customWidth="1"/>
    <col min="11785" max="12033" width="9.140625" style="26"/>
    <col min="12034" max="12034" width="34.7109375" style="26" customWidth="1"/>
    <col min="12035" max="12035" width="31.42578125" style="26" customWidth="1"/>
    <col min="12036" max="12036" width="31.5703125" style="26" customWidth="1"/>
    <col min="12037" max="12037" width="27.7109375" style="26" customWidth="1"/>
    <col min="12038" max="12038" width="31.85546875" style="26" customWidth="1"/>
    <col min="12039" max="12039" width="30.42578125" style="26" customWidth="1"/>
    <col min="12040" max="12040" width="28.7109375" style="26" customWidth="1"/>
    <col min="12041" max="12289" width="9.140625" style="26"/>
    <col min="12290" max="12290" width="34.7109375" style="26" customWidth="1"/>
    <col min="12291" max="12291" width="31.42578125" style="26" customWidth="1"/>
    <col min="12292" max="12292" width="31.5703125" style="26" customWidth="1"/>
    <col min="12293" max="12293" width="27.7109375" style="26" customWidth="1"/>
    <col min="12294" max="12294" width="31.85546875" style="26" customWidth="1"/>
    <col min="12295" max="12295" width="30.42578125" style="26" customWidth="1"/>
    <col min="12296" max="12296" width="28.7109375" style="26" customWidth="1"/>
    <col min="12297" max="12545" width="9.140625" style="26"/>
    <col min="12546" max="12546" width="34.7109375" style="26" customWidth="1"/>
    <col min="12547" max="12547" width="31.42578125" style="26" customWidth="1"/>
    <col min="12548" max="12548" width="31.5703125" style="26" customWidth="1"/>
    <col min="12549" max="12549" width="27.7109375" style="26" customWidth="1"/>
    <col min="12550" max="12550" width="31.85546875" style="26" customWidth="1"/>
    <col min="12551" max="12551" width="30.42578125" style="26" customWidth="1"/>
    <col min="12552" max="12552" width="28.7109375" style="26" customWidth="1"/>
    <col min="12553" max="12801" width="9.140625" style="26"/>
    <col min="12802" max="12802" width="34.7109375" style="26" customWidth="1"/>
    <col min="12803" max="12803" width="31.42578125" style="26" customWidth="1"/>
    <col min="12804" max="12804" width="31.5703125" style="26" customWidth="1"/>
    <col min="12805" max="12805" width="27.7109375" style="26" customWidth="1"/>
    <col min="12806" max="12806" width="31.85546875" style="26" customWidth="1"/>
    <col min="12807" max="12807" width="30.42578125" style="26" customWidth="1"/>
    <col min="12808" max="12808" width="28.7109375" style="26" customWidth="1"/>
    <col min="12809" max="13057" width="9.140625" style="26"/>
    <col min="13058" max="13058" width="34.7109375" style="26" customWidth="1"/>
    <col min="13059" max="13059" width="31.42578125" style="26" customWidth="1"/>
    <col min="13060" max="13060" width="31.5703125" style="26" customWidth="1"/>
    <col min="13061" max="13061" width="27.7109375" style="26" customWidth="1"/>
    <col min="13062" max="13062" width="31.85546875" style="26" customWidth="1"/>
    <col min="13063" max="13063" width="30.42578125" style="26" customWidth="1"/>
    <col min="13064" max="13064" width="28.7109375" style="26" customWidth="1"/>
    <col min="13065" max="13313" width="9.140625" style="26"/>
    <col min="13314" max="13314" width="34.7109375" style="26" customWidth="1"/>
    <col min="13315" max="13315" width="31.42578125" style="26" customWidth="1"/>
    <col min="13316" max="13316" width="31.5703125" style="26" customWidth="1"/>
    <col min="13317" max="13317" width="27.7109375" style="26" customWidth="1"/>
    <col min="13318" max="13318" width="31.85546875" style="26" customWidth="1"/>
    <col min="13319" max="13319" width="30.42578125" style="26" customWidth="1"/>
    <col min="13320" max="13320" width="28.7109375" style="26" customWidth="1"/>
    <col min="13321" max="13569" width="9.140625" style="26"/>
    <col min="13570" max="13570" width="34.7109375" style="26" customWidth="1"/>
    <col min="13571" max="13571" width="31.42578125" style="26" customWidth="1"/>
    <col min="13572" max="13572" width="31.5703125" style="26" customWidth="1"/>
    <col min="13573" max="13573" width="27.7109375" style="26" customWidth="1"/>
    <col min="13574" max="13574" width="31.85546875" style="26" customWidth="1"/>
    <col min="13575" max="13575" width="30.42578125" style="26" customWidth="1"/>
    <col min="13576" max="13576" width="28.7109375" style="26" customWidth="1"/>
    <col min="13577" max="13825" width="9.140625" style="26"/>
    <col min="13826" max="13826" width="34.7109375" style="26" customWidth="1"/>
    <col min="13827" max="13827" width="31.42578125" style="26" customWidth="1"/>
    <col min="13828" max="13828" width="31.5703125" style="26" customWidth="1"/>
    <col min="13829" max="13829" width="27.7109375" style="26" customWidth="1"/>
    <col min="13830" max="13830" width="31.85546875" style="26" customWidth="1"/>
    <col min="13831" max="13831" width="30.42578125" style="26" customWidth="1"/>
    <col min="13832" max="13832" width="28.7109375" style="26" customWidth="1"/>
    <col min="13833" max="14081" width="9.140625" style="26"/>
    <col min="14082" max="14082" width="34.7109375" style="26" customWidth="1"/>
    <col min="14083" max="14083" width="31.42578125" style="26" customWidth="1"/>
    <col min="14084" max="14084" width="31.5703125" style="26" customWidth="1"/>
    <col min="14085" max="14085" width="27.7109375" style="26" customWidth="1"/>
    <col min="14086" max="14086" width="31.85546875" style="26" customWidth="1"/>
    <col min="14087" max="14087" width="30.42578125" style="26" customWidth="1"/>
    <col min="14088" max="14088" width="28.7109375" style="26" customWidth="1"/>
    <col min="14089" max="14337" width="9.140625" style="26"/>
    <col min="14338" max="14338" width="34.7109375" style="26" customWidth="1"/>
    <col min="14339" max="14339" width="31.42578125" style="26" customWidth="1"/>
    <col min="14340" max="14340" width="31.5703125" style="26" customWidth="1"/>
    <col min="14341" max="14341" width="27.7109375" style="26" customWidth="1"/>
    <col min="14342" max="14342" width="31.85546875" style="26" customWidth="1"/>
    <col min="14343" max="14343" width="30.42578125" style="26" customWidth="1"/>
    <col min="14344" max="14344" width="28.7109375" style="26" customWidth="1"/>
    <col min="14345" max="14593" width="9.140625" style="26"/>
    <col min="14594" max="14594" width="34.7109375" style="26" customWidth="1"/>
    <col min="14595" max="14595" width="31.42578125" style="26" customWidth="1"/>
    <col min="14596" max="14596" width="31.5703125" style="26" customWidth="1"/>
    <col min="14597" max="14597" width="27.7109375" style="26" customWidth="1"/>
    <col min="14598" max="14598" width="31.85546875" style="26" customWidth="1"/>
    <col min="14599" max="14599" width="30.42578125" style="26" customWidth="1"/>
    <col min="14600" max="14600" width="28.7109375" style="26" customWidth="1"/>
    <col min="14601" max="14849" width="9.140625" style="26"/>
    <col min="14850" max="14850" width="34.7109375" style="26" customWidth="1"/>
    <col min="14851" max="14851" width="31.42578125" style="26" customWidth="1"/>
    <col min="14852" max="14852" width="31.5703125" style="26" customWidth="1"/>
    <col min="14853" max="14853" width="27.7109375" style="26" customWidth="1"/>
    <col min="14854" max="14854" width="31.85546875" style="26" customWidth="1"/>
    <col min="14855" max="14855" width="30.42578125" style="26" customWidth="1"/>
    <col min="14856" max="14856" width="28.7109375" style="26" customWidth="1"/>
    <col min="14857" max="15105" width="9.140625" style="26"/>
    <col min="15106" max="15106" width="34.7109375" style="26" customWidth="1"/>
    <col min="15107" max="15107" width="31.42578125" style="26" customWidth="1"/>
    <col min="15108" max="15108" width="31.5703125" style="26" customWidth="1"/>
    <col min="15109" max="15109" width="27.7109375" style="26" customWidth="1"/>
    <col min="15110" max="15110" width="31.85546875" style="26" customWidth="1"/>
    <col min="15111" max="15111" width="30.42578125" style="26" customWidth="1"/>
    <col min="15112" max="15112" width="28.7109375" style="26" customWidth="1"/>
    <col min="15113" max="15361" width="9.140625" style="26"/>
    <col min="15362" max="15362" width="34.7109375" style="26" customWidth="1"/>
    <col min="15363" max="15363" width="31.42578125" style="26" customWidth="1"/>
    <col min="15364" max="15364" width="31.5703125" style="26" customWidth="1"/>
    <col min="15365" max="15365" width="27.7109375" style="26" customWidth="1"/>
    <col min="15366" max="15366" width="31.85546875" style="26" customWidth="1"/>
    <col min="15367" max="15367" width="30.42578125" style="26" customWidth="1"/>
    <col min="15368" max="15368" width="28.7109375" style="26" customWidth="1"/>
    <col min="15369" max="15617" width="9.140625" style="26"/>
    <col min="15618" max="15618" width="34.7109375" style="26" customWidth="1"/>
    <col min="15619" max="15619" width="31.42578125" style="26" customWidth="1"/>
    <col min="15620" max="15620" width="31.5703125" style="26" customWidth="1"/>
    <col min="15621" max="15621" width="27.7109375" style="26" customWidth="1"/>
    <col min="15622" max="15622" width="31.85546875" style="26" customWidth="1"/>
    <col min="15623" max="15623" width="30.42578125" style="26" customWidth="1"/>
    <col min="15624" max="15624" width="28.7109375" style="26" customWidth="1"/>
    <col min="15625" max="15873" width="9.140625" style="26"/>
    <col min="15874" max="15874" width="34.7109375" style="26" customWidth="1"/>
    <col min="15875" max="15875" width="31.42578125" style="26" customWidth="1"/>
    <col min="15876" max="15876" width="31.5703125" style="26" customWidth="1"/>
    <col min="15877" max="15877" width="27.7109375" style="26" customWidth="1"/>
    <col min="15878" max="15878" width="31.85546875" style="26" customWidth="1"/>
    <col min="15879" max="15879" width="30.42578125" style="26" customWidth="1"/>
    <col min="15880" max="15880" width="28.7109375" style="26" customWidth="1"/>
    <col min="15881" max="16129" width="9.140625" style="26"/>
    <col min="16130" max="16130" width="34.7109375" style="26" customWidth="1"/>
    <col min="16131" max="16131" width="31.42578125" style="26" customWidth="1"/>
    <col min="16132" max="16132" width="31.5703125" style="26" customWidth="1"/>
    <col min="16133" max="16133" width="27.7109375" style="26" customWidth="1"/>
    <col min="16134" max="16134" width="31.85546875" style="26" customWidth="1"/>
    <col min="16135" max="16135" width="30.42578125" style="26" customWidth="1"/>
    <col min="16136" max="16136" width="28.7109375" style="26" customWidth="1"/>
    <col min="16137" max="16384" width="9.140625" style="26"/>
  </cols>
  <sheetData>
    <row r="1" spans="2:16" ht="24" customHeight="1" x14ac:dyDescent="0.25">
      <c r="B1" s="27" t="s">
        <v>112</v>
      </c>
      <c r="C1" s="27"/>
      <c r="D1" s="27"/>
      <c r="E1" s="27"/>
      <c r="F1" s="27"/>
    </row>
    <row r="2" spans="2:16" ht="25.15" customHeight="1" x14ac:dyDescent="0.25">
      <c r="B2" s="28" t="s">
        <v>37</v>
      </c>
      <c r="C2" s="27"/>
      <c r="D2" s="27"/>
      <c r="E2" s="27"/>
      <c r="F2" s="27"/>
    </row>
    <row r="3" spans="2:16" ht="18.75" customHeight="1" thickBot="1" x14ac:dyDescent="0.4">
      <c r="B3" s="29" t="s">
        <v>113</v>
      </c>
    </row>
    <row r="4" spans="2:16" ht="0.75" customHeight="1" thickBot="1" x14ac:dyDescent="0.4">
      <c r="B4" s="30"/>
      <c r="C4" s="31"/>
      <c r="D4" s="32"/>
      <c r="E4" s="33"/>
      <c r="F4" s="34"/>
      <c r="G4" s="35"/>
      <c r="H4" s="36"/>
      <c r="I4" s="37"/>
      <c r="J4" s="37"/>
      <c r="K4" s="37"/>
      <c r="L4" s="37"/>
      <c r="M4" s="37"/>
      <c r="N4" s="37"/>
      <c r="O4" s="37"/>
      <c r="P4" s="37"/>
    </row>
    <row r="5" spans="2:16" ht="36" customHeight="1" thickBot="1" x14ac:dyDescent="0.3">
      <c r="B5" s="526" t="s">
        <v>38</v>
      </c>
      <c r="C5" s="527"/>
      <c r="D5" s="528"/>
      <c r="E5" s="38"/>
      <c r="F5"/>
      <c r="G5"/>
      <c r="H5"/>
      <c r="I5" s="37"/>
      <c r="J5" s="37"/>
      <c r="K5" s="37"/>
      <c r="L5" s="37"/>
      <c r="M5" s="37"/>
      <c r="N5" s="37"/>
      <c r="O5" s="37"/>
      <c r="P5" s="37"/>
    </row>
    <row r="6" spans="2:16" ht="34.9" customHeight="1" x14ac:dyDescent="0.35">
      <c r="B6" s="529"/>
      <c r="C6" s="530"/>
      <c r="D6" s="531"/>
      <c r="E6" s="39"/>
      <c r="F6" s="40" t="s">
        <v>114</v>
      </c>
      <c r="G6" s="41"/>
      <c r="H6" s="42"/>
      <c r="I6" s="43"/>
      <c r="J6" s="37"/>
      <c r="K6" s="37"/>
      <c r="L6" s="37"/>
      <c r="M6" s="37"/>
      <c r="N6" s="37"/>
      <c r="O6" s="37"/>
      <c r="P6" s="37"/>
    </row>
    <row r="7" spans="2:16" ht="41.25" customHeight="1" x14ac:dyDescent="0.35">
      <c r="B7" s="44" t="s">
        <v>115</v>
      </c>
      <c r="C7" s="532" t="s">
        <v>246</v>
      </c>
      <c r="D7" s="533"/>
      <c r="E7" s="45"/>
      <c r="F7" s="46" t="s">
        <v>117</v>
      </c>
      <c r="G7" s="47"/>
      <c r="H7" s="48">
        <v>2874</v>
      </c>
      <c r="I7" s="43"/>
      <c r="J7" s="37"/>
      <c r="K7" s="37"/>
      <c r="L7" s="37"/>
      <c r="M7" s="37"/>
      <c r="N7" s="37"/>
      <c r="O7" s="37"/>
      <c r="P7" s="37"/>
    </row>
    <row r="8" spans="2:16" ht="34.9" customHeight="1" thickBot="1" x14ac:dyDescent="0.4">
      <c r="B8" s="44" t="s">
        <v>118</v>
      </c>
      <c r="C8" s="534">
        <v>41947</v>
      </c>
      <c r="D8" s="535"/>
      <c r="E8" s="49"/>
      <c r="F8" s="50" t="s">
        <v>119</v>
      </c>
      <c r="G8" s="47"/>
      <c r="H8" s="51">
        <v>181</v>
      </c>
      <c r="I8" s="52"/>
      <c r="J8" s="52"/>
      <c r="K8" s="52"/>
      <c r="L8" s="37"/>
      <c r="M8" s="37"/>
      <c r="N8" s="37"/>
      <c r="O8" s="37"/>
      <c r="P8" s="37"/>
    </row>
    <row r="9" spans="2:16" ht="10.9" customHeight="1" thickBot="1" x14ac:dyDescent="0.4">
      <c r="B9" s="53"/>
      <c r="C9" s="54"/>
      <c r="D9" s="55"/>
      <c r="E9" s="33"/>
      <c r="F9" s="34"/>
      <c r="G9" s="35"/>
      <c r="H9" s="36"/>
      <c r="I9" s="37"/>
      <c r="J9" s="37"/>
      <c r="K9" s="37"/>
      <c r="L9" s="37"/>
      <c r="M9" s="37"/>
      <c r="N9" s="37"/>
      <c r="O9" s="37"/>
      <c r="P9" s="37"/>
    </row>
    <row r="10" spans="2:16" ht="40.9" customHeight="1" thickBot="1" x14ac:dyDescent="0.4">
      <c r="B10" s="56" t="s">
        <v>120</v>
      </c>
      <c r="C10" s="57"/>
      <c r="D10" s="58"/>
      <c r="E10" s="58"/>
      <c r="F10" s="58"/>
      <c r="G10" s="58"/>
      <c r="H10" s="59"/>
      <c r="I10" s="37"/>
      <c r="J10" s="37"/>
      <c r="K10" s="37"/>
      <c r="L10" s="37"/>
      <c r="M10" s="37"/>
      <c r="N10" s="37"/>
      <c r="O10" s="37"/>
      <c r="P10" s="37"/>
    </row>
    <row r="11" spans="2:16" ht="40.9" customHeight="1" x14ac:dyDescent="0.35">
      <c r="B11" s="56"/>
      <c r="C11" s="57"/>
      <c r="D11" s="58"/>
      <c r="E11" s="58"/>
      <c r="F11" s="536" t="s">
        <v>121</v>
      </c>
      <c r="G11" s="537"/>
      <c r="H11" s="59"/>
      <c r="I11" s="37"/>
      <c r="J11" s="37"/>
      <c r="K11" s="37"/>
      <c r="L11" s="37"/>
      <c r="M11" s="37"/>
      <c r="N11" s="37"/>
      <c r="O11" s="37"/>
      <c r="P11" s="37"/>
    </row>
    <row r="12" spans="2:16" s="60" customFormat="1" ht="52.5" x14ac:dyDescent="0.35">
      <c r="B12" s="61"/>
      <c r="C12" s="62" t="s">
        <v>122</v>
      </c>
      <c r="D12" s="63" t="s">
        <v>26</v>
      </c>
      <c r="E12" s="64" t="s">
        <v>123</v>
      </c>
      <c r="F12" s="65" t="s">
        <v>124</v>
      </c>
      <c r="G12" s="65" t="s">
        <v>125</v>
      </c>
      <c r="H12" s="66"/>
      <c r="I12" s="67"/>
      <c r="J12" s="67"/>
      <c r="K12" s="67"/>
      <c r="L12" s="67"/>
      <c r="M12" s="67"/>
      <c r="N12" s="67"/>
      <c r="O12" s="67"/>
      <c r="P12" s="67"/>
    </row>
    <row r="13" spans="2:16" ht="55.15" customHeight="1" thickBot="1" x14ac:dyDescent="0.4">
      <c r="B13" s="68" t="s">
        <v>126</v>
      </c>
      <c r="C13" s="69">
        <v>2874</v>
      </c>
      <c r="D13" s="70">
        <v>1877</v>
      </c>
      <c r="E13" s="71">
        <v>1853</v>
      </c>
      <c r="F13" s="72">
        <v>0</v>
      </c>
      <c r="G13" s="73">
        <v>24</v>
      </c>
      <c r="H13" s="74" t="s">
        <v>127</v>
      </c>
      <c r="I13" s="43"/>
      <c r="J13" s="37"/>
      <c r="K13" s="37"/>
      <c r="L13" s="37"/>
      <c r="M13" s="37"/>
      <c r="N13" s="37"/>
      <c r="O13" s="37"/>
      <c r="P13" s="37"/>
    </row>
    <row r="14" spans="2:16" ht="45" customHeight="1" thickTop="1" thickBot="1" x14ac:dyDescent="0.4">
      <c r="B14" s="75" t="s">
        <v>40</v>
      </c>
      <c r="C14" s="76">
        <v>32</v>
      </c>
      <c r="D14" s="76">
        <v>5</v>
      </c>
      <c r="E14" s="76">
        <v>5</v>
      </c>
      <c r="F14" s="77" t="s">
        <v>41</v>
      </c>
      <c r="G14" s="76">
        <v>0</v>
      </c>
      <c r="H14" s="78">
        <f>SUM(D14-(E14+G14))</f>
        <v>0</v>
      </c>
      <c r="I14" s="37"/>
      <c r="J14" s="37"/>
      <c r="K14" s="37"/>
      <c r="L14" s="37"/>
      <c r="M14" s="37"/>
      <c r="N14" s="37"/>
      <c r="O14" s="37"/>
      <c r="P14" s="37"/>
    </row>
    <row r="15" spans="2:16" ht="45" customHeight="1" thickTop="1" thickBot="1" x14ac:dyDescent="0.4">
      <c r="B15" s="79" t="s">
        <v>42</v>
      </c>
      <c r="C15" s="80" t="s">
        <v>41</v>
      </c>
      <c r="D15" s="76"/>
      <c r="E15" s="76"/>
      <c r="F15" s="80" t="s">
        <v>41</v>
      </c>
      <c r="G15" s="76"/>
      <c r="H15" s="78">
        <f>SUM(D15-(E15+G15))</f>
        <v>0</v>
      </c>
      <c r="I15" s="37"/>
      <c r="J15" s="37"/>
      <c r="K15" s="37"/>
      <c r="L15" s="37"/>
      <c r="M15" s="37"/>
      <c r="N15" s="37"/>
      <c r="O15" s="37"/>
      <c r="P15" s="37"/>
    </row>
    <row r="16" spans="2:16" ht="62.45" customHeight="1" thickTop="1" thickBot="1" x14ac:dyDescent="0.35">
      <c r="B16" s="79" t="s">
        <v>128</v>
      </c>
      <c r="C16" s="76"/>
      <c r="D16" s="76"/>
      <c r="E16" s="76"/>
      <c r="F16" s="76"/>
      <c r="G16" s="76"/>
      <c r="H16" s="78">
        <f>SUM(D16-(F16+E16+G16))</f>
        <v>0</v>
      </c>
      <c r="I16" s="37"/>
      <c r="J16" s="37"/>
      <c r="K16" s="37"/>
      <c r="L16" s="37"/>
      <c r="M16" s="37"/>
      <c r="N16" s="37"/>
      <c r="O16" s="37"/>
      <c r="P16" s="37"/>
    </row>
    <row r="17" spans="2:17" ht="57" customHeight="1" thickTop="1" thickBot="1" x14ac:dyDescent="0.35">
      <c r="B17" s="81" t="s">
        <v>129</v>
      </c>
      <c r="C17" s="82"/>
      <c r="D17" s="82"/>
      <c r="E17" s="82"/>
      <c r="F17" s="83" t="s">
        <v>41</v>
      </c>
      <c r="G17" s="82"/>
      <c r="H17" s="84">
        <f>SUM(D17-(E17+G17))</f>
        <v>0</v>
      </c>
      <c r="I17" s="37"/>
      <c r="J17" s="37"/>
      <c r="K17" s="37"/>
      <c r="L17" s="37"/>
      <c r="M17" s="37"/>
      <c r="N17" s="37"/>
      <c r="O17" s="37"/>
      <c r="P17" s="37"/>
    </row>
    <row r="18" spans="2:17" ht="69" customHeight="1" thickTop="1" thickBot="1" x14ac:dyDescent="0.4">
      <c r="B18" s="85" t="s">
        <v>130</v>
      </c>
      <c r="C18" s="86">
        <f>SUM(C13-(C14+C16+C17))</f>
        <v>2842</v>
      </c>
      <c r="D18" s="86">
        <f>SUM(D13-(D14++D15+D16+D17))</f>
        <v>1872</v>
      </c>
      <c r="E18" s="86">
        <f>SUM(E13-(E14++E15+E16+E17))</f>
        <v>1848</v>
      </c>
      <c r="F18" s="86">
        <f>SUM(F13-F16)</f>
        <v>0</v>
      </c>
      <c r="G18" s="86">
        <f>SUM(G13-(G14+G15+G16+G17))</f>
        <v>24</v>
      </c>
      <c r="H18" s="87">
        <f>SUM(D18-(F18+E18+G18))</f>
        <v>0</v>
      </c>
      <c r="I18" s="37"/>
      <c r="J18" s="37"/>
      <c r="K18" s="37"/>
      <c r="L18" s="37"/>
      <c r="M18" s="37"/>
      <c r="N18" s="37"/>
      <c r="O18" s="37"/>
      <c r="P18" s="37"/>
    </row>
    <row r="20" spans="2:17" ht="84.6" customHeight="1" thickBot="1" x14ac:dyDescent="0.3">
      <c r="B20" s="538" t="s">
        <v>131</v>
      </c>
      <c r="C20" s="539"/>
      <c r="D20" s="540" t="s">
        <v>132</v>
      </c>
      <c r="E20" s="541"/>
      <c r="F20" s="541"/>
      <c r="G20" s="541"/>
      <c r="H20" s="542"/>
      <c r="I20" s="43"/>
      <c r="J20" s="37"/>
      <c r="K20" s="37"/>
      <c r="L20" s="37"/>
      <c r="M20" s="37"/>
      <c r="N20" s="37"/>
      <c r="O20" s="37"/>
    </row>
    <row r="21" spans="2:17" ht="7.9" customHeight="1" thickBot="1" x14ac:dyDescent="0.4">
      <c r="B21" s="53"/>
      <c r="C21" s="54"/>
      <c r="D21" s="543" t="s">
        <v>133</v>
      </c>
      <c r="E21" s="544"/>
      <c r="F21" s="545"/>
      <c r="G21" s="55"/>
      <c r="H21" s="88"/>
      <c r="I21" s="37"/>
      <c r="J21" s="37"/>
      <c r="K21" s="37"/>
      <c r="L21" s="37"/>
      <c r="M21" s="37"/>
      <c r="N21" s="37"/>
      <c r="O21" s="37"/>
      <c r="P21" s="37"/>
    </row>
    <row r="22" spans="2:17" ht="37.9" customHeight="1" thickBot="1" x14ac:dyDescent="0.4">
      <c r="B22" s="547" t="s">
        <v>134</v>
      </c>
      <c r="C22" s="548"/>
      <c r="D22" s="546"/>
      <c r="E22" s="544"/>
      <c r="F22" s="545"/>
      <c r="G22" s="548" t="s">
        <v>135</v>
      </c>
      <c r="H22" s="549"/>
      <c r="I22" s="49"/>
      <c r="J22" s="43"/>
      <c r="K22" s="37"/>
      <c r="L22" s="37"/>
      <c r="M22" s="37"/>
      <c r="N22" s="37"/>
      <c r="O22" s="37"/>
      <c r="P22" s="37"/>
      <c r="Q22" s="37"/>
    </row>
    <row r="23" spans="2:17" ht="34.15" customHeight="1" x14ac:dyDescent="0.35">
      <c r="B23" s="89" t="s">
        <v>136</v>
      </c>
      <c r="C23" s="90">
        <v>1851</v>
      </c>
      <c r="D23" s="557" t="s">
        <v>137</v>
      </c>
      <c r="E23" s="558"/>
      <c r="F23" s="559"/>
      <c r="G23" s="91" t="s">
        <v>26</v>
      </c>
      <c r="H23" s="92">
        <f>SUM(D14:D18)</f>
        <v>1877</v>
      </c>
      <c r="I23" s="49"/>
      <c r="J23" s="43"/>
      <c r="K23" s="37"/>
      <c r="L23" s="37"/>
      <c r="M23" s="37"/>
      <c r="N23" s="37"/>
      <c r="O23" s="37"/>
      <c r="P23" s="37"/>
      <c r="Q23" s="37"/>
    </row>
    <row r="24" spans="2:17" ht="62.45" customHeight="1" x14ac:dyDescent="0.35">
      <c r="B24" s="93" t="s">
        <v>138</v>
      </c>
      <c r="C24" s="94">
        <v>0</v>
      </c>
      <c r="D24" s="560"/>
      <c r="E24" s="561"/>
      <c r="F24" s="562"/>
      <c r="G24" s="95" t="s">
        <v>39</v>
      </c>
      <c r="H24" s="96">
        <f>SUM(E14:E18)</f>
        <v>1853</v>
      </c>
      <c r="I24" s="97"/>
      <c r="J24" s="45"/>
    </row>
    <row r="25" spans="2:17" ht="55.9" customHeight="1" x14ac:dyDescent="0.35">
      <c r="B25" s="93" t="s">
        <v>139</v>
      </c>
      <c r="C25" s="94">
        <v>2</v>
      </c>
      <c r="D25" s="560"/>
      <c r="E25" s="561"/>
      <c r="F25" s="562"/>
      <c r="G25" s="91" t="s">
        <v>140</v>
      </c>
      <c r="H25" s="98">
        <f>SUM((F16+F18)+(G14+G15+G16+G17+G18))</f>
        <v>24</v>
      </c>
      <c r="I25" s="97"/>
      <c r="J25" s="45"/>
    </row>
    <row r="26" spans="2:17" ht="46.15" customHeight="1" thickBot="1" x14ac:dyDescent="0.4">
      <c r="B26" s="99" t="s">
        <v>141</v>
      </c>
      <c r="C26" s="100">
        <f>SUM(C23-C24+C25)</f>
        <v>1853</v>
      </c>
      <c r="D26" s="563"/>
      <c r="E26" s="564"/>
      <c r="F26" s="565"/>
      <c r="G26" s="101" t="s">
        <v>142</v>
      </c>
      <c r="H26" s="102">
        <f>SUM(H23,-H25, -H24)</f>
        <v>0</v>
      </c>
      <c r="I26" s="97"/>
      <c r="J26" s="45"/>
    </row>
    <row r="27" spans="2:17" ht="32.450000000000003" customHeight="1" x14ac:dyDescent="0.35">
      <c r="B27" s="103" t="s">
        <v>4</v>
      </c>
      <c r="C27" s="104">
        <f>SUM(C26 -H24)</f>
        <v>0</v>
      </c>
      <c r="D27" s="105"/>
      <c r="E27" s="106"/>
      <c r="F27" s="107"/>
      <c r="G27" s="108"/>
      <c r="H27" s="109"/>
      <c r="I27" s="110"/>
      <c r="J27" s="45"/>
    </row>
    <row r="28" spans="2:17" ht="108.6" customHeight="1" thickBot="1" x14ac:dyDescent="0.3">
      <c r="B28" s="566" t="s">
        <v>143</v>
      </c>
      <c r="C28" s="567"/>
      <c r="D28" s="568" t="s">
        <v>137</v>
      </c>
      <c r="E28" s="569"/>
      <c r="F28" s="569"/>
      <c r="G28" s="569"/>
      <c r="H28" s="570"/>
      <c r="I28" s="45"/>
      <c r="L28" s="26" t="s">
        <v>144</v>
      </c>
    </row>
    <row r="29" spans="2:17" ht="7.9" customHeight="1" thickBot="1" x14ac:dyDescent="0.35">
      <c r="B29" s="53"/>
      <c r="C29" s="54"/>
      <c r="D29" s="55"/>
      <c r="E29" s="33"/>
      <c r="F29" s="111"/>
      <c r="G29" s="111"/>
      <c r="H29" s="111"/>
      <c r="I29" s="37"/>
      <c r="J29" s="37"/>
      <c r="K29" s="37"/>
      <c r="L29" s="37"/>
      <c r="M29" s="37"/>
      <c r="N29" s="37"/>
      <c r="O29" s="37"/>
      <c r="P29" s="37"/>
    </row>
    <row r="30" spans="2:17" ht="90" customHeight="1" x14ac:dyDescent="0.25">
      <c r="B30" s="571" t="s">
        <v>145</v>
      </c>
      <c r="C30" s="572"/>
      <c r="D30" s="572"/>
      <c r="E30" s="572"/>
      <c r="F30" s="112"/>
      <c r="G30" s="113"/>
      <c r="H30" s="114"/>
      <c r="I30" s="45"/>
    </row>
    <row r="31" spans="2:17" ht="53.25" customHeight="1" x14ac:dyDescent="0.3">
      <c r="B31" s="573" t="s">
        <v>44</v>
      </c>
      <c r="C31" s="574"/>
      <c r="D31" s="575" t="s">
        <v>45</v>
      </c>
      <c r="E31" s="576"/>
      <c r="F31" s="115"/>
      <c r="G31" s="115"/>
      <c r="H31" s="116"/>
      <c r="I31" s="45"/>
    </row>
    <row r="32" spans="2:17" ht="38.25" customHeight="1" thickBot="1" x14ac:dyDescent="0.35">
      <c r="B32" s="117" t="s">
        <v>46</v>
      </c>
      <c r="C32" s="118">
        <v>0</v>
      </c>
      <c r="D32" s="119" t="s">
        <v>47</v>
      </c>
      <c r="E32" s="120">
        <v>0</v>
      </c>
      <c r="F32" s="115"/>
      <c r="G32" s="115"/>
      <c r="H32" s="121"/>
      <c r="I32" s="45"/>
    </row>
    <row r="33" spans="2:10" ht="38.450000000000003" customHeight="1" thickBot="1" x14ac:dyDescent="0.35">
      <c r="B33" s="117" t="s">
        <v>48</v>
      </c>
      <c r="C33" s="118">
        <v>0</v>
      </c>
      <c r="D33" s="119" t="s">
        <v>49</v>
      </c>
      <c r="E33" s="120">
        <v>0</v>
      </c>
      <c r="F33" s="550" t="s">
        <v>146</v>
      </c>
      <c r="G33" s="551"/>
      <c r="H33" s="122">
        <v>0</v>
      </c>
      <c r="I33" s="45"/>
    </row>
    <row r="34" spans="2:10" ht="60.6" customHeight="1" thickBot="1" x14ac:dyDescent="0.4">
      <c r="B34" s="123" t="s">
        <v>147</v>
      </c>
      <c r="C34" s="124">
        <v>877</v>
      </c>
      <c r="D34" s="125" t="s">
        <v>50</v>
      </c>
      <c r="E34" s="126">
        <v>0</v>
      </c>
      <c r="F34" s="115"/>
      <c r="G34" s="115"/>
      <c r="H34" s="121"/>
      <c r="I34" s="127"/>
      <c r="J34" s="45"/>
    </row>
    <row r="35" spans="2:10" ht="37.9" customHeight="1" thickTop="1" x14ac:dyDescent="0.3">
      <c r="B35" s="128" t="s">
        <v>148</v>
      </c>
      <c r="C35" s="552" t="s">
        <v>105</v>
      </c>
      <c r="D35" s="553"/>
      <c r="E35" s="129"/>
      <c r="F35" s="115"/>
      <c r="G35" s="115"/>
      <c r="H35" s="121"/>
      <c r="I35" s="45"/>
    </row>
    <row r="36" spans="2:10" ht="35.450000000000003" customHeight="1" thickBot="1" x14ac:dyDescent="0.35">
      <c r="B36" s="130" t="s">
        <v>150</v>
      </c>
      <c r="C36" s="554" t="s">
        <v>247</v>
      </c>
      <c r="D36" s="555"/>
      <c r="E36" s="131"/>
      <c r="F36" s="132"/>
      <c r="G36" s="132"/>
      <c r="H36" s="133"/>
      <c r="I36" s="45"/>
    </row>
    <row r="37" spans="2:10" ht="35.450000000000003" customHeight="1" x14ac:dyDescent="0.25">
      <c r="B37" s="134" t="s">
        <v>152</v>
      </c>
      <c r="C37" s="135"/>
      <c r="D37" s="134"/>
      <c r="E37" s="12"/>
      <c r="F37" s="136"/>
      <c r="G37" s="12"/>
      <c r="H37" s="12" t="s">
        <v>153</v>
      </c>
    </row>
    <row r="38" spans="2:10" ht="44.25" customHeight="1" x14ac:dyDescent="0.3">
      <c r="B38" s="556" t="s">
        <v>154</v>
      </c>
      <c r="C38" s="556"/>
      <c r="D38" s="556"/>
      <c r="E38" s="137"/>
      <c r="F38" s="12"/>
      <c r="G38" s="12"/>
      <c r="H38" s="12"/>
    </row>
    <row r="39" spans="2:10" ht="35.450000000000003" customHeight="1" x14ac:dyDescent="0.3">
      <c r="B39" s="23"/>
      <c r="C39" s="21"/>
      <c r="D39" s="21"/>
      <c r="E39" s="21"/>
      <c r="F39" s="137"/>
      <c r="G39" s="12"/>
      <c r="H39" s="12"/>
    </row>
    <row r="40" spans="2:10" ht="35.450000000000003" customHeight="1" x14ac:dyDescent="0.25">
      <c r="B40" s="21"/>
      <c r="C40" s="21"/>
      <c r="D40" s="21"/>
      <c r="E40" s="21"/>
      <c r="F40" s="21"/>
      <c r="G40" s="21"/>
      <c r="H40" s="21"/>
    </row>
    <row r="41" spans="2:10" ht="286.89999999999998" customHeight="1" x14ac:dyDescent="0.3">
      <c r="B41" s="23"/>
      <c r="C41" s="23"/>
      <c r="D41" s="23"/>
      <c r="E41" s="23"/>
      <c r="F41" s="21"/>
      <c r="G41" s="22"/>
      <c r="H41" s="12"/>
    </row>
    <row r="42" spans="2:10" ht="37.15" customHeight="1" x14ac:dyDescent="0.3">
      <c r="B42" s="22"/>
      <c r="C42" s="22"/>
      <c r="D42" s="22"/>
      <c r="E42" s="22"/>
      <c r="F42" s="23"/>
      <c r="G42" s="22"/>
      <c r="H42" s="22"/>
    </row>
    <row r="43" spans="2:10" ht="49.9" customHeight="1" x14ac:dyDescent="0.25">
      <c r="B43" s="21"/>
      <c r="C43" s="21"/>
      <c r="D43" s="21"/>
      <c r="E43" s="21"/>
      <c r="F43" s="22"/>
      <c r="G43" s="21"/>
      <c r="H43" s="21"/>
    </row>
    <row r="44" spans="2:10" ht="28.9" customHeight="1" x14ac:dyDescent="0.3">
      <c r="B44" s="23"/>
      <c r="C44" s="23"/>
      <c r="D44" s="23"/>
      <c r="E44" s="23"/>
      <c r="F44" s="21"/>
      <c r="G44" s="23"/>
      <c r="H44" s="23"/>
    </row>
    <row r="45" spans="2:10" ht="28.9" customHeight="1" x14ac:dyDescent="0.3">
      <c r="B45" s="22"/>
      <c r="C45" s="22"/>
      <c r="D45" s="22"/>
      <c r="E45" s="22"/>
      <c r="F45" s="23"/>
      <c r="G45" s="22"/>
      <c r="H45" s="12"/>
    </row>
    <row r="46" spans="2:10" ht="24.6" customHeight="1" x14ac:dyDescent="0.25">
      <c r="B46" s="22"/>
      <c r="C46" s="22"/>
      <c r="D46" s="22"/>
      <c r="E46" s="22"/>
      <c r="F46" s="22"/>
      <c r="G46" s="22"/>
      <c r="H46" s="22"/>
    </row>
    <row r="47" spans="2:10" ht="36" customHeight="1" x14ac:dyDescent="0.25">
      <c r="F47" s="22"/>
    </row>
    <row r="48" spans="2:10" ht="30" customHeight="1" x14ac:dyDescent="0.25"/>
    <row r="49" ht="30" customHeight="1" x14ac:dyDescent="0.25"/>
    <row r="50" ht="30" customHeight="1" x14ac:dyDescent="0.25"/>
    <row r="51" ht="11.25" customHeight="1" x14ac:dyDescent="0.25"/>
    <row r="52" ht="30" customHeight="1" x14ac:dyDescent="0.25"/>
    <row r="53" ht="30" customHeight="1" x14ac:dyDescent="0.25"/>
    <row r="54" ht="30" customHeight="1" x14ac:dyDescent="0.25"/>
    <row r="55" ht="12" customHeight="1" x14ac:dyDescent="0.25"/>
    <row r="56" ht="30" customHeight="1" x14ac:dyDescent="0.25"/>
    <row r="57" ht="16.5" customHeight="1" x14ac:dyDescent="0.25"/>
  </sheetData>
  <mergeCells count="19">
    <mergeCell ref="B38:D38"/>
    <mergeCell ref="B31:C31"/>
    <mergeCell ref="D31:E31"/>
    <mergeCell ref="F33:G33"/>
    <mergeCell ref="C35:D35"/>
    <mergeCell ref="C36:D36"/>
    <mergeCell ref="G22:H22"/>
    <mergeCell ref="D23:F26"/>
    <mergeCell ref="B28:C28"/>
    <mergeCell ref="D28:H28"/>
    <mergeCell ref="B30:E30"/>
    <mergeCell ref="D21:F22"/>
    <mergeCell ref="B22:C22"/>
    <mergeCell ref="B5:D6"/>
    <mergeCell ref="C7:D7"/>
    <mergeCell ref="C8:D8"/>
    <mergeCell ref="F11:G11"/>
    <mergeCell ref="B20:C20"/>
    <mergeCell ref="D20:H20"/>
  </mergeCells>
  <conditionalFormatting sqref="H14:H18">
    <cfRule type="cellIs" dxfId="14" priority="3" stopIfTrue="1" operator="notEqual">
      <formula>0</formula>
    </cfRule>
  </conditionalFormatting>
  <conditionalFormatting sqref="H26 C27">
    <cfRule type="cellIs" dxfId="13" priority="1" stopIfTrue="1" operator="notEqual">
      <formula>0</formula>
    </cfRule>
  </conditionalFormatting>
  <conditionalFormatting sqref="H26 C27 H14:H18">
    <cfRule type="cellIs" dxfId="12" priority="2" stopIfTrue="1" operator="equal">
      <formula>0</formula>
    </cfRule>
  </conditionalFormatting>
  <pageMargins left="0.7" right="0.7" top="0.75" bottom="0.75" header="0.3" footer="0.3"/>
  <pageSetup orientation="portrait" r:id="rId1"/>
  <drawing r:id="rId2"/>
  <legacyDrawing r:id="rId3"/>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7"/>
  <dimension ref="B1:Q57"/>
  <sheetViews>
    <sheetView workbookViewId="0">
      <selection sqref="A1:XFD1048576"/>
    </sheetView>
  </sheetViews>
  <sheetFormatPr defaultRowHeight="15" x14ac:dyDescent="0.25"/>
  <cols>
    <col min="1" max="1" width="9.140625" style="26"/>
    <col min="2" max="2" width="34.7109375" style="26" customWidth="1"/>
    <col min="3" max="3" width="31.42578125" style="26" customWidth="1"/>
    <col min="4" max="4" width="31.5703125" style="26" customWidth="1"/>
    <col min="5" max="5" width="27.7109375" style="26" customWidth="1"/>
    <col min="6" max="6" width="31.85546875" style="26" customWidth="1"/>
    <col min="7" max="7" width="30.42578125" style="26" customWidth="1"/>
    <col min="8" max="8" width="28.7109375" style="26" customWidth="1"/>
    <col min="9" max="257" width="9.140625" style="26"/>
    <col min="258" max="258" width="34.7109375" style="26" customWidth="1"/>
    <col min="259" max="259" width="31.42578125" style="26" customWidth="1"/>
    <col min="260" max="260" width="31.5703125" style="26" customWidth="1"/>
    <col min="261" max="261" width="27.7109375" style="26" customWidth="1"/>
    <col min="262" max="262" width="31.85546875" style="26" customWidth="1"/>
    <col min="263" max="263" width="30.42578125" style="26" customWidth="1"/>
    <col min="264" max="264" width="28.7109375" style="26" customWidth="1"/>
    <col min="265" max="513" width="9.140625" style="26"/>
    <col min="514" max="514" width="34.7109375" style="26" customWidth="1"/>
    <col min="515" max="515" width="31.42578125" style="26" customWidth="1"/>
    <col min="516" max="516" width="31.5703125" style="26" customWidth="1"/>
    <col min="517" max="517" width="27.7109375" style="26" customWidth="1"/>
    <col min="518" max="518" width="31.85546875" style="26" customWidth="1"/>
    <col min="519" max="519" width="30.42578125" style="26" customWidth="1"/>
    <col min="520" max="520" width="28.7109375" style="26" customWidth="1"/>
    <col min="521" max="769" width="9.140625" style="26"/>
    <col min="770" max="770" width="34.7109375" style="26" customWidth="1"/>
    <col min="771" max="771" width="31.42578125" style="26" customWidth="1"/>
    <col min="772" max="772" width="31.5703125" style="26" customWidth="1"/>
    <col min="773" max="773" width="27.7109375" style="26" customWidth="1"/>
    <col min="774" max="774" width="31.85546875" style="26" customWidth="1"/>
    <col min="775" max="775" width="30.42578125" style="26" customWidth="1"/>
    <col min="776" max="776" width="28.7109375" style="26" customWidth="1"/>
    <col min="777" max="1025" width="9.140625" style="26"/>
    <col min="1026" max="1026" width="34.7109375" style="26" customWidth="1"/>
    <col min="1027" max="1027" width="31.42578125" style="26" customWidth="1"/>
    <col min="1028" max="1028" width="31.5703125" style="26" customWidth="1"/>
    <col min="1029" max="1029" width="27.7109375" style="26" customWidth="1"/>
    <col min="1030" max="1030" width="31.85546875" style="26" customWidth="1"/>
    <col min="1031" max="1031" width="30.42578125" style="26" customWidth="1"/>
    <col min="1032" max="1032" width="28.7109375" style="26" customWidth="1"/>
    <col min="1033" max="1281" width="9.140625" style="26"/>
    <col min="1282" max="1282" width="34.7109375" style="26" customWidth="1"/>
    <col min="1283" max="1283" width="31.42578125" style="26" customWidth="1"/>
    <col min="1284" max="1284" width="31.5703125" style="26" customWidth="1"/>
    <col min="1285" max="1285" width="27.7109375" style="26" customWidth="1"/>
    <col min="1286" max="1286" width="31.85546875" style="26" customWidth="1"/>
    <col min="1287" max="1287" width="30.42578125" style="26" customWidth="1"/>
    <col min="1288" max="1288" width="28.7109375" style="26" customWidth="1"/>
    <col min="1289" max="1537" width="9.140625" style="26"/>
    <col min="1538" max="1538" width="34.7109375" style="26" customWidth="1"/>
    <col min="1539" max="1539" width="31.42578125" style="26" customWidth="1"/>
    <col min="1540" max="1540" width="31.5703125" style="26" customWidth="1"/>
    <col min="1541" max="1541" width="27.7109375" style="26" customWidth="1"/>
    <col min="1542" max="1542" width="31.85546875" style="26" customWidth="1"/>
    <col min="1543" max="1543" width="30.42578125" style="26" customWidth="1"/>
    <col min="1544" max="1544" width="28.7109375" style="26" customWidth="1"/>
    <col min="1545" max="1793" width="9.140625" style="26"/>
    <col min="1794" max="1794" width="34.7109375" style="26" customWidth="1"/>
    <col min="1795" max="1795" width="31.42578125" style="26" customWidth="1"/>
    <col min="1796" max="1796" width="31.5703125" style="26" customWidth="1"/>
    <col min="1797" max="1797" width="27.7109375" style="26" customWidth="1"/>
    <col min="1798" max="1798" width="31.85546875" style="26" customWidth="1"/>
    <col min="1799" max="1799" width="30.42578125" style="26" customWidth="1"/>
    <col min="1800" max="1800" width="28.7109375" style="26" customWidth="1"/>
    <col min="1801" max="2049" width="9.140625" style="26"/>
    <col min="2050" max="2050" width="34.7109375" style="26" customWidth="1"/>
    <col min="2051" max="2051" width="31.42578125" style="26" customWidth="1"/>
    <col min="2052" max="2052" width="31.5703125" style="26" customWidth="1"/>
    <col min="2053" max="2053" width="27.7109375" style="26" customWidth="1"/>
    <col min="2054" max="2054" width="31.85546875" style="26" customWidth="1"/>
    <col min="2055" max="2055" width="30.42578125" style="26" customWidth="1"/>
    <col min="2056" max="2056" width="28.7109375" style="26" customWidth="1"/>
    <col min="2057" max="2305" width="9.140625" style="26"/>
    <col min="2306" max="2306" width="34.7109375" style="26" customWidth="1"/>
    <col min="2307" max="2307" width="31.42578125" style="26" customWidth="1"/>
    <col min="2308" max="2308" width="31.5703125" style="26" customWidth="1"/>
    <col min="2309" max="2309" width="27.7109375" style="26" customWidth="1"/>
    <col min="2310" max="2310" width="31.85546875" style="26" customWidth="1"/>
    <col min="2311" max="2311" width="30.42578125" style="26" customWidth="1"/>
    <col min="2312" max="2312" width="28.7109375" style="26" customWidth="1"/>
    <col min="2313" max="2561" width="9.140625" style="26"/>
    <col min="2562" max="2562" width="34.7109375" style="26" customWidth="1"/>
    <col min="2563" max="2563" width="31.42578125" style="26" customWidth="1"/>
    <col min="2564" max="2564" width="31.5703125" style="26" customWidth="1"/>
    <col min="2565" max="2565" width="27.7109375" style="26" customWidth="1"/>
    <col min="2566" max="2566" width="31.85546875" style="26" customWidth="1"/>
    <col min="2567" max="2567" width="30.42578125" style="26" customWidth="1"/>
    <col min="2568" max="2568" width="28.7109375" style="26" customWidth="1"/>
    <col min="2569" max="2817" width="9.140625" style="26"/>
    <col min="2818" max="2818" width="34.7109375" style="26" customWidth="1"/>
    <col min="2819" max="2819" width="31.42578125" style="26" customWidth="1"/>
    <col min="2820" max="2820" width="31.5703125" style="26" customWidth="1"/>
    <col min="2821" max="2821" width="27.7109375" style="26" customWidth="1"/>
    <col min="2822" max="2822" width="31.85546875" style="26" customWidth="1"/>
    <col min="2823" max="2823" width="30.42578125" style="26" customWidth="1"/>
    <col min="2824" max="2824" width="28.7109375" style="26" customWidth="1"/>
    <col min="2825" max="3073" width="9.140625" style="26"/>
    <col min="3074" max="3074" width="34.7109375" style="26" customWidth="1"/>
    <col min="3075" max="3075" width="31.42578125" style="26" customWidth="1"/>
    <col min="3076" max="3076" width="31.5703125" style="26" customWidth="1"/>
    <col min="3077" max="3077" width="27.7109375" style="26" customWidth="1"/>
    <col min="3078" max="3078" width="31.85546875" style="26" customWidth="1"/>
    <col min="3079" max="3079" width="30.42578125" style="26" customWidth="1"/>
    <col min="3080" max="3080" width="28.7109375" style="26" customWidth="1"/>
    <col min="3081" max="3329" width="9.140625" style="26"/>
    <col min="3330" max="3330" width="34.7109375" style="26" customWidth="1"/>
    <col min="3331" max="3331" width="31.42578125" style="26" customWidth="1"/>
    <col min="3332" max="3332" width="31.5703125" style="26" customWidth="1"/>
    <col min="3333" max="3333" width="27.7109375" style="26" customWidth="1"/>
    <col min="3334" max="3334" width="31.85546875" style="26" customWidth="1"/>
    <col min="3335" max="3335" width="30.42578125" style="26" customWidth="1"/>
    <col min="3336" max="3336" width="28.7109375" style="26" customWidth="1"/>
    <col min="3337" max="3585" width="9.140625" style="26"/>
    <col min="3586" max="3586" width="34.7109375" style="26" customWidth="1"/>
    <col min="3587" max="3587" width="31.42578125" style="26" customWidth="1"/>
    <col min="3588" max="3588" width="31.5703125" style="26" customWidth="1"/>
    <col min="3589" max="3589" width="27.7109375" style="26" customWidth="1"/>
    <col min="3590" max="3590" width="31.85546875" style="26" customWidth="1"/>
    <col min="3591" max="3591" width="30.42578125" style="26" customWidth="1"/>
    <col min="3592" max="3592" width="28.7109375" style="26" customWidth="1"/>
    <col min="3593" max="3841" width="9.140625" style="26"/>
    <col min="3842" max="3842" width="34.7109375" style="26" customWidth="1"/>
    <col min="3843" max="3843" width="31.42578125" style="26" customWidth="1"/>
    <col min="3844" max="3844" width="31.5703125" style="26" customWidth="1"/>
    <col min="3845" max="3845" width="27.7109375" style="26" customWidth="1"/>
    <col min="3846" max="3846" width="31.85546875" style="26" customWidth="1"/>
    <col min="3847" max="3847" width="30.42578125" style="26" customWidth="1"/>
    <col min="3848" max="3848" width="28.7109375" style="26" customWidth="1"/>
    <col min="3849" max="4097" width="9.140625" style="26"/>
    <col min="4098" max="4098" width="34.7109375" style="26" customWidth="1"/>
    <col min="4099" max="4099" width="31.42578125" style="26" customWidth="1"/>
    <col min="4100" max="4100" width="31.5703125" style="26" customWidth="1"/>
    <col min="4101" max="4101" width="27.7109375" style="26" customWidth="1"/>
    <col min="4102" max="4102" width="31.85546875" style="26" customWidth="1"/>
    <col min="4103" max="4103" width="30.42578125" style="26" customWidth="1"/>
    <col min="4104" max="4104" width="28.7109375" style="26" customWidth="1"/>
    <col min="4105" max="4353" width="9.140625" style="26"/>
    <col min="4354" max="4354" width="34.7109375" style="26" customWidth="1"/>
    <col min="4355" max="4355" width="31.42578125" style="26" customWidth="1"/>
    <col min="4356" max="4356" width="31.5703125" style="26" customWidth="1"/>
    <col min="4357" max="4357" width="27.7109375" style="26" customWidth="1"/>
    <col min="4358" max="4358" width="31.85546875" style="26" customWidth="1"/>
    <col min="4359" max="4359" width="30.42578125" style="26" customWidth="1"/>
    <col min="4360" max="4360" width="28.7109375" style="26" customWidth="1"/>
    <col min="4361" max="4609" width="9.140625" style="26"/>
    <col min="4610" max="4610" width="34.7109375" style="26" customWidth="1"/>
    <col min="4611" max="4611" width="31.42578125" style="26" customWidth="1"/>
    <col min="4612" max="4612" width="31.5703125" style="26" customWidth="1"/>
    <col min="4613" max="4613" width="27.7109375" style="26" customWidth="1"/>
    <col min="4614" max="4614" width="31.85546875" style="26" customWidth="1"/>
    <col min="4615" max="4615" width="30.42578125" style="26" customWidth="1"/>
    <col min="4616" max="4616" width="28.7109375" style="26" customWidth="1"/>
    <col min="4617" max="4865" width="9.140625" style="26"/>
    <col min="4866" max="4866" width="34.7109375" style="26" customWidth="1"/>
    <col min="4867" max="4867" width="31.42578125" style="26" customWidth="1"/>
    <col min="4868" max="4868" width="31.5703125" style="26" customWidth="1"/>
    <col min="4869" max="4869" width="27.7109375" style="26" customWidth="1"/>
    <col min="4870" max="4870" width="31.85546875" style="26" customWidth="1"/>
    <col min="4871" max="4871" width="30.42578125" style="26" customWidth="1"/>
    <col min="4872" max="4872" width="28.7109375" style="26" customWidth="1"/>
    <col min="4873" max="5121" width="9.140625" style="26"/>
    <col min="5122" max="5122" width="34.7109375" style="26" customWidth="1"/>
    <col min="5123" max="5123" width="31.42578125" style="26" customWidth="1"/>
    <col min="5124" max="5124" width="31.5703125" style="26" customWidth="1"/>
    <col min="5125" max="5125" width="27.7109375" style="26" customWidth="1"/>
    <col min="5126" max="5126" width="31.85546875" style="26" customWidth="1"/>
    <col min="5127" max="5127" width="30.42578125" style="26" customWidth="1"/>
    <col min="5128" max="5128" width="28.7109375" style="26" customWidth="1"/>
    <col min="5129" max="5377" width="9.140625" style="26"/>
    <col min="5378" max="5378" width="34.7109375" style="26" customWidth="1"/>
    <col min="5379" max="5379" width="31.42578125" style="26" customWidth="1"/>
    <col min="5380" max="5380" width="31.5703125" style="26" customWidth="1"/>
    <col min="5381" max="5381" width="27.7109375" style="26" customWidth="1"/>
    <col min="5382" max="5382" width="31.85546875" style="26" customWidth="1"/>
    <col min="5383" max="5383" width="30.42578125" style="26" customWidth="1"/>
    <col min="5384" max="5384" width="28.7109375" style="26" customWidth="1"/>
    <col min="5385" max="5633" width="9.140625" style="26"/>
    <col min="5634" max="5634" width="34.7109375" style="26" customWidth="1"/>
    <col min="5635" max="5635" width="31.42578125" style="26" customWidth="1"/>
    <col min="5636" max="5636" width="31.5703125" style="26" customWidth="1"/>
    <col min="5637" max="5637" width="27.7109375" style="26" customWidth="1"/>
    <col min="5638" max="5638" width="31.85546875" style="26" customWidth="1"/>
    <col min="5639" max="5639" width="30.42578125" style="26" customWidth="1"/>
    <col min="5640" max="5640" width="28.7109375" style="26" customWidth="1"/>
    <col min="5641" max="5889" width="9.140625" style="26"/>
    <col min="5890" max="5890" width="34.7109375" style="26" customWidth="1"/>
    <col min="5891" max="5891" width="31.42578125" style="26" customWidth="1"/>
    <col min="5892" max="5892" width="31.5703125" style="26" customWidth="1"/>
    <col min="5893" max="5893" width="27.7109375" style="26" customWidth="1"/>
    <col min="5894" max="5894" width="31.85546875" style="26" customWidth="1"/>
    <col min="5895" max="5895" width="30.42578125" style="26" customWidth="1"/>
    <col min="5896" max="5896" width="28.7109375" style="26" customWidth="1"/>
    <col min="5897" max="6145" width="9.140625" style="26"/>
    <col min="6146" max="6146" width="34.7109375" style="26" customWidth="1"/>
    <col min="6147" max="6147" width="31.42578125" style="26" customWidth="1"/>
    <col min="6148" max="6148" width="31.5703125" style="26" customWidth="1"/>
    <col min="6149" max="6149" width="27.7109375" style="26" customWidth="1"/>
    <col min="6150" max="6150" width="31.85546875" style="26" customWidth="1"/>
    <col min="6151" max="6151" width="30.42578125" style="26" customWidth="1"/>
    <col min="6152" max="6152" width="28.7109375" style="26" customWidth="1"/>
    <col min="6153" max="6401" width="9.140625" style="26"/>
    <col min="6402" max="6402" width="34.7109375" style="26" customWidth="1"/>
    <col min="6403" max="6403" width="31.42578125" style="26" customWidth="1"/>
    <col min="6404" max="6404" width="31.5703125" style="26" customWidth="1"/>
    <col min="6405" max="6405" width="27.7109375" style="26" customWidth="1"/>
    <col min="6406" max="6406" width="31.85546875" style="26" customWidth="1"/>
    <col min="6407" max="6407" width="30.42578125" style="26" customWidth="1"/>
    <col min="6408" max="6408" width="28.7109375" style="26" customWidth="1"/>
    <col min="6409" max="6657" width="9.140625" style="26"/>
    <col min="6658" max="6658" width="34.7109375" style="26" customWidth="1"/>
    <col min="6659" max="6659" width="31.42578125" style="26" customWidth="1"/>
    <col min="6660" max="6660" width="31.5703125" style="26" customWidth="1"/>
    <col min="6661" max="6661" width="27.7109375" style="26" customWidth="1"/>
    <col min="6662" max="6662" width="31.85546875" style="26" customWidth="1"/>
    <col min="6663" max="6663" width="30.42578125" style="26" customWidth="1"/>
    <col min="6664" max="6664" width="28.7109375" style="26" customWidth="1"/>
    <col min="6665" max="6913" width="9.140625" style="26"/>
    <col min="6914" max="6914" width="34.7109375" style="26" customWidth="1"/>
    <col min="6915" max="6915" width="31.42578125" style="26" customWidth="1"/>
    <col min="6916" max="6916" width="31.5703125" style="26" customWidth="1"/>
    <col min="6917" max="6917" width="27.7109375" style="26" customWidth="1"/>
    <col min="6918" max="6918" width="31.85546875" style="26" customWidth="1"/>
    <col min="6919" max="6919" width="30.42578125" style="26" customWidth="1"/>
    <col min="6920" max="6920" width="28.7109375" style="26" customWidth="1"/>
    <col min="6921" max="7169" width="9.140625" style="26"/>
    <col min="7170" max="7170" width="34.7109375" style="26" customWidth="1"/>
    <col min="7171" max="7171" width="31.42578125" style="26" customWidth="1"/>
    <col min="7172" max="7172" width="31.5703125" style="26" customWidth="1"/>
    <col min="7173" max="7173" width="27.7109375" style="26" customWidth="1"/>
    <col min="7174" max="7174" width="31.85546875" style="26" customWidth="1"/>
    <col min="7175" max="7175" width="30.42578125" style="26" customWidth="1"/>
    <col min="7176" max="7176" width="28.7109375" style="26" customWidth="1"/>
    <col min="7177" max="7425" width="9.140625" style="26"/>
    <col min="7426" max="7426" width="34.7109375" style="26" customWidth="1"/>
    <col min="7427" max="7427" width="31.42578125" style="26" customWidth="1"/>
    <col min="7428" max="7428" width="31.5703125" style="26" customWidth="1"/>
    <col min="7429" max="7429" width="27.7109375" style="26" customWidth="1"/>
    <col min="7430" max="7430" width="31.85546875" style="26" customWidth="1"/>
    <col min="7431" max="7431" width="30.42578125" style="26" customWidth="1"/>
    <col min="7432" max="7432" width="28.7109375" style="26" customWidth="1"/>
    <col min="7433" max="7681" width="9.140625" style="26"/>
    <col min="7682" max="7682" width="34.7109375" style="26" customWidth="1"/>
    <col min="7683" max="7683" width="31.42578125" style="26" customWidth="1"/>
    <col min="7684" max="7684" width="31.5703125" style="26" customWidth="1"/>
    <col min="7685" max="7685" width="27.7109375" style="26" customWidth="1"/>
    <col min="7686" max="7686" width="31.85546875" style="26" customWidth="1"/>
    <col min="7687" max="7687" width="30.42578125" style="26" customWidth="1"/>
    <col min="7688" max="7688" width="28.7109375" style="26" customWidth="1"/>
    <col min="7689" max="7937" width="9.140625" style="26"/>
    <col min="7938" max="7938" width="34.7109375" style="26" customWidth="1"/>
    <col min="7939" max="7939" width="31.42578125" style="26" customWidth="1"/>
    <col min="7940" max="7940" width="31.5703125" style="26" customWidth="1"/>
    <col min="7941" max="7941" width="27.7109375" style="26" customWidth="1"/>
    <col min="7942" max="7942" width="31.85546875" style="26" customWidth="1"/>
    <col min="7943" max="7943" width="30.42578125" style="26" customWidth="1"/>
    <col min="7944" max="7944" width="28.7109375" style="26" customWidth="1"/>
    <col min="7945" max="8193" width="9.140625" style="26"/>
    <col min="8194" max="8194" width="34.7109375" style="26" customWidth="1"/>
    <col min="8195" max="8195" width="31.42578125" style="26" customWidth="1"/>
    <col min="8196" max="8196" width="31.5703125" style="26" customWidth="1"/>
    <col min="8197" max="8197" width="27.7109375" style="26" customWidth="1"/>
    <col min="8198" max="8198" width="31.85546875" style="26" customWidth="1"/>
    <col min="8199" max="8199" width="30.42578125" style="26" customWidth="1"/>
    <col min="8200" max="8200" width="28.7109375" style="26" customWidth="1"/>
    <col min="8201" max="8449" width="9.140625" style="26"/>
    <col min="8450" max="8450" width="34.7109375" style="26" customWidth="1"/>
    <col min="8451" max="8451" width="31.42578125" style="26" customWidth="1"/>
    <col min="8452" max="8452" width="31.5703125" style="26" customWidth="1"/>
    <col min="8453" max="8453" width="27.7109375" style="26" customWidth="1"/>
    <col min="8454" max="8454" width="31.85546875" style="26" customWidth="1"/>
    <col min="8455" max="8455" width="30.42578125" style="26" customWidth="1"/>
    <col min="8456" max="8456" width="28.7109375" style="26" customWidth="1"/>
    <col min="8457" max="8705" width="9.140625" style="26"/>
    <col min="8706" max="8706" width="34.7109375" style="26" customWidth="1"/>
    <col min="8707" max="8707" width="31.42578125" style="26" customWidth="1"/>
    <col min="8708" max="8708" width="31.5703125" style="26" customWidth="1"/>
    <col min="8709" max="8709" width="27.7109375" style="26" customWidth="1"/>
    <col min="8710" max="8710" width="31.85546875" style="26" customWidth="1"/>
    <col min="8711" max="8711" width="30.42578125" style="26" customWidth="1"/>
    <col min="8712" max="8712" width="28.7109375" style="26" customWidth="1"/>
    <col min="8713" max="8961" width="9.140625" style="26"/>
    <col min="8962" max="8962" width="34.7109375" style="26" customWidth="1"/>
    <col min="8963" max="8963" width="31.42578125" style="26" customWidth="1"/>
    <col min="8964" max="8964" width="31.5703125" style="26" customWidth="1"/>
    <col min="8965" max="8965" width="27.7109375" style="26" customWidth="1"/>
    <col min="8966" max="8966" width="31.85546875" style="26" customWidth="1"/>
    <col min="8967" max="8967" width="30.42578125" style="26" customWidth="1"/>
    <col min="8968" max="8968" width="28.7109375" style="26" customWidth="1"/>
    <col min="8969" max="9217" width="9.140625" style="26"/>
    <col min="9218" max="9218" width="34.7109375" style="26" customWidth="1"/>
    <col min="9219" max="9219" width="31.42578125" style="26" customWidth="1"/>
    <col min="9220" max="9220" width="31.5703125" style="26" customWidth="1"/>
    <col min="9221" max="9221" width="27.7109375" style="26" customWidth="1"/>
    <col min="9222" max="9222" width="31.85546875" style="26" customWidth="1"/>
    <col min="9223" max="9223" width="30.42578125" style="26" customWidth="1"/>
    <col min="9224" max="9224" width="28.7109375" style="26" customWidth="1"/>
    <col min="9225" max="9473" width="9.140625" style="26"/>
    <col min="9474" max="9474" width="34.7109375" style="26" customWidth="1"/>
    <col min="9475" max="9475" width="31.42578125" style="26" customWidth="1"/>
    <col min="9476" max="9476" width="31.5703125" style="26" customWidth="1"/>
    <col min="9477" max="9477" width="27.7109375" style="26" customWidth="1"/>
    <col min="9478" max="9478" width="31.85546875" style="26" customWidth="1"/>
    <col min="9479" max="9479" width="30.42578125" style="26" customWidth="1"/>
    <col min="9480" max="9480" width="28.7109375" style="26" customWidth="1"/>
    <col min="9481" max="9729" width="9.140625" style="26"/>
    <col min="9730" max="9730" width="34.7109375" style="26" customWidth="1"/>
    <col min="9731" max="9731" width="31.42578125" style="26" customWidth="1"/>
    <col min="9732" max="9732" width="31.5703125" style="26" customWidth="1"/>
    <col min="9733" max="9733" width="27.7109375" style="26" customWidth="1"/>
    <col min="9734" max="9734" width="31.85546875" style="26" customWidth="1"/>
    <col min="9735" max="9735" width="30.42578125" style="26" customWidth="1"/>
    <col min="9736" max="9736" width="28.7109375" style="26" customWidth="1"/>
    <col min="9737" max="9985" width="9.140625" style="26"/>
    <col min="9986" max="9986" width="34.7109375" style="26" customWidth="1"/>
    <col min="9987" max="9987" width="31.42578125" style="26" customWidth="1"/>
    <col min="9988" max="9988" width="31.5703125" style="26" customWidth="1"/>
    <col min="9989" max="9989" width="27.7109375" style="26" customWidth="1"/>
    <col min="9990" max="9990" width="31.85546875" style="26" customWidth="1"/>
    <col min="9991" max="9991" width="30.42578125" style="26" customWidth="1"/>
    <col min="9992" max="9992" width="28.7109375" style="26" customWidth="1"/>
    <col min="9993" max="10241" width="9.140625" style="26"/>
    <col min="10242" max="10242" width="34.7109375" style="26" customWidth="1"/>
    <col min="10243" max="10243" width="31.42578125" style="26" customWidth="1"/>
    <col min="10244" max="10244" width="31.5703125" style="26" customWidth="1"/>
    <col min="10245" max="10245" width="27.7109375" style="26" customWidth="1"/>
    <col min="10246" max="10246" width="31.85546875" style="26" customWidth="1"/>
    <col min="10247" max="10247" width="30.42578125" style="26" customWidth="1"/>
    <col min="10248" max="10248" width="28.7109375" style="26" customWidth="1"/>
    <col min="10249" max="10497" width="9.140625" style="26"/>
    <col min="10498" max="10498" width="34.7109375" style="26" customWidth="1"/>
    <col min="10499" max="10499" width="31.42578125" style="26" customWidth="1"/>
    <col min="10500" max="10500" width="31.5703125" style="26" customWidth="1"/>
    <col min="10501" max="10501" width="27.7109375" style="26" customWidth="1"/>
    <col min="10502" max="10502" width="31.85546875" style="26" customWidth="1"/>
    <col min="10503" max="10503" width="30.42578125" style="26" customWidth="1"/>
    <col min="10504" max="10504" width="28.7109375" style="26" customWidth="1"/>
    <col min="10505" max="10753" width="9.140625" style="26"/>
    <col min="10754" max="10754" width="34.7109375" style="26" customWidth="1"/>
    <col min="10755" max="10755" width="31.42578125" style="26" customWidth="1"/>
    <col min="10756" max="10756" width="31.5703125" style="26" customWidth="1"/>
    <col min="10757" max="10757" width="27.7109375" style="26" customWidth="1"/>
    <col min="10758" max="10758" width="31.85546875" style="26" customWidth="1"/>
    <col min="10759" max="10759" width="30.42578125" style="26" customWidth="1"/>
    <col min="10760" max="10760" width="28.7109375" style="26" customWidth="1"/>
    <col min="10761" max="11009" width="9.140625" style="26"/>
    <col min="11010" max="11010" width="34.7109375" style="26" customWidth="1"/>
    <col min="11011" max="11011" width="31.42578125" style="26" customWidth="1"/>
    <col min="11012" max="11012" width="31.5703125" style="26" customWidth="1"/>
    <col min="11013" max="11013" width="27.7109375" style="26" customWidth="1"/>
    <col min="11014" max="11014" width="31.85546875" style="26" customWidth="1"/>
    <col min="11015" max="11015" width="30.42578125" style="26" customWidth="1"/>
    <col min="11016" max="11016" width="28.7109375" style="26" customWidth="1"/>
    <col min="11017" max="11265" width="9.140625" style="26"/>
    <col min="11266" max="11266" width="34.7109375" style="26" customWidth="1"/>
    <col min="11267" max="11267" width="31.42578125" style="26" customWidth="1"/>
    <col min="11268" max="11268" width="31.5703125" style="26" customWidth="1"/>
    <col min="11269" max="11269" width="27.7109375" style="26" customWidth="1"/>
    <col min="11270" max="11270" width="31.85546875" style="26" customWidth="1"/>
    <col min="11271" max="11271" width="30.42578125" style="26" customWidth="1"/>
    <col min="11272" max="11272" width="28.7109375" style="26" customWidth="1"/>
    <col min="11273" max="11521" width="9.140625" style="26"/>
    <col min="11522" max="11522" width="34.7109375" style="26" customWidth="1"/>
    <col min="11523" max="11523" width="31.42578125" style="26" customWidth="1"/>
    <col min="11524" max="11524" width="31.5703125" style="26" customWidth="1"/>
    <col min="11525" max="11525" width="27.7109375" style="26" customWidth="1"/>
    <col min="11526" max="11526" width="31.85546875" style="26" customWidth="1"/>
    <col min="11527" max="11527" width="30.42578125" style="26" customWidth="1"/>
    <col min="11528" max="11528" width="28.7109375" style="26" customWidth="1"/>
    <col min="11529" max="11777" width="9.140625" style="26"/>
    <col min="11778" max="11778" width="34.7109375" style="26" customWidth="1"/>
    <col min="11779" max="11779" width="31.42578125" style="26" customWidth="1"/>
    <col min="11780" max="11780" width="31.5703125" style="26" customWidth="1"/>
    <col min="11781" max="11781" width="27.7109375" style="26" customWidth="1"/>
    <col min="11782" max="11782" width="31.85546875" style="26" customWidth="1"/>
    <col min="11783" max="11783" width="30.42578125" style="26" customWidth="1"/>
    <col min="11784" max="11784" width="28.7109375" style="26" customWidth="1"/>
    <col min="11785" max="12033" width="9.140625" style="26"/>
    <col min="12034" max="12034" width="34.7109375" style="26" customWidth="1"/>
    <col min="12035" max="12035" width="31.42578125" style="26" customWidth="1"/>
    <col min="12036" max="12036" width="31.5703125" style="26" customWidth="1"/>
    <col min="12037" max="12037" width="27.7109375" style="26" customWidth="1"/>
    <col min="12038" max="12038" width="31.85546875" style="26" customWidth="1"/>
    <col min="12039" max="12039" width="30.42578125" style="26" customWidth="1"/>
    <col min="12040" max="12040" width="28.7109375" style="26" customWidth="1"/>
    <col min="12041" max="12289" width="9.140625" style="26"/>
    <col min="12290" max="12290" width="34.7109375" style="26" customWidth="1"/>
    <col min="12291" max="12291" width="31.42578125" style="26" customWidth="1"/>
    <col min="12292" max="12292" width="31.5703125" style="26" customWidth="1"/>
    <col min="12293" max="12293" width="27.7109375" style="26" customWidth="1"/>
    <col min="12294" max="12294" width="31.85546875" style="26" customWidth="1"/>
    <col min="12295" max="12295" width="30.42578125" style="26" customWidth="1"/>
    <col min="12296" max="12296" width="28.7109375" style="26" customWidth="1"/>
    <col min="12297" max="12545" width="9.140625" style="26"/>
    <col min="12546" max="12546" width="34.7109375" style="26" customWidth="1"/>
    <col min="12547" max="12547" width="31.42578125" style="26" customWidth="1"/>
    <col min="12548" max="12548" width="31.5703125" style="26" customWidth="1"/>
    <col min="12549" max="12549" width="27.7109375" style="26" customWidth="1"/>
    <col min="12550" max="12550" width="31.85546875" style="26" customWidth="1"/>
    <col min="12551" max="12551" width="30.42578125" style="26" customWidth="1"/>
    <col min="12552" max="12552" width="28.7109375" style="26" customWidth="1"/>
    <col min="12553" max="12801" width="9.140625" style="26"/>
    <col min="12802" max="12802" width="34.7109375" style="26" customWidth="1"/>
    <col min="12803" max="12803" width="31.42578125" style="26" customWidth="1"/>
    <col min="12804" max="12804" width="31.5703125" style="26" customWidth="1"/>
    <col min="12805" max="12805" width="27.7109375" style="26" customWidth="1"/>
    <col min="12806" max="12806" width="31.85546875" style="26" customWidth="1"/>
    <col min="12807" max="12807" width="30.42578125" style="26" customWidth="1"/>
    <col min="12808" max="12808" width="28.7109375" style="26" customWidth="1"/>
    <col min="12809" max="13057" width="9.140625" style="26"/>
    <col min="13058" max="13058" width="34.7109375" style="26" customWidth="1"/>
    <col min="13059" max="13059" width="31.42578125" style="26" customWidth="1"/>
    <col min="13060" max="13060" width="31.5703125" style="26" customWidth="1"/>
    <col min="13061" max="13061" width="27.7109375" style="26" customWidth="1"/>
    <col min="13062" max="13062" width="31.85546875" style="26" customWidth="1"/>
    <col min="13063" max="13063" width="30.42578125" style="26" customWidth="1"/>
    <col min="13064" max="13064" width="28.7109375" style="26" customWidth="1"/>
    <col min="13065" max="13313" width="9.140625" style="26"/>
    <col min="13314" max="13314" width="34.7109375" style="26" customWidth="1"/>
    <col min="13315" max="13315" width="31.42578125" style="26" customWidth="1"/>
    <col min="13316" max="13316" width="31.5703125" style="26" customWidth="1"/>
    <col min="13317" max="13317" width="27.7109375" style="26" customWidth="1"/>
    <col min="13318" max="13318" width="31.85546875" style="26" customWidth="1"/>
    <col min="13319" max="13319" width="30.42578125" style="26" customWidth="1"/>
    <col min="13320" max="13320" width="28.7109375" style="26" customWidth="1"/>
    <col min="13321" max="13569" width="9.140625" style="26"/>
    <col min="13570" max="13570" width="34.7109375" style="26" customWidth="1"/>
    <col min="13571" max="13571" width="31.42578125" style="26" customWidth="1"/>
    <col min="13572" max="13572" width="31.5703125" style="26" customWidth="1"/>
    <col min="13573" max="13573" width="27.7109375" style="26" customWidth="1"/>
    <col min="13574" max="13574" width="31.85546875" style="26" customWidth="1"/>
    <col min="13575" max="13575" width="30.42578125" style="26" customWidth="1"/>
    <col min="13576" max="13576" width="28.7109375" style="26" customWidth="1"/>
    <col min="13577" max="13825" width="9.140625" style="26"/>
    <col min="13826" max="13826" width="34.7109375" style="26" customWidth="1"/>
    <col min="13827" max="13827" width="31.42578125" style="26" customWidth="1"/>
    <col min="13828" max="13828" width="31.5703125" style="26" customWidth="1"/>
    <col min="13829" max="13829" width="27.7109375" style="26" customWidth="1"/>
    <col min="13830" max="13830" width="31.85546875" style="26" customWidth="1"/>
    <col min="13831" max="13831" width="30.42578125" style="26" customWidth="1"/>
    <col min="13832" max="13832" width="28.7109375" style="26" customWidth="1"/>
    <col min="13833" max="14081" width="9.140625" style="26"/>
    <col min="14082" max="14082" width="34.7109375" style="26" customWidth="1"/>
    <col min="14083" max="14083" width="31.42578125" style="26" customWidth="1"/>
    <col min="14084" max="14084" width="31.5703125" style="26" customWidth="1"/>
    <col min="14085" max="14085" width="27.7109375" style="26" customWidth="1"/>
    <col min="14086" max="14086" width="31.85546875" style="26" customWidth="1"/>
    <col min="14087" max="14087" width="30.42578125" style="26" customWidth="1"/>
    <col min="14088" max="14088" width="28.7109375" style="26" customWidth="1"/>
    <col min="14089" max="14337" width="9.140625" style="26"/>
    <col min="14338" max="14338" width="34.7109375" style="26" customWidth="1"/>
    <col min="14339" max="14339" width="31.42578125" style="26" customWidth="1"/>
    <col min="14340" max="14340" width="31.5703125" style="26" customWidth="1"/>
    <col min="14341" max="14341" width="27.7109375" style="26" customWidth="1"/>
    <col min="14342" max="14342" width="31.85546875" style="26" customWidth="1"/>
    <col min="14343" max="14343" width="30.42578125" style="26" customWidth="1"/>
    <col min="14344" max="14344" width="28.7109375" style="26" customWidth="1"/>
    <col min="14345" max="14593" width="9.140625" style="26"/>
    <col min="14594" max="14594" width="34.7109375" style="26" customWidth="1"/>
    <col min="14595" max="14595" width="31.42578125" style="26" customWidth="1"/>
    <col min="14596" max="14596" width="31.5703125" style="26" customWidth="1"/>
    <col min="14597" max="14597" width="27.7109375" style="26" customWidth="1"/>
    <col min="14598" max="14598" width="31.85546875" style="26" customWidth="1"/>
    <col min="14599" max="14599" width="30.42578125" style="26" customWidth="1"/>
    <col min="14600" max="14600" width="28.7109375" style="26" customWidth="1"/>
    <col min="14601" max="14849" width="9.140625" style="26"/>
    <col min="14850" max="14850" width="34.7109375" style="26" customWidth="1"/>
    <col min="14851" max="14851" width="31.42578125" style="26" customWidth="1"/>
    <col min="14852" max="14852" width="31.5703125" style="26" customWidth="1"/>
    <col min="14853" max="14853" width="27.7109375" style="26" customWidth="1"/>
    <col min="14854" max="14854" width="31.85546875" style="26" customWidth="1"/>
    <col min="14855" max="14855" width="30.42578125" style="26" customWidth="1"/>
    <col min="14856" max="14856" width="28.7109375" style="26" customWidth="1"/>
    <col min="14857" max="15105" width="9.140625" style="26"/>
    <col min="15106" max="15106" width="34.7109375" style="26" customWidth="1"/>
    <col min="15107" max="15107" width="31.42578125" style="26" customWidth="1"/>
    <col min="15108" max="15108" width="31.5703125" style="26" customWidth="1"/>
    <col min="15109" max="15109" width="27.7109375" style="26" customWidth="1"/>
    <col min="15110" max="15110" width="31.85546875" style="26" customWidth="1"/>
    <col min="15111" max="15111" width="30.42578125" style="26" customWidth="1"/>
    <col min="15112" max="15112" width="28.7109375" style="26" customWidth="1"/>
    <col min="15113" max="15361" width="9.140625" style="26"/>
    <col min="15362" max="15362" width="34.7109375" style="26" customWidth="1"/>
    <col min="15363" max="15363" width="31.42578125" style="26" customWidth="1"/>
    <col min="15364" max="15364" width="31.5703125" style="26" customWidth="1"/>
    <col min="15365" max="15365" width="27.7109375" style="26" customWidth="1"/>
    <col min="15366" max="15366" width="31.85546875" style="26" customWidth="1"/>
    <col min="15367" max="15367" width="30.42578125" style="26" customWidth="1"/>
    <col min="15368" max="15368" width="28.7109375" style="26" customWidth="1"/>
    <col min="15369" max="15617" width="9.140625" style="26"/>
    <col min="15618" max="15618" width="34.7109375" style="26" customWidth="1"/>
    <col min="15619" max="15619" width="31.42578125" style="26" customWidth="1"/>
    <col min="15620" max="15620" width="31.5703125" style="26" customWidth="1"/>
    <col min="15621" max="15621" width="27.7109375" style="26" customWidth="1"/>
    <col min="15622" max="15622" width="31.85546875" style="26" customWidth="1"/>
    <col min="15623" max="15623" width="30.42578125" style="26" customWidth="1"/>
    <col min="15624" max="15624" width="28.7109375" style="26" customWidth="1"/>
    <col min="15625" max="15873" width="9.140625" style="26"/>
    <col min="15874" max="15874" width="34.7109375" style="26" customWidth="1"/>
    <col min="15875" max="15875" width="31.42578125" style="26" customWidth="1"/>
    <col min="15876" max="15876" width="31.5703125" style="26" customWidth="1"/>
    <col min="15877" max="15877" width="27.7109375" style="26" customWidth="1"/>
    <col min="15878" max="15878" width="31.85546875" style="26" customWidth="1"/>
    <col min="15879" max="15879" width="30.42578125" style="26" customWidth="1"/>
    <col min="15880" max="15880" width="28.7109375" style="26" customWidth="1"/>
    <col min="15881" max="16129" width="9.140625" style="26"/>
    <col min="16130" max="16130" width="34.7109375" style="26" customWidth="1"/>
    <col min="16131" max="16131" width="31.42578125" style="26" customWidth="1"/>
    <col min="16132" max="16132" width="31.5703125" style="26" customWidth="1"/>
    <col min="16133" max="16133" width="27.7109375" style="26" customWidth="1"/>
    <col min="16134" max="16134" width="31.85546875" style="26" customWidth="1"/>
    <col min="16135" max="16135" width="30.42578125" style="26" customWidth="1"/>
    <col min="16136" max="16136" width="28.7109375" style="26" customWidth="1"/>
    <col min="16137" max="16384" width="9.140625" style="26"/>
  </cols>
  <sheetData>
    <row r="1" spans="2:16" ht="24" customHeight="1" x14ac:dyDescent="0.25">
      <c r="B1" s="27" t="s">
        <v>112</v>
      </c>
      <c r="C1" s="27"/>
      <c r="D1" s="27"/>
      <c r="E1" s="27"/>
      <c r="F1" s="27"/>
    </row>
    <row r="2" spans="2:16" ht="25.15" customHeight="1" x14ac:dyDescent="0.25">
      <c r="B2" s="28" t="s">
        <v>37</v>
      </c>
      <c r="C2" s="27"/>
      <c r="D2" s="27"/>
      <c r="E2" s="27"/>
      <c r="F2" s="27"/>
    </row>
    <row r="3" spans="2:16" ht="18.75" customHeight="1" thickBot="1" x14ac:dyDescent="0.4">
      <c r="B3" s="29" t="s">
        <v>113</v>
      </c>
    </row>
    <row r="4" spans="2:16" ht="0.75" customHeight="1" thickBot="1" x14ac:dyDescent="0.4">
      <c r="B4" s="30"/>
      <c r="C4" s="31"/>
      <c r="D4" s="32"/>
      <c r="E4" s="33"/>
      <c r="F4" s="34"/>
      <c r="G4" s="35"/>
      <c r="H4" s="36"/>
      <c r="I4" s="37"/>
      <c r="J4" s="37"/>
      <c r="K4" s="37"/>
      <c r="L4" s="37"/>
      <c r="M4" s="37"/>
      <c r="N4" s="37"/>
      <c r="O4" s="37"/>
      <c r="P4" s="37"/>
    </row>
    <row r="5" spans="2:16" ht="36" customHeight="1" thickBot="1" x14ac:dyDescent="0.3">
      <c r="B5" s="526" t="s">
        <v>38</v>
      </c>
      <c r="C5" s="527"/>
      <c r="D5" s="528"/>
      <c r="E5" s="38"/>
      <c r="F5"/>
      <c r="G5"/>
      <c r="H5"/>
      <c r="I5" s="37"/>
      <c r="J5" s="37"/>
      <c r="K5" s="37"/>
      <c r="L5" s="37"/>
      <c r="M5" s="37"/>
      <c r="N5" s="37"/>
      <c r="O5" s="37"/>
      <c r="P5" s="37"/>
    </row>
    <row r="6" spans="2:16" ht="34.9" customHeight="1" x14ac:dyDescent="0.35">
      <c r="B6" s="529"/>
      <c r="C6" s="530"/>
      <c r="D6" s="531"/>
      <c r="E6" s="39"/>
      <c r="F6" s="40" t="s">
        <v>114</v>
      </c>
      <c r="G6" s="41"/>
      <c r="H6" s="42"/>
      <c r="I6" s="43"/>
      <c r="J6" s="37"/>
      <c r="K6" s="37"/>
      <c r="L6" s="37"/>
      <c r="M6" s="37"/>
      <c r="N6" s="37"/>
      <c r="O6" s="37"/>
      <c r="P6" s="37"/>
    </row>
    <row r="7" spans="2:16" ht="41.25" customHeight="1" x14ac:dyDescent="0.35">
      <c r="B7" s="44" t="s">
        <v>115</v>
      </c>
      <c r="C7" s="532" t="s">
        <v>23</v>
      </c>
      <c r="D7" s="533"/>
      <c r="E7" s="45"/>
      <c r="F7" s="46" t="s">
        <v>117</v>
      </c>
      <c r="G7" s="47"/>
      <c r="H7" s="138">
        <v>31645</v>
      </c>
      <c r="I7" s="43"/>
      <c r="J7" s="37"/>
      <c r="K7" s="37"/>
      <c r="L7" s="37"/>
      <c r="M7" s="37"/>
      <c r="N7" s="37"/>
      <c r="O7" s="37"/>
      <c r="P7" s="37"/>
    </row>
    <row r="8" spans="2:16" ht="34.9" customHeight="1" thickBot="1" x14ac:dyDescent="0.4">
      <c r="B8" s="44" t="s">
        <v>118</v>
      </c>
      <c r="C8" s="534">
        <v>41947</v>
      </c>
      <c r="D8" s="535"/>
      <c r="E8" s="49"/>
      <c r="F8" s="50" t="s">
        <v>119</v>
      </c>
      <c r="G8" s="47"/>
      <c r="H8" s="139">
        <v>3941</v>
      </c>
      <c r="I8" s="52"/>
      <c r="J8" s="52"/>
      <c r="K8" s="52"/>
      <c r="L8" s="37"/>
      <c r="M8" s="37"/>
      <c r="N8" s="37"/>
      <c r="O8" s="37"/>
      <c r="P8" s="37"/>
    </row>
    <row r="9" spans="2:16" ht="10.9" customHeight="1" thickBot="1" x14ac:dyDescent="0.4">
      <c r="B9" s="53"/>
      <c r="C9" s="54"/>
      <c r="D9" s="55"/>
      <c r="E9" s="33"/>
      <c r="F9" s="34"/>
      <c r="G9" s="35"/>
      <c r="H9" s="36"/>
      <c r="I9" s="37"/>
      <c r="J9" s="37"/>
      <c r="K9" s="37"/>
      <c r="L9" s="37"/>
      <c r="M9" s="37"/>
      <c r="N9" s="37"/>
      <c r="O9" s="37"/>
      <c r="P9" s="37"/>
    </row>
    <row r="10" spans="2:16" ht="40.9" customHeight="1" thickBot="1" x14ac:dyDescent="0.4">
      <c r="B10" s="56" t="s">
        <v>120</v>
      </c>
      <c r="C10" s="57"/>
      <c r="D10" s="58"/>
      <c r="E10" s="58"/>
      <c r="F10" s="58"/>
      <c r="G10" s="58"/>
      <c r="H10" s="59"/>
      <c r="I10" s="37"/>
      <c r="J10" s="37"/>
      <c r="K10" s="37"/>
      <c r="L10" s="37"/>
      <c r="M10" s="37"/>
      <c r="N10" s="37"/>
      <c r="O10" s="37"/>
      <c r="P10" s="37"/>
    </row>
    <row r="11" spans="2:16" ht="40.9" customHeight="1" x14ac:dyDescent="0.35">
      <c r="B11" s="56"/>
      <c r="C11" s="57"/>
      <c r="D11" s="58"/>
      <c r="E11" s="58"/>
      <c r="F11" s="536" t="s">
        <v>121</v>
      </c>
      <c r="G11" s="537"/>
      <c r="H11" s="59"/>
      <c r="I11" s="37"/>
      <c r="J11" s="37"/>
      <c r="K11" s="37"/>
      <c r="L11" s="37"/>
      <c r="M11" s="37"/>
      <c r="N11" s="37"/>
      <c r="O11" s="37"/>
      <c r="P11" s="37"/>
    </row>
    <row r="12" spans="2:16" s="60" customFormat="1" ht="52.5" x14ac:dyDescent="0.35">
      <c r="B12" s="61"/>
      <c r="C12" s="62" t="s">
        <v>122</v>
      </c>
      <c r="D12" s="63" t="s">
        <v>26</v>
      </c>
      <c r="E12" s="64" t="s">
        <v>123</v>
      </c>
      <c r="F12" s="65" t="s">
        <v>124</v>
      </c>
      <c r="G12" s="65" t="s">
        <v>125</v>
      </c>
      <c r="H12" s="66"/>
      <c r="I12" s="67"/>
      <c r="J12" s="67"/>
      <c r="K12" s="67"/>
      <c r="L12" s="67"/>
      <c r="M12" s="67"/>
      <c r="N12" s="67"/>
      <c r="O12" s="67"/>
      <c r="P12" s="67"/>
    </row>
    <row r="13" spans="2:16" ht="55.15" customHeight="1" thickBot="1" x14ac:dyDescent="0.4">
      <c r="B13" s="68" t="s">
        <v>126</v>
      </c>
      <c r="C13" s="141">
        <v>31781</v>
      </c>
      <c r="D13" s="142">
        <v>19044</v>
      </c>
      <c r="E13" s="143">
        <v>18887</v>
      </c>
      <c r="F13" s="72">
        <v>11</v>
      </c>
      <c r="G13" s="73">
        <v>146</v>
      </c>
      <c r="H13" s="74" t="s">
        <v>127</v>
      </c>
      <c r="I13" s="43"/>
      <c r="J13" s="37"/>
      <c r="K13" s="37"/>
      <c r="L13" s="37"/>
      <c r="M13" s="37"/>
      <c r="N13" s="37"/>
      <c r="O13" s="37"/>
      <c r="P13" s="37"/>
    </row>
    <row r="14" spans="2:16" ht="45" customHeight="1" thickTop="1" thickBot="1" x14ac:dyDescent="0.4">
      <c r="B14" s="75" t="s">
        <v>40</v>
      </c>
      <c r="C14" s="76">
        <v>285</v>
      </c>
      <c r="D14" s="76">
        <v>77</v>
      </c>
      <c r="E14" s="76">
        <v>77</v>
      </c>
      <c r="F14" s="77" t="s">
        <v>41</v>
      </c>
      <c r="G14" s="76">
        <v>0</v>
      </c>
      <c r="H14" s="78">
        <f>SUM(D14-(E14+G14))</f>
        <v>0</v>
      </c>
      <c r="I14" s="37"/>
      <c r="J14" s="37"/>
      <c r="K14" s="37"/>
      <c r="L14" s="37"/>
      <c r="M14" s="37"/>
      <c r="N14" s="37"/>
      <c r="O14" s="37"/>
      <c r="P14" s="37"/>
    </row>
    <row r="15" spans="2:16" ht="45" customHeight="1" thickTop="1" thickBot="1" x14ac:dyDescent="0.4">
      <c r="B15" s="79" t="s">
        <v>42</v>
      </c>
      <c r="C15" s="80" t="s">
        <v>41</v>
      </c>
      <c r="D15" s="76">
        <v>0</v>
      </c>
      <c r="E15" s="76">
        <v>0</v>
      </c>
      <c r="F15" s="80" t="s">
        <v>41</v>
      </c>
      <c r="G15" s="76">
        <v>0</v>
      </c>
      <c r="H15" s="78">
        <f>SUM(D15-(E15+G15))</f>
        <v>0</v>
      </c>
      <c r="I15" s="37"/>
      <c r="J15" s="37"/>
      <c r="K15" s="37"/>
      <c r="L15" s="37"/>
      <c r="M15" s="37"/>
      <c r="N15" s="37"/>
      <c r="O15" s="37"/>
      <c r="P15" s="37"/>
    </row>
    <row r="16" spans="2:16" ht="62.45" customHeight="1" thickTop="1" thickBot="1" x14ac:dyDescent="0.35">
      <c r="B16" s="79" t="s">
        <v>128</v>
      </c>
      <c r="C16" s="76">
        <v>0</v>
      </c>
      <c r="D16" s="76">
        <v>2</v>
      </c>
      <c r="E16" s="76">
        <v>2</v>
      </c>
      <c r="F16" s="76">
        <v>0</v>
      </c>
      <c r="G16" s="76">
        <v>0</v>
      </c>
      <c r="H16" s="78">
        <f>SUM(D16-(F16+E16+G16))</f>
        <v>0</v>
      </c>
      <c r="I16" s="37"/>
      <c r="J16" s="37"/>
      <c r="K16" s="37"/>
      <c r="L16" s="37"/>
      <c r="M16" s="37"/>
      <c r="N16" s="37"/>
      <c r="O16" s="37"/>
      <c r="P16" s="37"/>
    </row>
    <row r="17" spans="2:17" ht="57" customHeight="1" thickTop="1" thickBot="1" x14ac:dyDescent="0.35">
      <c r="B17" s="81" t="s">
        <v>129</v>
      </c>
      <c r="C17" s="82">
        <v>0</v>
      </c>
      <c r="D17" s="82">
        <v>0</v>
      </c>
      <c r="E17" s="82">
        <v>0</v>
      </c>
      <c r="F17" s="83" t="s">
        <v>41</v>
      </c>
      <c r="G17" s="82">
        <v>0</v>
      </c>
      <c r="H17" s="84">
        <f>SUM(D17-(E17+G17))</f>
        <v>0</v>
      </c>
      <c r="I17" s="37"/>
      <c r="J17" s="37"/>
      <c r="K17" s="37"/>
      <c r="L17" s="37"/>
      <c r="M17" s="37"/>
      <c r="N17" s="37"/>
      <c r="O17" s="37"/>
      <c r="P17" s="37"/>
    </row>
    <row r="18" spans="2:17" ht="69" customHeight="1" thickTop="1" thickBot="1" x14ac:dyDescent="0.4">
      <c r="B18" s="85" t="s">
        <v>130</v>
      </c>
      <c r="C18" s="86">
        <f>SUM(C13-(C14+C16+C17))</f>
        <v>31496</v>
      </c>
      <c r="D18" s="86">
        <f>SUM(D13-(D14++D15+D16+D17))</f>
        <v>18965</v>
      </c>
      <c r="E18" s="86">
        <f>SUM(E13-(E14++E15+E16+E17))</f>
        <v>18808</v>
      </c>
      <c r="F18" s="86">
        <f>SUM(F13-F16)</f>
        <v>11</v>
      </c>
      <c r="G18" s="86">
        <f>SUM(G13-(G14+G15+G16+G17))</f>
        <v>146</v>
      </c>
      <c r="H18" s="87">
        <f>SUM(D18-(F18+E18+G18))</f>
        <v>0</v>
      </c>
      <c r="I18" s="37"/>
      <c r="J18" s="37"/>
      <c r="K18" s="37"/>
      <c r="L18" s="37"/>
      <c r="M18" s="37"/>
      <c r="N18" s="37"/>
      <c r="O18" s="37"/>
      <c r="P18" s="37"/>
    </row>
    <row r="20" spans="2:17" ht="84.6" customHeight="1" thickBot="1" x14ac:dyDescent="0.3">
      <c r="B20" s="538" t="s">
        <v>131</v>
      </c>
      <c r="C20" s="539"/>
      <c r="D20" s="540" t="s">
        <v>132</v>
      </c>
      <c r="E20" s="541"/>
      <c r="F20" s="541"/>
      <c r="G20" s="541"/>
      <c r="H20" s="542"/>
      <c r="I20" s="43"/>
      <c r="J20" s="37"/>
      <c r="K20" s="37"/>
      <c r="L20" s="37"/>
      <c r="M20" s="37"/>
      <c r="N20" s="37"/>
      <c r="O20" s="37"/>
    </row>
    <row r="21" spans="2:17" ht="7.9" customHeight="1" thickBot="1" x14ac:dyDescent="0.4">
      <c r="B21" s="53"/>
      <c r="C21" s="54"/>
      <c r="D21" s="543" t="s">
        <v>133</v>
      </c>
      <c r="E21" s="544"/>
      <c r="F21" s="545"/>
      <c r="G21" s="55"/>
      <c r="H21" s="88"/>
      <c r="I21" s="37"/>
      <c r="J21" s="37"/>
      <c r="K21" s="37"/>
      <c r="L21" s="37"/>
      <c r="M21" s="37"/>
      <c r="N21" s="37"/>
      <c r="O21" s="37"/>
      <c r="P21" s="37"/>
    </row>
    <row r="22" spans="2:17" ht="37.9" customHeight="1" thickBot="1" x14ac:dyDescent="0.4">
      <c r="B22" s="547" t="s">
        <v>134</v>
      </c>
      <c r="C22" s="548"/>
      <c r="D22" s="546"/>
      <c r="E22" s="544"/>
      <c r="F22" s="545"/>
      <c r="G22" s="548" t="s">
        <v>135</v>
      </c>
      <c r="H22" s="549"/>
      <c r="I22" s="49"/>
      <c r="J22" s="43"/>
      <c r="K22" s="37"/>
      <c r="L22" s="37"/>
      <c r="M22" s="37"/>
      <c r="N22" s="37"/>
      <c r="O22" s="37"/>
      <c r="P22" s="37"/>
      <c r="Q22" s="37"/>
    </row>
    <row r="23" spans="2:17" ht="34.15" customHeight="1" x14ac:dyDescent="0.35">
      <c r="B23" s="89" t="s">
        <v>136</v>
      </c>
      <c r="C23" s="90">
        <v>18887</v>
      </c>
      <c r="D23" s="557" t="s">
        <v>137</v>
      </c>
      <c r="E23" s="558"/>
      <c r="F23" s="559"/>
      <c r="G23" s="91" t="s">
        <v>26</v>
      </c>
      <c r="H23" s="92">
        <f>SUM(D14:D18)</f>
        <v>19044</v>
      </c>
      <c r="I23" s="49"/>
      <c r="J23" s="43"/>
      <c r="K23" s="37"/>
      <c r="L23" s="37"/>
      <c r="M23" s="37"/>
      <c r="N23" s="37"/>
      <c r="O23" s="37"/>
      <c r="P23" s="37"/>
      <c r="Q23" s="37"/>
    </row>
    <row r="24" spans="2:17" ht="62.45" customHeight="1" x14ac:dyDescent="0.35">
      <c r="B24" s="93" t="s">
        <v>138</v>
      </c>
      <c r="C24" s="94">
        <v>0</v>
      </c>
      <c r="D24" s="560"/>
      <c r="E24" s="561"/>
      <c r="F24" s="562"/>
      <c r="G24" s="95" t="s">
        <v>39</v>
      </c>
      <c r="H24" s="96">
        <f>SUM(E14:E18)</f>
        <v>18887</v>
      </c>
      <c r="I24" s="97"/>
      <c r="J24" s="45"/>
    </row>
    <row r="25" spans="2:17" ht="55.9" customHeight="1" x14ac:dyDescent="0.35">
      <c r="B25" s="93" t="s">
        <v>139</v>
      </c>
      <c r="C25" s="94">
        <v>0</v>
      </c>
      <c r="D25" s="560"/>
      <c r="E25" s="561"/>
      <c r="F25" s="562"/>
      <c r="G25" s="91" t="s">
        <v>140</v>
      </c>
      <c r="H25" s="98">
        <f>SUM((F16+F18)+(G14+G15+G16+G17+G18))</f>
        <v>157</v>
      </c>
      <c r="I25" s="97"/>
      <c r="J25" s="45"/>
    </row>
    <row r="26" spans="2:17" ht="46.15" customHeight="1" thickBot="1" x14ac:dyDescent="0.4">
      <c r="B26" s="99" t="s">
        <v>141</v>
      </c>
      <c r="C26" s="100">
        <f>SUM(C23-C24+C25)</f>
        <v>18887</v>
      </c>
      <c r="D26" s="563"/>
      <c r="E26" s="564"/>
      <c r="F26" s="565"/>
      <c r="G26" s="101" t="s">
        <v>142</v>
      </c>
      <c r="H26" s="102">
        <f>SUM(H23,-H25, -H24)</f>
        <v>0</v>
      </c>
      <c r="I26" s="97"/>
      <c r="J26" s="45"/>
    </row>
    <row r="27" spans="2:17" ht="32.450000000000003" customHeight="1" x14ac:dyDescent="0.35">
      <c r="B27" s="103" t="s">
        <v>4</v>
      </c>
      <c r="C27" s="104">
        <f>SUM(C26 -H24)</f>
        <v>0</v>
      </c>
      <c r="D27" s="105"/>
      <c r="E27" s="106"/>
      <c r="F27" s="107"/>
      <c r="G27" s="108"/>
      <c r="H27" s="109"/>
      <c r="I27" s="110"/>
      <c r="J27" s="45"/>
    </row>
    <row r="28" spans="2:17" ht="108.6" customHeight="1" thickBot="1" x14ac:dyDescent="0.3">
      <c r="B28" s="566" t="s">
        <v>143</v>
      </c>
      <c r="C28" s="567"/>
      <c r="D28" s="568" t="s">
        <v>137</v>
      </c>
      <c r="E28" s="569"/>
      <c r="F28" s="569"/>
      <c r="G28" s="569"/>
      <c r="H28" s="570"/>
      <c r="I28" s="45"/>
      <c r="L28" s="26" t="s">
        <v>144</v>
      </c>
    </row>
    <row r="29" spans="2:17" ht="7.9" customHeight="1" thickBot="1" x14ac:dyDescent="0.35">
      <c r="B29" s="53"/>
      <c r="C29" s="54"/>
      <c r="D29" s="55"/>
      <c r="E29" s="33"/>
      <c r="F29" s="111"/>
      <c r="G29" s="111"/>
      <c r="H29" s="111"/>
      <c r="I29" s="37"/>
      <c r="J29" s="37"/>
      <c r="K29" s="37"/>
      <c r="L29" s="37"/>
      <c r="M29" s="37"/>
      <c r="N29" s="37"/>
      <c r="O29" s="37"/>
      <c r="P29" s="37"/>
    </row>
    <row r="30" spans="2:17" ht="90" customHeight="1" x14ac:dyDescent="0.25">
      <c r="B30" s="571" t="s">
        <v>145</v>
      </c>
      <c r="C30" s="572"/>
      <c r="D30" s="572"/>
      <c r="E30" s="572"/>
      <c r="F30" s="112"/>
      <c r="G30" s="113"/>
      <c r="H30" s="114"/>
      <c r="I30" s="45"/>
    </row>
    <row r="31" spans="2:17" ht="53.25" customHeight="1" x14ac:dyDescent="0.3">
      <c r="B31" s="573" t="s">
        <v>44</v>
      </c>
      <c r="C31" s="574"/>
      <c r="D31" s="575" t="s">
        <v>45</v>
      </c>
      <c r="E31" s="576"/>
      <c r="F31" s="115"/>
      <c r="G31" s="115"/>
      <c r="H31" s="116"/>
      <c r="I31" s="45"/>
    </row>
    <row r="32" spans="2:17" ht="38.25" customHeight="1" thickBot="1" x14ac:dyDescent="0.35">
      <c r="B32" s="117" t="s">
        <v>46</v>
      </c>
      <c r="C32" s="118">
        <v>11</v>
      </c>
      <c r="D32" s="119" t="s">
        <v>47</v>
      </c>
      <c r="E32" s="120">
        <v>0</v>
      </c>
      <c r="F32" s="115"/>
      <c r="G32" s="115"/>
      <c r="H32" s="121"/>
      <c r="I32" s="45"/>
    </row>
    <row r="33" spans="2:10" ht="38.450000000000003" customHeight="1" thickBot="1" x14ac:dyDescent="0.35">
      <c r="B33" s="117" t="s">
        <v>48</v>
      </c>
      <c r="C33" s="118">
        <v>1</v>
      </c>
      <c r="D33" s="119" t="s">
        <v>49</v>
      </c>
      <c r="E33" s="120">
        <v>1</v>
      </c>
      <c r="F33" s="550" t="s">
        <v>146</v>
      </c>
      <c r="G33" s="551"/>
      <c r="H33" s="335" t="s">
        <v>248</v>
      </c>
      <c r="I33" s="45"/>
    </row>
    <row r="34" spans="2:10" ht="60.6" customHeight="1" thickBot="1" x14ac:dyDescent="0.4">
      <c r="B34" s="123" t="s">
        <v>147</v>
      </c>
      <c r="C34" s="140">
        <v>11886</v>
      </c>
      <c r="D34" s="125" t="s">
        <v>50</v>
      </c>
      <c r="E34" s="126">
        <v>0</v>
      </c>
      <c r="F34" s="115"/>
      <c r="G34" s="115"/>
      <c r="H34" s="121"/>
      <c r="I34" s="127"/>
      <c r="J34" s="45"/>
    </row>
    <row r="35" spans="2:10" ht="37.9" customHeight="1" thickTop="1" x14ac:dyDescent="0.3">
      <c r="B35" s="128" t="s">
        <v>148</v>
      </c>
      <c r="C35" s="552" t="s">
        <v>106</v>
      </c>
      <c r="D35" s="553"/>
      <c r="E35" s="129"/>
      <c r="F35" s="115"/>
      <c r="G35" s="115"/>
      <c r="H35" s="121"/>
      <c r="I35" s="45"/>
    </row>
    <row r="36" spans="2:10" ht="35.450000000000003" customHeight="1" thickBot="1" x14ac:dyDescent="0.35">
      <c r="B36" s="130" t="s">
        <v>150</v>
      </c>
      <c r="C36" s="554" t="s">
        <v>107</v>
      </c>
      <c r="D36" s="555"/>
      <c r="E36" s="131"/>
      <c r="F36" s="132"/>
      <c r="G36" s="132"/>
      <c r="H36" s="133"/>
      <c r="I36" s="45"/>
    </row>
    <row r="37" spans="2:10" ht="35.450000000000003" customHeight="1" x14ac:dyDescent="0.25">
      <c r="B37" s="134" t="s">
        <v>152</v>
      </c>
      <c r="C37" s="135"/>
      <c r="D37" s="134"/>
      <c r="E37" s="12"/>
      <c r="F37" s="136"/>
      <c r="G37" s="12"/>
      <c r="H37" s="12" t="s">
        <v>153</v>
      </c>
    </row>
    <row r="38" spans="2:10" ht="44.25" customHeight="1" x14ac:dyDescent="0.3">
      <c r="B38" s="556" t="s">
        <v>154</v>
      </c>
      <c r="C38" s="556"/>
      <c r="D38" s="556"/>
      <c r="E38" s="137"/>
      <c r="F38" s="12"/>
      <c r="G38" s="12"/>
      <c r="H38" s="12"/>
    </row>
    <row r="39" spans="2:10" ht="35.450000000000003" customHeight="1" x14ac:dyDescent="0.3">
      <c r="B39" s="23"/>
      <c r="C39" s="21"/>
      <c r="D39" s="21"/>
      <c r="E39" s="21"/>
      <c r="F39" s="137"/>
      <c r="G39" s="12"/>
      <c r="H39" s="12"/>
    </row>
    <row r="40" spans="2:10" ht="35.450000000000003" customHeight="1" x14ac:dyDescent="0.25">
      <c r="B40" s="21"/>
      <c r="C40" s="21"/>
      <c r="D40" s="21"/>
      <c r="E40" s="21"/>
      <c r="F40" s="21"/>
      <c r="G40" s="21"/>
      <c r="H40" s="21"/>
    </row>
    <row r="41" spans="2:10" ht="286.89999999999998" customHeight="1" x14ac:dyDescent="0.3">
      <c r="B41" s="23"/>
      <c r="C41" s="23"/>
      <c r="D41" s="23"/>
      <c r="E41" s="23"/>
      <c r="F41" s="21"/>
      <c r="G41" s="22"/>
      <c r="H41" s="12"/>
    </row>
    <row r="42" spans="2:10" ht="37.15" customHeight="1" x14ac:dyDescent="0.3">
      <c r="B42" s="22"/>
      <c r="C42" s="22"/>
      <c r="D42" s="22"/>
      <c r="E42" s="22"/>
      <c r="F42" s="23"/>
      <c r="G42" s="22"/>
      <c r="H42" s="22"/>
    </row>
    <row r="43" spans="2:10" ht="49.9" customHeight="1" x14ac:dyDescent="0.25">
      <c r="B43" s="21"/>
      <c r="C43" s="21"/>
      <c r="D43" s="21"/>
      <c r="E43" s="21"/>
      <c r="F43" s="22"/>
      <c r="G43" s="21"/>
      <c r="H43" s="21"/>
    </row>
    <row r="44" spans="2:10" ht="28.9" customHeight="1" x14ac:dyDescent="0.3">
      <c r="B44" s="23"/>
      <c r="C44" s="23"/>
      <c r="D44" s="23"/>
      <c r="E44" s="23"/>
      <c r="F44" s="21"/>
      <c r="G44" s="23"/>
      <c r="H44" s="23"/>
    </row>
    <row r="45" spans="2:10" ht="28.9" customHeight="1" x14ac:dyDescent="0.3">
      <c r="B45" s="22"/>
      <c r="C45" s="22"/>
      <c r="D45" s="22"/>
      <c r="E45" s="22"/>
      <c r="F45" s="23"/>
      <c r="G45" s="22"/>
      <c r="H45" s="12"/>
    </row>
    <row r="46" spans="2:10" ht="24.6" customHeight="1" x14ac:dyDescent="0.25">
      <c r="B46" s="22"/>
      <c r="C46" s="22"/>
      <c r="D46" s="22"/>
      <c r="E46" s="22"/>
      <c r="F46" s="22"/>
      <c r="G46" s="22"/>
      <c r="H46" s="22"/>
    </row>
    <row r="47" spans="2:10" ht="36" customHeight="1" x14ac:dyDescent="0.25">
      <c r="F47" s="22"/>
    </row>
    <row r="48" spans="2:10" ht="30" customHeight="1" x14ac:dyDescent="0.25"/>
    <row r="49" ht="30" customHeight="1" x14ac:dyDescent="0.25"/>
    <row r="50" ht="30" customHeight="1" x14ac:dyDescent="0.25"/>
    <row r="51" ht="11.25" customHeight="1" x14ac:dyDescent="0.25"/>
    <row r="52" ht="30" customHeight="1" x14ac:dyDescent="0.25"/>
    <row r="53" ht="30" customHeight="1" x14ac:dyDescent="0.25"/>
    <row r="54" ht="30" customHeight="1" x14ac:dyDescent="0.25"/>
    <row r="55" ht="12" customHeight="1" x14ac:dyDescent="0.25"/>
    <row r="56" ht="30" customHeight="1" x14ac:dyDescent="0.25"/>
    <row r="57" ht="16.5" customHeight="1" x14ac:dyDescent="0.25"/>
  </sheetData>
  <mergeCells count="19">
    <mergeCell ref="C36:D36"/>
    <mergeCell ref="B38:D38"/>
    <mergeCell ref="B30:E30"/>
    <mergeCell ref="B31:C31"/>
    <mergeCell ref="D31:E31"/>
    <mergeCell ref="F33:G33"/>
    <mergeCell ref="C35:D35"/>
    <mergeCell ref="B22:C22"/>
    <mergeCell ref="G22:H22"/>
    <mergeCell ref="D23:F26"/>
    <mergeCell ref="B28:C28"/>
    <mergeCell ref="D28:H28"/>
    <mergeCell ref="D21:F22"/>
    <mergeCell ref="B5:D6"/>
    <mergeCell ref="C7:D7"/>
    <mergeCell ref="C8:D8"/>
    <mergeCell ref="F11:G11"/>
    <mergeCell ref="B20:C20"/>
    <mergeCell ref="D20:H20"/>
  </mergeCells>
  <conditionalFormatting sqref="H14:H18">
    <cfRule type="cellIs" dxfId="11" priority="3" stopIfTrue="1" operator="notEqual">
      <formula>0</formula>
    </cfRule>
  </conditionalFormatting>
  <conditionalFormatting sqref="H26 C27">
    <cfRule type="cellIs" dxfId="10" priority="1" stopIfTrue="1" operator="notEqual">
      <formula>0</formula>
    </cfRule>
  </conditionalFormatting>
  <conditionalFormatting sqref="H26 C27 H14:H18">
    <cfRule type="cellIs" dxfId="9" priority="2" stopIfTrue="1" operator="equal">
      <formula>0</formula>
    </cfRule>
  </conditionalFormatting>
  <pageMargins left="0.7" right="0.7" top="0.75" bottom="0.75" header="0.3" footer="0.3"/>
  <pageSetup orientation="portrait" r:id="rId1"/>
  <drawing r:id="rId2"/>
  <legacyDrawing r:id="rId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8"/>
  <dimension ref="B1:Q57"/>
  <sheetViews>
    <sheetView workbookViewId="0">
      <selection sqref="A1:XFD1048576"/>
    </sheetView>
  </sheetViews>
  <sheetFormatPr defaultRowHeight="15" x14ac:dyDescent="0.25"/>
  <cols>
    <col min="1" max="1" width="9.140625" style="26"/>
    <col min="2" max="2" width="34.7109375" style="26" customWidth="1"/>
    <col min="3" max="3" width="31.42578125" style="26" customWidth="1"/>
    <col min="4" max="4" width="31.5703125" style="26" customWidth="1"/>
    <col min="5" max="5" width="27.7109375" style="26" customWidth="1"/>
    <col min="6" max="6" width="31.85546875" style="26" customWidth="1"/>
    <col min="7" max="7" width="30.42578125" style="26" customWidth="1"/>
    <col min="8" max="8" width="28.7109375" style="26" customWidth="1"/>
    <col min="9" max="257" width="9.140625" style="26"/>
    <col min="258" max="258" width="34.7109375" style="26" customWidth="1"/>
    <col min="259" max="259" width="31.42578125" style="26" customWidth="1"/>
    <col min="260" max="260" width="31.5703125" style="26" customWidth="1"/>
    <col min="261" max="261" width="27.7109375" style="26" customWidth="1"/>
    <col min="262" max="262" width="31.85546875" style="26" customWidth="1"/>
    <col min="263" max="263" width="30.42578125" style="26" customWidth="1"/>
    <col min="264" max="264" width="28.7109375" style="26" customWidth="1"/>
    <col min="265" max="513" width="9.140625" style="26"/>
    <col min="514" max="514" width="34.7109375" style="26" customWidth="1"/>
    <col min="515" max="515" width="31.42578125" style="26" customWidth="1"/>
    <col min="516" max="516" width="31.5703125" style="26" customWidth="1"/>
    <col min="517" max="517" width="27.7109375" style="26" customWidth="1"/>
    <col min="518" max="518" width="31.85546875" style="26" customWidth="1"/>
    <col min="519" max="519" width="30.42578125" style="26" customWidth="1"/>
    <col min="520" max="520" width="28.7109375" style="26" customWidth="1"/>
    <col min="521" max="769" width="9.140625" style="26"/>
    <col min="770" max="770" width="34.7109375" style="26" customWidth="1"/>
    <col min="771" max="771" width="31.42578125" style="26" customWidth="1"/>
    <col min="772" max="772" width="31.5703125" style="26" customWidth="1"/>
    <col min="773" max="773" width="27.7109375" style="26" customWidth="1"/>
    <col min="774" max="774" width="31.85546875" style="26" customWidth="1"/>
    <col min="775" max="775" width="30.42578125" style="26" customWidth="1"/>
    <col min="776" max="776" width="28.7109375" style="26" customWidth="1"/>
    <col min="777" max="1025" width="9.140625" style="26"/>
    <col min="1026" max="1026" width="34.7109375" style="26" customWidth="1"/>
    <col min="1027" max="1027" width="31.42578125" style="26" customWidth="1"/>
    <col min="1028" max="1028" width="31.5703125" style="26" customWidth="1"/>
    <col min="1029" max="1029" width="27.7109375" style="26" customWidth="1"/>
    <col min="1030" max="1030" width="31.85546875" style="26" customWidth="1"/>
    <col min="1031" max="1031" width="30.42578125" style="26" customWidth="1"/>
    <col min="1032" max="1032" width="28.7109375" style="26" customWidth="1"/>
    <col min="1033" max="1281" width="9.140625" style="26"/>
    <col min="1282" max="1282" width="34.7109375" style="26" customWidth="1"/>
    <col min="1283" max="1283" width="31.42578125" style="26" customWidth="1"/>
    <col min="1284" max="1284" width="31.5703125" style="26" customWidth="1"/>
    <col min="1285" max="1285" width="27.7109375" style="26" customWidth="1"/>
    <col min="1286" max="1286" width="31.85546875" style="26" customWidth="1"/>
    <col min="1287" max="1287" width="30.42578125" style="26" customWidth="1"/>
    <col min="1288" max="1288" width="28.7109375" style="26" customWidth="1"/>
    <col min="1289" max="1537" width="9.140625" style="26"/>
    <col min="1538" max="1538" width="34.7109375" style="26" customWidth="1"/>
    <col min="1539" max="1539" width="31.42578125" style="26" customWidth="1"/>
    <col min="1540" max="1540" width="31.5703125" style="26" customWidth="1"/>
    <col min="1541" max="1541" width="27.7109375" style="26" customWidth="1"/>
    <col min="1542" max="1542" width="31.85546875" style="26" customWidth="1"/>
    <col min="1543" max="1543" width="30.42578125" style="26" customWidth="1"/>
    <col min="1544" max="1544" width="28.7109375" style="26" customWidth="1"/>
    <col min="1545" max="1793" width="9.140625" style="26"/>
    <col min="1794" max="1794" width="34.7109375" style="26" customWidth="1"/>
    <col min="1795" max="1795" width="31.42578125" style="26" customWidth="1"/>
    <col min="1796" max="1796" width="31.5703125" style="26" customWidth="1"/>
    <col min="1797" max="1797" width="27.7109375" style="26" customWidth="1"/>
    <col min="1798" max="1798" width="31.85546875" style="26" customWidth="1"/>
    <col min="1799" max="1799" width="30.42578125" style="26" customWidth="1"/>
    <col min="1800" max="1800" width="28.7109375" style="26" customWidth="1"/>
    <col min="1801" max="2049" width="9.140625" style="26"/>
    <col min="2050" max="2050" width="34.7109375" style="26" customWidth="1"/>
    <col min="2051" max="2051" width="31.42578125" style="26" customWidth="1"/>
    <col min="2052" max="2052" width="31.5703125" style="26" customWidth="1"/>
    <col min="2053" max="2053" width="27.7109375" style="26" customWidth="1"/>
    <col min="2054" max="2054" width="31.85546875" style="26" customWidth="1"/>
    <col min="2055" max="2055" width="30.42578125" style="26" customWidth="1"/>
    <col min="2056" max="2056" width="28.7109375" style="26" customWidth="1"/>
    <col min="2057" max="2305" width="9.140625" style="26"/>
    <col min="2306" max="2306" width="34.7109375" style="26" customWidth="1"/>
    <col min="2307" max="2307" width="31.42578125" style="26" customWidth="1"/>
    <col min="2308" max="2308" width="31.5703125" style="26" customWidth="1"/>
    <col min="2309" max="2309" width="27.7109375" style="26" customWidth="1"/>
    <col min="2310" max="2310" width="31.85546875" style="26" customWidth="1"/>
    <col min="2311" max="2311" width="30.42578125" style="26" customWidth="1"/>
    <col min="2312" max="2312" width="28.7109375" style="26" customWidth="1"/>
    <col min="2313" max="2561" width="9.140625" style="26"/>
    <col min="2562" max="2562" width="34.7109375" style="26" customWidth="1"/>
    <col min="2563" max="2563" width="31.42578125" style="26" customWidth="1"/>
    <col min="2564" max="2564" width="31.5703125" style="26" customWidth="1"/>
    <col min="2565" max="2565" width="27.7109375" style="26" customWidth="1"/>
    <col min="2566" max="2566" width="31.85546875" style="26" customWidth="1"/>
    <col min="2567" max="2567" width="30.42578125" style="26" customWidth="1"/>
    <col min="2568" max="2568" width="28.7109375" style="26" customWidth="1"/>
    <col min="2569" max="2817" width="9.140625" style="26"/>
    <col min="2818" max="2818" width="34.7109375" style="26" customWidth="1"/>
    <col min="2819" max="2819" width="31.42578125" style="26" customWidth="1"/>
    <col min="2820" max="2820" width="31.5703125" style="26" customWidth="1"/>
    <col min="2821" max="2821" width="27.7109375" style="26" customWidth="1"/>
    <col min="2822" max="2822" width="31.85546875" style="26" customWidth="1"/>
    <col min="2823" max="2823" width="30.42578125" style="26" customWidth="1"/>
    <col min="2824" max="2824" width="28.7109375" style="26" customWidth="1"/>
    <col min="2825" max="3073" width="9.140625" style="26"/>
    <col min="3074" max="3074" width="34.7109375" style="26" customWidth="1"/>
    <col min="3075" max="3075" width="31.42578125" style="26" customWidth="1"/>
    <col min="3076" max="3076" width="31.5703125" style="26" customWidth="1"/>
    <col min="3077" max="3077" width="27.7109375" style="26" customWidth="1"/>
    <col min="3078" max="3078" width="31.85546875" style="26" customWidth="1"/>
    <col min="3079" max="3079" width="30.42578125" style="26" customWidth="1"/>
    <col min="3080" max="3080" width="28.7109375" style="26" customWidth="1"/>
    <col min="3081" max="3329" width="9.140625" style="26"/>
    <col min="3330" max="3330" width="34.7109375" style="26" customWidth="1"/>
    <col min="3331" max="3331" width="31.42578125" style="26" customWidth="1"/>
    <col min="3332" max="3332" width="31.5703125" style="26" customWidth="1"/>
    <col min="3333" max="3333" width="27.7109375" style="26" customWidth="1"/>
    <col min="3334" max="3334" width="31.85546875" style="26" customWidth="1"/>
    <col min="3335" max="3335" width="30.42578125" style="26" customWidth="1"/>
    <col min="3336" max="3336" width="28.7109375" style="26" customWidth="1"/>
    <col min="3337" max="3585" width="9.140625" style="26"/>
    <col min="3586" max="3586" width="34.7109375" style="26" customWidth="1"/>
    <col min="3587" max="3587" width="31.42578125" style="26" customWidth="1"/>
    <col min="3588" max="3588" width="31.5703125" style="26" customWidth="1"/>
    <col min="3589" max="3589" width="27.7109375" style="26" customWidth="1"/>
    <col min="3590" max="3590" width="31.85546875" style="26" customWidth="1"/>
    <col min="3591" max="3591" width="30.42578125" style="26" customWidth="1"/>
    <col min="3592" max="3592" width="28.7109375" style="26" customWidth="1"/>
    <col min="3593" max="3841" width="9.140625" style="26"/>
    <col min="3842" max="3842" width="34.7109375" style="26" customWidth="1"/>
    <col min="3843" max="3843" width="31.42578125" style="26" customWidth="1"/>
    <col min="3844" max="3844" width="31.5703125" style="26" customWidth="1"/>
    <col min="3845" max="3845" width="27.7109375" style="26" customWidth="1"/>
    <col min="3846" max="3846" width="31.85546875" style="26" customWidth="1"/>
    <col min="3847" max="3847" width="30.42578125" style="26" customWidth="1"/>
    <col min="3848" max="3848" width="28.7109375" style="26" customWidth="1"/>
    <col min="3849" max="4097" width="9.140625" style="26"/>
    <col min="4098" max="4098" width="34.7109375" style="26" customWidth="1"/>
    <col min="4099" max="4099" width="31.42578125" style="26" customWidth="1"/>
    <col min="4100" max="4100" width="31.5703125" style="26" customWidth="1"/>
    <col min="4101" max="4101" width="27.7109375" style="26" customWidth="1"/>
    <col min="4102" max="4102" width="31.85546875" style="26" customWidth="1"/>
    <col min="4103" max="4103" width="30.42578125" style="26" customWidth="1"/>
    <col min="4104" max="4104" width="28.7109375" style="26" customWidth="1"/>
    <col min="4105" max="4353" width="9.140625" style="26"/>
    <col min="4354" max="4354" width="34.7109375" style="26" customWidth="1"/>
    <col min="4355" max="4355" width="31.42578125" style="26" customWidth="1"/>
    <col min="4356" max="4356" width="31.5703125" style="26" customWidth="1"/>
    <col min="4357" max="4357" width="27.7109375" style="26" customWidth="1"/>
    <col min="4358" max="4358" width="31.85546875" style="26" customWidth="1"/>
    <col min="4359" max="4359" width="30.42578125" style="26" customWidth="1"/>
    <col min="4360" max="4360" width="28.7109375" style="26" customWidth="1"/>
    <col min="4361" max="4609" width="9.140625" style="26"/>
    <col min="4610" max="4610" width="34.7109375" style="26" customWidth="1"/>
    <col min="4611" max="4611" width="31.42578125" style="26" customWidth="1"/>
    <col min="4612" max="4612" width="31.5703125" style="26" customWidth="1"/>
    <col min="4613" max="4613" width="27.7109375" style="26" customWidth="1"/>
    <col min="4614" max="4614" width="31.85546875" style="26" customWidth="1"/>
    <col min="4615" max="4615" width="30.42578125" style="26" customWidth="1"/>
    <col min="4616" max="4616" width="28.7109375" style="26" customWidth="1"/>
    <col min="4617" max="4865" width="9.140625" style="26"/>
    <col min="4866" max="4866" width="34.7109375" style="26" customWidth="1"/>
    <col min="4867" max="4867" width="31.42578125" style="26" customWidth="1"/>
    <col min="4868" max="4868" width="31.5703125" style="26" customWidth="1"/>
    <col min="4869" max="4869" width="27.7109375" style="26" customWidth="1"/>
    <col min="4870" max="4870" width="31.85546875" style="26" customWidth="1"/>
    <col min="4871" max="4871" width="30.42578125" style="26" customWidth="1"/>
    <col min="4872" max="4872" width="28.7109375" style="26" customWidth="1"/>
    <col min="4873" max="5121" width="9.140625" style="26"/>
    <col min="5122" max="5122" width="34.7109375" style="26" customWidth="1"/>
    <col min="5123" max="5123" width="31.42578125" style="26" customWidth="1"/>
    <col min="5124" max="5124" width="31.5703125" style="26" customWidth="1"/>
    <col min="5125" max="5125" width="27.7109375" style="26" customWidth="1"/>
    <col min="5126" max="5126" width="31.85546875" style="26" customWidth="1"/>
    <col min="5127" max="5127" width="30.42578125" style="26" customWidth="1"/>
    <col min="5128" max="5128" width="28.7109375" style="26" customWidth="1"/>
    <col min="5129" max="5377" width="9.140625" style="26"/>
    <col min="5378" max="5378" width="34.7109375" style="26" customWidth="1"/>
    <col min="5379" max="5379" width="31.42578125" style="26" customWidth="1"/>
    <col min="5380" max="5380" width="31.5703125" style="26" customWidth="1"/>
    <col min="5381" max="5381" width="27.7109375" style="26" customWidth="1"/>
    <col min="5382" max="5382" width="31.85546875" style="26" customWidth="1"/>
    <col min="5383" max="5383" width="30.42578125" style="26" customWidth="1"/>
    <col min="5384" max="5384" width="28.7109375" style="26" customWidth="1"/>
    <col min="5385" max="5633" width="9.140625" style="26"/>
    <col min="5634" max="5634" width="34.7109375" style="26" customWidth="1"/>
    <col min="5635" max="5635" width="31.42578125" style="26" customWidth="1"/>
    <col min="5636" max="5636" width="31.5703125" style="26" customWidth="1"/>
    <col min="5637" max="5637" width="27.7109375" style="26" customWidth="1"/>
    <col min="5638" max="5638" width="31.85546875" style="26" customWidth="1"/>
    <col min="5639" max="5639" width="30.42578125" style="26" customWidth="1"/>
    <col min="5640" max="5640" width="28.7109375" style="26" customWidth="1"/>
    <col min="5641" max="5889" width="9.140625" style="26"/>
    <col min="5890" max="5890" width="34.7109375" style="26" customWidth="1"/>
    <col min="5891" max="5891" width="31.42578125" style="26" customWidth="1"/>
    <col min="5892" max="5892" width="31.5703125" style="26" customWidth="1"/>
    <col min="5893" max="5893" width="27.7109375" style="26" customWidth="1"/>
    <col min="5894" max="5894" width="31.85546875" style="26" customWidth="1"/>
    <col min="5895" max="5895" width="30.42578125" style="26" customWidth="1"/>
    <col min="5896" max="5896" width="28.7109375" style="26" customWidth="1"/>
    <col min="5897" max="6145" width="9.140625" style="26"/>
    <col min="6146" max="6146" width="34.7109375" style="26" customWidth="1"/>
    <col min="6147" max="6147" width="31.42578125" style="26" customWidth="1"/>
    <col min="6148" max="6148" width="31.5703125" style="26" customWidth="1"/>
    <col min="6149" max="6149" width="27.7109375" style="26" customWidth="1"/>
    <col min="6150" max="6150" width="31.85546875" style="26" customWidth="1"/>
    <col min="6151" max="6151" width="30.42578125" style="26" customWidth="1"/>
    <col min="6152" max="6152" width="28.7109375" style="26" customWidth="1"/>
    <col min="6153" max="6401" width="9.140625" style="26"/>
    <col min="6402" max="6402" width="34.7109375" style="26" customWidth="1"/>
    <col min="6403" max="6403" width="31.42578125" style="26" customWidth="1"/>
    <col min="6404" max="6404" width="31.5703125" style="26" customWidth="1"/>
    <col min="6405" max="6405" width="27.7109375" style="26" customWidth="1"/>
    <col min="6406" max="6406" width="31.85546875" style="26" customWidth="1"/>
    <col min="6407" max="6407" width="30.42578125" style="26" customWidth="1"/>
    <col min="6408" max="6408" width="28.7109375" style="26" customWidth="1"/>
    <col min="6409" max="6657" width="9.140625" style="26"/>
    <col min="6658" max="6658" width="34.7109375" style="26" customWidth="1"/>
    <col min="6659" max="6659" width="31.42578125" style="26" customWidth="1"/>
    <col min="6660" max="6660" width="31.5703125" style="26" customWidth="1"/>
    <col min="6661" max="6661" width="27.7109375" style="26" customWidth="1"/>
    <col min="6662" max="6662" width="31.85546875" style="26" customWidth="1"/>
    <col min="6663" max="6663" width="30.42578125" style="26" customWidth="1"/>
    <col min="6664" max="6664" width="28.7109375" style="26" customWidth="1"/>
    <col min="6665" max="6913" width="9.140625" style="26"/>
    <col min="6914" max="6914" width="34.7109375" style="26" customWidth="1"/>
    <col min="6915" max="6915" width="31.42578125" style="26" customWidth="1"/>
    <col min="6916" max="6916" width="31.5703125" style="26" customWidth="1"/>
    <col min="6917" max="6917" width="27.7109375" style="26" customWidth="1"/>
    <col min="6918" max="6918" width="31.85546875" style="26" customWidth="1"/>
    <col min="6919" max="6919" width="30.42578125" style="26" customWidth="1"/>
    <col min="6920" max="6920" width="28.7109375" style="26" customWidth="1"/>
    <col min="6921" max="7169" width="9.140625" style="26"/>
    <col min="7170" max="7170" width="34.7109375" style="26" customWidth="1"/>
    <col min="7171" max="7171" width="31.42578125" style="26" customWidth="1"/>
    <col min="7172" max="7172" width="31.5703125" style="26" customWidth="1"/>
    <col min="7173" max="7173" width="27.7109375" style="26" customWidth="1"/>
    <col min="7174" max="7174" width="31.85546875" style="26" customWidth="1"/>
    <col min="7175" max="7175" width="30.42578125" style="26" customWidth="1"/>
    <col min="7176" max="7176" width="28.7109375" style="26" customWidth="1"/>
    <col min="7177" max="7425" width="9.140625" style="26"/>
    <col min="7426" max="7426" width="34.7109375" style="26" customWidth="1"/>
    <col min="7427" max="7427" width="31.42578125" style="26" customWidth="1"/>
    <col min="7428" max="7428" width="31.5703125" style="26" customWidth="1"/>
    <col min="7429" max="7429" width="27.7109375" style="26" customWidth="1"/>
    <col min="7430" max="7430" width="31.85546875" style="26" customWidth="1"/>
    <col min="7431" max="7431" width="30.42578125" style="26" customWidth="1"/>
    <col min="7432" max="7432" width="28.7109375" style="26" customWidth="1"/>
    <col min="7433" max="7681" width="9.140625" style="26"/>
    <col min="7682" max="7682" width="34.7109375" style="26" customWidth="1"/>
    <col min="7683" max="7683" width="31.42578125" style="26" customWidth="1"/>
    <col min="7684" max="7684" width="31.5703125" style="26" customWidth="1"/>
    <col min="7685" max="7685" width="27.7109375" style="26" customWidth="1"/>
    <col min="7686" max="7686" width="31.85546875" style="26" customWidth="1"/>
    <col min="7687" max="7687" width="30.42578125" style="26" customWidth="1"/>
    <col min="7688" max="7688" width="28.7109375" style="26" customWidth="1"/>
    <col min="7689" max="7937" width="9.140625" style="26"/>
    <col min="7938" max="7938" width="34.7109375" style="26" customWidth="1"/>
    <col min="7939" max="7939" width="31.42578125" style="26" customWidth="1"/>
    <col min="7940" max="7940" width="31.5703125" style="26" customWidth="1"/>
    <col min="7941" max="7941" width="27.7109375" style="26" customWidth="1"/>
    <col min="7942" max="7942" width="31.85546875" style="26" customWidth="1"/>
    <col min="7943" max="7943" width="30.42578125" style="26" customWidth="1"/>
    <col min="7944" max="7944" width="28.7109375" style="26" customWidth="1"/>
    <col min="7945" max="8193" width="9.140625" style="26"/>
    <col min="8194" max="8194" width="34.7109375" style="26" customWidth="1"/>
    <col min="8195" max="8195" width="31.42578125" style="26" customWidth="1"/>
    <col min="8196" max="8196" width="31.5703125" style="26" customWidth="1"/>
    <col min="8197" max="8197" width="27.7109375" style="26" customWidth="1"/>
    <col min="8198" max="8198" width="31.85546875" style="26" customWidth="1"/>
    <col min="8199" max="8199" width="30.42578125" style="26" customWidth="1"/>
    <col min="8200" max="8200" width="28.7109375" style="26" customWidth="1"/>
    <col min="8201" max="8449" width="9.140625" style="26"/>
    <col min="8450" max="8450" width="34.7109375" style="26" customWidth="1"/>
    <col min="8451" max="8451" width="31.42578125" style="26" customWidth="1"/>
    <col min="8452" max="8452" width="31.5703125" style="26" customWidth="1"/>
    <col min="8453" max="8453" width="27.7109375" style="26" customWidth="1"/>
    <col min="8454" max="8454" width="31.85546875" style="26" customWidth="1"/>
    <col min="8455" max="8455" width="30.42578125" style="26" customWidth="1"/>
    <col min="8456" max="8456" width="28.7109375" style="26" customWidth="1"/>
    <col min="8457" max="8705" width="9.140625" style="26"/>
    <col min="8706" max="8706" width="34.7109375" style="26" customWidth="1"/>
    <col min="8707" max="8707" width="31.42578125" style="26" customWidth="1"/>
    <col min="8708" max="8708" width="31.5703125" style="26" customWidth="1"/>
    <col min="8709" max="8709" width="27.7109375" style="26" customWidth="1"/>
    <col min="8710" max="8710" width="31.85546875" style="26" customWidth="1"/>
    <col min="8711" max="8711" width="30.42578125" style="26" customWidth="1"/>
    <col min="8712" max="8712" width="28.7109375" style="26" customWidth="1"/>
    <col min="8713" max="8961" width="9.140625" style="26"/>
    <col min="8962" max="8962" width="34.7109375" style="26" customWidth="1"/>
    <col min="8963" max="8963" width="31.42578125" style="26" customWidth="1"/>
    <col min="8964" max="8964" width="31.5703125" style="26" customWidth="1"/>
    <col min="8965" max="8965" width="27.7109375" style="26" customWidth="1"/>
    <col min="8966" max="8966" width="31.85546875" style="26" customWidth="1"/>
    <col min="8967" max="8967" width="30.42578125" style="26" customWidth="1"/>
    <col min="8968" max="8968" width="28.7109375" style="26" customWidth="1"/>
    <col min="8969" max="9217" width="9.140625" style="26"/>
    <col min="9218" max="9218" width="34.7109375" style="26" customWidth="1"/>
    <col min="9219" max="9219" width="31.42578125" style="26" customWidth="1"/>
    <col min="9220" max="9220" width="31.5703125" style="26" customWidth="1"/>
    <col min="9221" max="9221" width="27.7109375" style="26" customWidth="1"/>
    <col min="9222" max="9222" width="31.85546875" style="26" customWidth="1"/>
    <col min="9223" max="9223" width="30.42578125" style="26" customWidth="1"/>
    <col min="9224" max="9224" width="28.7109375" style="26" customWidth="1"/>
    <col min="9225" max="9473" width="9.140625" style="26"/>
    <col min="9474" max="9474" width="34.7109375" style="26" customWidth="1"/>
    <col min="9475" max="9475" width="31.42578125" style="26" customWidth="1"/>
    <col min="9476" max="9476" width="31.5703125" style="26" customWidth="1"/>
    <col min="9477" max="9477" width="27.7109375" style="26" customWidth="1"/>
    <col min="9478" max="9478" width="31.85546875" style="26" customWidth="1"/>
    <col min="9479" max="9479" width="30.42578125" style="26" customWidth="1"/>
    <col min="9480" max="9480" width="28.7109375" style="26" customWidth="1"/>
    <col min="9481" max="9729" width="9.140625" style="26"/>
    <col min="9730" max="9730" width="34.7109375" style="26" customWidth="1"/>
    <col min="9731" max="9731" width="31.42578125" style="26" customWidth="1"/>
    <col min="9732" max="9732" width="31.5703125" style="26" customWidth="1"/>
    <col min="9733" max="9733" width="27.7109375" style="26" customWidth="1"/>
    <col min="9734" max="9734" width="31.85546875" style="26" customWidth="1"/>
    <col min="9735" max="9735" width="30.42578125" style="26" customWidth="1"/>
    <col min="9736" max="9736" width="28.7109375" style="26" customWidth="1"/>
    <col min="9737" max="9985" width="9.140625" style="26"/>
    <col min="9986" max="9986" width="34.7109375" style="26" customWidth="1"/>
    <col min="9987" max="9987" width="31.42578125" style="26" customWidth="1"/>
    <col min="9988" max="9988" width="31.5703125" style="26" customWidth="1"/>
    <col min="9989" max="9989" width="27.7109375" style="26" customWidth="1"/>
    <col min="9990" max="9990" width="31.85546875" style="26" customWidth="1"/>
    <col min="9991" max="9991" width="30.42578125" style="26" customWidth="1"/>
    <col min="9992" max="9992" width="28.7109375" style="26" customWidth="1"/>
    <col min="9993" max="10241" width="9.140625" style="26"/>
    <col min="10242" max="10242" width="34.7109375" style="26" customWidth="1"/>
    <col min="10243" max="10243" width="31.42578125" style="26" customWidth="1"/>
    <col min="10244" max="10244" width="31.5703125" style="26" customWidth="1"/>
    <col min="10245" max="10245" width="27.7109375" style="26" customWidth="1"/>
    <col min="10246" max="10246" width="31.85546875" style="26" customWidth="1"/>
    <col min="10247" max="10247" width="30.42578125" style="26" customWidth="1"/>
    <col min="10248" max="10248" width="28.7109375" style="26" customWidth="1"/>
    <col min="10249" max="10497" width="9.140625" style="26"/>
    <col min="10498" max="10498" width="34.7109375" style="26" customWidth="1"/>
    <col min="10499" max="10499" width="31.42578125" style="26" customWidth="1"/>
    <col min="10500" max="10500" width="31.5703125" style="26" customWidth="1"/>
    <col min="10501" max="10501" width="27.7109375" style="26" customWidth="1"/>
    <col min="10502" max="10502" width="31.85546875" style="26" customWidth="1"/>
    <col min="10503" max="10503" width="30.42578125" style="26" customWidth="1"/>
    <col min="10504" max="10504" width="28.7109375" style="26" customWidth="1"/>
    <col min="10505" max="10753" width="9.140625" style="26"/>
    <col min="10754" max="10754" width="34.7109375" style="26" customWidth="1"/>
    <col min="10755" max="10755" width="31.42578125" style="26" customWidth="1"/>
    <col min="10756" max="10756" width="31.5703125" style="26" customWidth="1"/>
    <col min="10757" max="10757" width="27.7109375" style="26" customWidth="1"/>
    <col min="10758" max="10758" width="31.85546875" style="26" customWidth="1"/>
    <col min="10759" max="10759" width="30.42578125" style="26" customWidth="1"/>
    <col min="10760" max="10760" width="28.7109375" style="26" customWidth="1"/>
    <col min="10761" max="11009" width="9.140625" style="26"/>
    <col min="11010" max="11010" width="34.7109375" style="26" customWidth="1"/>
    <col min="11011" max="11011" width="31.42578125" style="26" customWidth="1"/>
    <col min="11012" max="11012" width="31.5703125" style="26" customWidth="1"/>
    <col min="11013" max="11013" width="27.7109375" style="26" customWidth="1"/>
    <col min="11014" max="11014" width="31.85546875" style="26" customWidth="1"/>
    <col min="11015" max="11015" width="30.42578125" style="26" customWidth="1"/>
    <col min="11016" max="11016" width="28.7109375" style="26" customWidth="1"/>
    <col min="11017" max="11265" width="9.140625" style="26"/>
    <col min="11266" max="11266" width="34.7109375" style="26" customWidth="1"/>
    <col min="11267" max="11267" width="31.42578125" style="26" customWidth="1"/>
    <col min="11268" max="11268" width="31.5703125" style="26" customWidth="1"/>
    <col min="11269" max="11269" width="27.7109375" style="26" customWidth="1"/>
    <col min="11270" max="11270" width="31.85546875" style="26" customWidth="1"/>
    <col min="11271" max="11271" width="30.42578125" style="26" customWidth="1"/>
    <col min="11272" max="11272" width="28.7109375" style="26" customWidth="1"/>
    <col min="11273" max="11521" width="9.140625" style="26"/>
    <col min="11522" max="11522" width="34.7109375" style="26" customWidth="1"/>
    <col min="11523" max="11523" width="31.42578125" style="26" customWidth="1"/>
    <col min="11524" max="11524" width="31.5703125" style="26" customWidth="1"/>
    <col min="11525" max="11525" width="27.7109375" style="26" customWidth="1"/>
    <col min="11526" max="11526" width="31.85546875" style="26" customWidth="1"/>
    <col min="11527" max="11527" width="30.42578125" style="26" customWidth="1"/>
    <col min="11528" max="11528" width="28.7109375" style="26" customWidth="1"/>
    <col min="11529" max="11777" width="9.140625" style="26"/>
    <col min="11778" max="11778" width="34.7109375" style="26" customWidth="1"/>
    <col min="11779" max="11779" width="31.42578125" style="26" customWidth="1"/>
    <col min="11780" max="11780" width="31.5703125" style="26" customWidth="1"/>
    <col min="11781" max="11781" width="27.7109375" style="26" customWidth="1"/>
    <col min="11782" max="11782" width="31.85546875" style="26" customWidth="1"/>
    <col min="11783" max="11783" width="30.42578125" style="26" customWidth="1"/>
    <col min="11784" max="11784" width="28.7109375" style="26" customWidth="1"/>
    <col min="11785" max="12033" width="9.140625" style="26"/>
    <col min="12034" max="12034" width="34.7109375" style="26" customWidth="1"/>
    <col min="12035" max="12035" width="31.42578125" style="26" customWidth="1"/>
    <col min="12036" max="12036" width="31.5703125" style="26" customWidth="1"/>
    <col min="12037" max="12037" width="27.7109375" style="26" customWidth="1"/>
    <col min="12038" max="12038" width="31.85546875" style="26" customWidth="1"/>
    <col min="12039" max="12039" width="30.42578125" style="26" customWidth="1"/>
    <col min="12040" max="12040" width="28.7109375" style="26" customWidth="1"/>
    <col min="12041" max="12289" width="9.140625" style="26"/>
    <col min="12290" max="12290" width="34.7109375" style="26" customWidth="1"/>
    <col min="12291" max="12291" width="31.42578125" style="26" customWidth="1"/>
    <col min="12292" max="12292" width="31.5703125" style="26" customWidth="1"/>
    <col min="12293" max="12293" width="27.7109375" style="26" customWidth="1"/>
    <col min="12294" max="12294" width="31.85546875" style="26" customWidth="1"/>
    <col min="12295" max="12295" width="30.42578125" style="26" customWidth="1"/>
    <col min="12296" max="12296" width="28.7109375" style="26" customWidth="1"/>
    <col min="12297" max="12545" width="9.140625" style="26"/>
    <col min="12546" max="12546" width="34.7109375" style="26" customWidth="1"/>
    <col min="12547" max="12547" width="31.42578125" style="26" customWidth="1"/>
    <col min="12548" max="12548" width="31.5703125" style="26" customWidth="1"/>
    <col min="12549" max="12549" width="27.7109375" style="26" customWidth="1"/>
    <col min="12550" max="12550" width="31.85546875" style="26" customWidth="1"/>
    <col min="12551" max="12551" width="30.42578125" style="26" customWidth="1"/>
    <col min="12552" max="12552" width="28.7109375" style="26" customWidth="1"/>
    <col min="12553" max="12801" width="9.140625" style="26"/>
    <col min="12802" max="12802" width="34.7109375" style="26" customWidth="1"/>
    <col min="12803" max="12803" width="31.42578125" style="26" customWidth="1"/>
    <col min="12804" max="12804" width="31.5703125" style="26" customWidth="1"/>
    <col min="12805" max="12805" width="27.7109375" style="26" customWidth="1"/>
    <col min="12806" max="12806" width="31.85546875" style="26" customWidth="1"/>
    <col min="12807" max="12807" width="30.42578125" style="26" customWidth="1"/>
    <col min="12808" max="12808" width="28.7109375" style="26" customWidth="1"/>
    <col min="12809" max="13057" width="9.140625" style="26"/>
    <col min="13058" max="13058" width="34.7109375" style="26" customWidth="1"/>
    <col min="13059" max="13059" width="31.42578125" style="26" customWidth="1"/>
    <col min="13060" max="13060" width="31.5703125" style="26" customWidth="1"/>
    <col min="13061" max="13061" width="27.7109375" style="26" customWidth="1"/>
    <col min="13062" max="13062" width="31.85546875" style="26" customWidth="1"/>
    <col min="13063" max="13063" width="30.42578125" style="26" customWidth="1"/>
    <col min="13064" max="13064" width="28.7109375" style="26" customWidth="1"/>
    <col min="13065" max="13313" width="9.140625" style="26"/>
    <col min="13314" max="13314" width="34.7109375" style="26" customWidth="1"/>
    <col min="13315" max="13315" width="31.42578125" style="26" customWidth="1"/>
    <col min="13316" max="13316" width="31.5703125" style="26" customWidth="1"/>
    <col min="13317" max="13317" width="27.7109375" style="26" customWidth="1"/>
    <col min="13318" max="13318" width="31.85546875" style="26" customWidth="1"/>
    <col min="13319" max="13319" width="30.42578125" style="26" customWidth="1"/>
    <col min="13320" max="13320" width="28.7109375" style="26" customWidth="1"/>
    <col min="13321" max="13569" width="9.140625" style="26"/>
    <col min="13570" max="13570" width="34.7109375" style="26" customWidth="1"/>
    <col min="13571" max="13571" width="31.42578125" style="26" customWidth="1"/>
    <col min="13572" max="13572" width="31.5703125" style="26" customWidth="1"/>
    <col min="13573" max="13573" width="27.7109375" style="26" customWidth="1"/>
    <col min="13574" max="13574" width="31.85546875" style="26" customWidth="1"/>
    <col min="13575" max="13575" width="30.42578125" style="26" customWidth="1"/>
    <col min="13576" max="13576" width="28.7109375" style="26" customWidth="1"/>
    <col min="13577" max="13825" width="9.140625" style="26"/>
    <col min="13826" max="13826" width="34.7109375" style="26" customWidth="1"/>
    <col min="13827" max="13827" width="31.42578125" style="26" customWidth="1"/>
    <col min="13828" max="13828" width="31.5703125" style="26" customWidth="1"/>
    <col min="13829" max="13829" width="27.7109375" style="26" customWidth="1"/>
    <col min="13830" max="13830" width="31.85546875" style="26" customWidth="1"/>
    <col min="13831" max="13831" width="30.42578125" style="26" customWidth="1"/>
    <col min="13832" max="13832" width="28.7109375" style="26" customWidth="1"/>
    <col min="13833" max="14081" width="9.140625" style="26"/>
    <col min="14082" max="14082" width="34.7109375" style="26" customWidth="1"/>
    <col min="14083" max="14083" width="31.42578125" style="26" customWidth="1"/>
    <col min="14084" max="14084" width="31.5703125" style="26" customWidth="1"/>
    <col min="14085" max="14085" width="27.7109375" style="26" customWidth="1"/>
    <col min="14086" max="14086" width="31.85546875" style="26" customWidth="1"/>
    <col min="14087" max="14087" width="30.42578125" style="26" customWidth="1"/>
    <col min="14088" max="14088" width="28.7109375" style="26" customWidth="1"/>
    <col min="14089" max="14337" width="9.140625" style="26"/>
    <col min="14338" max="14338" width="34.7109375" style="26" customWidth="1"/>
    <col min="14339" max="14339" width="31.42578125" style="26" customWidth="1"/>
    <col min="14340" max="14340" width="31.5703125" style="26" customWidth="1"/>
    <col min="14341" max="14341" width="27.7109375" style="26" customWidth="1"/>
    <col min="14342" max="14342" width="31.85546875" style="26" customWidth="1"/>
    <col min="14343" max="14343" width="30.42578125" style="26" customWidth="1"/>
    <col min="14344" max="14344" width="28.7109375" style="26" customWidth="1"/>
    <col min="14345" max="14593" width="9.140625" style="26"/>
    <col min="14594" max="14594" width="34.7109375" style="26" customWidth="1"/>
    <col min="14595" max="14595" width="31.42578125" style="26" customWidth="1"/>
    <col min="14596" max="14596" width="31.5703125" style="26" customWidth="1"/>
    <col min="14597" max="14597" width="27.7109375" style="26" customWidth="1"/>
    <col min="14598" max="14598" width="31.85546875" style="26" customWidth="1"/>
    <col min="14599" max="14599" width="30.42578125" style="26" customWidth="1"/>
    <col min="14600" max="14600" width="28.7109375" style="26" customWidth="1"/>
    <col min="14601" max="14849" width="9.140625" style="26"/>
    <col min="14850" max="14850" width="34.7109375" style="26" customWidth="1"/>
    <col min="14851" max="14851" width="31.42578125" style="26" customWidth="1"/>
    <col min="14852" max="14852" width="31.5703125" style="26" customWidth="1"/>
    <col min="14853" max="14853" width="27.7109375" style="26" customWidth="1"/>
    <col min="14854" max="14854" width="31.85546875" style="26" customWidth="1"/>
    <col min="14855" max="14855" width="30.42578125" style="26" customWidth="1"/>
    <col min="14856" max="14856" width="28.7109375" style="26" customWidth="1"/>
    <col min="14857" max="15105" width="9.140625" style="26"/>
    <col min="15106" max="15106" width="34.7109375" style="26" customWidth="1"/>
    <col min="15107" max="15107" width="31.42578125" style="26" customWidth="1"/>
    <col min="15108" max="15108" width="31.5703125" style="26" customWidth="1"/>
    <col min="15109" max="15109" width="27.7109375" style="26" customWidth="1"/>
    <col min="15110" max="15110" width="31.85546875" style="26" customWidth="1"/>
    <col min="15111" max="15111" width="30.42578125" style="26" customWidth="1"/>
    <col min="15112" max="15112" width="28.7109375" style="26" customWidth="1"/>
    <col min="15113" max="15361" width="9.140625" style="26"/>
    <col min="15362" max="15362" width="34.7109375" style="26" customWidth="1"/>
    <col min="15363" max="15363" width="31.42578125" style="26" customWidth="1"/>
    <col min="15364" max="15364" width="31.5703125" style="26" customWidth="1"/>
    <col min="15365" max="15365" width="27.7109375" style="26" customWidth="1"/>
    <col min="15366" max="15366" width="31.85546875" style="26" customWidth="1"/>
    <col min="15367" max="15367" width="30.42578125" style="26" customWidth="1"/>
    <col min="15368" max="15368" width="28.7109375" style="26" customWidth="1"/>
    <col min="15369" max="15617" width="9.140625" style="26"/>
    <col min="15618" max="15618" width="34.7109375" style="26" customWidth="1"/>
    <col min="15619" max="15619" width="31.42578125" style="26" customWidth="1"/>
    <col min="15620" max="15620" width="31.5703125" style="26" customWidth="1"/>
    <col min="15621" max="15621" width="27.7109375" style="26" customWidth="1"/>
    <col min="15622" max="15622" width="31.85546875" style="26" customWidth="1"/>
    <col min="15623" max="15623" width="30.42578125" style="26" customWidth="1"/>
    <col min="15624" max="15624" width="28.7109375" style="26" customWidth="1"/>
    <col min="15625" max="15873" width="9.140625" style="26"/>
    <col min="15874" max="15874" width="34.7109375" style="26" customWidth="1"/>
    <col min="15875" max="15875" width="31.42578125" style="26" customWidth="1"/>
    <col min="15876" max="15876" width="31.5703125" style="26" customWidth="1"/>
    <col min="15877" max="15877" width="27.7109375" style="26" customWidth="1"/>
    <col min="15878" max="15878" width="31.85546875" style="26" customWidth="1"/>
    <col min="15879" max="15879" width="30.42578125" style="26" customWidth="1"/>
    <col min="15880" max="15880" width="28.7109375" style="26" customWidth="1"/>
    <col min="15881" max="16129" width="9.140625" style="26"/>
    <col min="16130" max="16130" width="34.7109375" style="26" customWidth="1"/>
    <col min="16131" max="16131" width="31.42578125" style="26" customWidth="1"/>
    <col min="16132" max="16132" width="31.5703125" style="26" customWidth="1"/>
    <col min="16133" max="16133" width="27.7109375" style="26" customWidth="1"/>
    <col min="16134" max="16134" width="31.85546875" style="26" customWidth="1"/>
    <col min="16135" max="16135" width="30.42578125" style="26" customWidth="1"/>
    <col min="16136" max="16136" width="28.7109375" style="26" customWidth="1"/>
    <col min="16137" max="16384" width="9.140625" style="26"/>
  </cols>
  <sheetData>
    <row r="1" spans="2:16" ht="24" customHeight="1" x14ac:dyDescent="0.25">
      <c r="B1" s="27" t="s">
        <v>112</v>
      </c>
      <c r="C1" s="27"/>
      <c r="D1" s="27"/>
      <c r="E1" s="27"/>
      <c r="F1" s="27"/>
    </row>
    <row r="2" spans="2:16" ht="25.15" customHeight="1" x14ac:dyDescent="0.25">
      <c r="B2" s="28" t="s">
        <v>37</v>
      </c>
      <c r="C2" s="27"/>
      <c r="D2" s="27"/>
      <c r="E2" s="27"/>
      <c r="F2" s="27"/>
    </row>
    <row r="3" spans="2:16" ht="18.75" customHeight="1" thickBot="1" x14ac:dyDescent="0.4">
      <c r="B3" s="29" t="s">
        <v>113</v>
      </c>
    </row>
    <row r="4" spans="2:16" ht="0.75" customHeight="1" thickBot="1" x14ac:dyDescent="0.4">
      <c r="B4" s="30"/>
      <c r="C4" s="31"/>
      <c r="D4" s="32"/>
      <c r="E4" s="33"/>
      <c r="F4" s="34"/>
      <c r="G4" s="35"/>
      <c r="H4" s="36"/>
      <c r="I4" s="37"/>
      <c r="J4" s="37"/>
      <c r="K4" s="37"/>
      <c r="L4" s="37"/>
      <c r="M4" s="37"/>
      <c r="N4" s="37"/>
      <c r="O4" s="37"/>
      <c r="P4" s="37"/>
    </row>
    <row r="5" spans="2:16" ht="36" customHeight="1" thickBot="1" x14ac:dyDescent="0.3">
      <c r="B5" s="526" t="s">
        <v>38</v>
      </c>
      <c r="C5" s="527"/>
      <c r="D5" s="528"/>
      <c r="E5" s="38"/>
      <c r="F5"/>
      <c r="G5"/>
      <c r="H5"/>
      <c r="I5" s="37"/>
      <c r="J5" s="37"/>
      <c r="K5" s="37"/>
      <c r="L5" s="37"/>
      <c r="M5" s="37"/>
      <c r="N5" s="37"/>
      <c r="O5" s="37"/>
      <c r="P5" s="37"/>
    </row>
    <row r="6" spans="2:16" ht="34.9" customHeight="1" x14ac:dyDescent="0.35">
      <c r="B6" s="529"/>
      <c r="C6" s="530"/>
      <c r="D6" s="531"/>
      <c r="E6" s="39"/>
      <c r="F6" s="40" t="s">
        <v>114</v>
      </c>
      <c r="G6" s="41"/>
      <c r="H6" s="42"/>
      <c r="I6" s="43"/>
      <c r="J6" s="37"/>
      <c r="K6" s="37"/>
      <c r="L6" s="37"/>
      <c r="M6" s="37"/>
      <c r="N6" s="37"/>
      <c r="O6" s="37"/>
      <c r="P6" s="37"/>
    </row>
    <row r="7" spans="2:16" ht="41.25" customHeight="1" x14ac:dyDescent="0.35">
      <c r="B7" s="44" t="s">
        <v>115</v>
      </c>
      <c r="C7" s="532" t="s">
        <v>249</v>
      </c>
      <c r="D7" s="533"/>
      <c r="E7" s="45"/>
      <c r="F7" s="46" t="s">
        <v>117</v>
      </c>
      <c r="G7" s="47"/>
      <c r="H7" s="138">
        <v>127280</v>
      </c>
      <c r="I7" s="43"/>
      <c r="J7" s="37"/>
      <c r="K7" s="37"/>
      <c r="L7" s="37"/>
      <c r="M7" s="37"/>
      <c r="N7" s="37"/>
      <c r="O7" s="37"/>
      <c r="P7" s="37"/>
    </row>
    <row r="8" spans="2:16" ht="34.9" customHeight="1" thickBot="1" x14ac:dyDescent="0.4">
      <c r="B8" s="44" t="s">
        <v>118</v>
      </c>
      <c r="C8" s="534">
        <v>41947</v>
      </c>
      <c r="D8" s="535"/>
      <c r="E8" s="49"/>
      <c r="F8" s="50" t="s">
        <v>119</v>
      </c>
      <c r="G8" s="47"/>
      <c r="H8" s="139">
        <v>13337</v>
      </c>
      <c r="I8" s="52"/>
      <c r="J8" s="52"/>
      <c r="K8" s="52"/>
      <c r="L8" s="37"/>
      <c r="M8" s="37"/>
      <c r="N8" s="37"/>
      <c r="O8" s="37"/>
      <c r="P8" s="37"/>
    </row>
    <row r="9" spans="2:16" ht="10.9" customHeight="1" thickBot="1" x14ac:dyDescent="0.4">
      <c r="B9" s="53"/>
      <c r="C9" s="54"/>
      <c r="D9" s="55"/>
      <c r="E9" s="33"/>
      <c r="F9" s="34"/>
      <c r="G9" s="35"/>
      <c r="H9" s="36"/>
      <c r="I9" s="37"/>
      <c r="J9" s="37"/>
      <c r="K9" s="37"/>
      <c r="L9" s="37"/>
      <c r="M9" s="37"/>
      <c r="N9" s="37"/>
      <c r="O9" s="37"/>
      <c r="P9" s="37"/>
    </row>
    <row r="10" spans="2:16" ht="40.9" customHeight="1" thickBot="1" x14ac:dyDescent="0.4">
      <c r="B10" s="56" t="s">
        <v>120</v>
      </c>
      <c r="C10" s="57"/>
      <c r="D10" s="58"/>
      <c r="E10" s="58"/>
      <c r="F10" s="58"/>
      <c r="G10" s="58"/>
      <c r="H10" s="59"/>
      <c r="I10" s="37"/>
      <c r="J10" s="37"/>
      <c r="K10" s="37"/>
      <c r="L10" s="37"/>
      <c r="M10" s="37"/>
      <c r="N10" s="37"/>
      <c r="O10" s="37"/>
      <c r="P10" s="37"/>
    </row>
    <row r="11" spans="2:16" ht="40.9" customHeight="1" x14ac:dyDescent="0.35">
      <c r="B11" s="56"/>
      <c r="C11" s="57"/>
      <c r="D11" s="58"/>
      <c r="E11" s="58"/>
      <c r="F11" s="536" t="s">
        <v>121</v>
      </c>
      <c r="G11" s="537"/>
      <c r="H11" s="59"/>
      <c r="I11" s="37"/>
      <c r="J11" s="37"/>
      <c r="K11" s="37"/>
      <c r="L11" s="37"/>
      <c r="M11" s="37"/>
      <c r="N11" s="37"/>
      <c r="O11" s="37"/>
      <c r="P11" s="37"/>
    </row>
    <row r="12" spans="2:16" s="60" customFormat="1" ht="52.5" x14ac:dyDescent="0.35">
      <c r="B12" s="61"/>
      <c r="C12" s="62" t="s">
        <v>122</v>
      </c>
      <c r="D12" s="63" t="s">
        <v>26</v>
      </c>
      <c r="E12" s="64" t="s">
        <v>123</v>
      </c>
      <c r="F12" s="65" t="s">
        <v>124</v>
      </c>
      <c r="G12" s="65" t="s">
        <v>125</v>
      </c>
      <c r="H12" s="66"/>
      <c r="I12" s="67"/>
      <c r="J12" s="67"/>
      <c r="K12" s="67"/>
      <c r="L12" s="67"/>
      <c r="M12" s="67"/>
      <c r="N12" s="67"/>
      <c r="O12" s="67"/>
      <c r="P12" s="67"/>
    </row>
    <row r="13" spans="2:16" ht="55.15" customHeight="1" thickBot="1" x14ac:dyDescent="0.4">
      <c r="B13" s="68" t="s">
        <v>126</v>
      </c>
      <c r="C13" s="141">
        <v>129002</v>
      </c>
      <c r="D13" s="142">
        <v>76842</v>
      </c>
      <c r="E13" s="143">
        <v>76123</v>
      </c>
      <c r="F13" s="72">
        <v>6</v>
      </c>
      <c r="G13" s="73">
        <v>713</v>
      </c>
      <c r="H13" s="74" t="s">
        <v>127</v>
      </c>
      <c r="I13" s="43"/>
      <c r="J13" s="37"/>
      <c r="K13" s="37"/>
      <c r="L13" s="37"/>
      <c r="M13" s="37"/>
      <c r="N13" s="37"/>
      <c r="O13" s="37"/>
      <c r="P13" s="37"/>
    </row>
    <row r="14" spans="2:16" ht="45" customHeight="1" thickTop="1" thickBot="1" x14ac:dyDescent="0.4">
      <c r="B14" s="75" t="s">
        <v>40</v>
      </c>
      <c r="C14" s="479">
        <v>1258</v>
      </c>
      <c r="D14" s="76">
        <v>385</v>
      </c>
      <c r="E14" s="76">
        <v>375</v>
      </c>
      <c r="F14" s="77" t="s">
        <v>41</v>
      </c>
      <c r="G14" s="76">
        <v>10</v>
      </c>
      <c r="H14" s="78">
        <f>SUM(D14-(E14+G14))</f>
        <v>0</v>
      </c>
      <c r="I14" s="37"/>
      <c r="J14" s="37"/>
      <c r="K14" s="37"/>
      <c r="L14" s="37"/>
      <c r="M14" s="37"/>
      <c r="N14" s="37"/>
      <c r="O14" s="37"/>
      <c r="P14" s="37"/>
    </row>
    <row r="15" spans="2:16" ht="45" customHeight="1" thickTop="1" thickBot="1" x14ac:dyDescent="0.4">
      <c r="B15" s="79" t="s">
        <v>42</v>
      </c>
      <c r="C15" s="80" t="s">
        <v>41</v>
      </c>
      <c r="D15" s="76">
        <v>0</v>
      </c>
      <c r="E15" s="76">
        <v>0</v>
      </c>
      <c r="F15" s="80" t="s">
        <v>41</v>
      </c>
      <c r="G15" s="76">
        <v>0</v>
      </c>
      <c r="H15" s="78">
        <f>SUM(D15-(E15+G15))</f>
        <v>0</v>
      </c>
      <c r="I15" s="37"/>
      <c r="J15" s="37"/>
      <c r="K15" s="37"/>
      <c r="L15" s="37"/>
      <c r="M15" s="37"/>
      <c r="N15" s="37"/>
      <c r="O15" s="37"/>
      <c r="P15" s="37"/>
    </row>
    <row r="16" spans="2:16" ht="62.45" customHeight="1" thickTop="1" thickBot="1" x14ac:dyDescent="0.35">
      <c r="B16" s="79" t="s">
        <v>128</v>
      </c>
      <c r="C16" s="76">
        <v>38</v>
      </c>
      <c r="D16" s="76">
        <v>38</v>
      </c>
      <c r="E16" s="76">
        <v>23</v>
      </c>
      <c r="F16" s="76">
        <v>6</v>
      </c>
      <c r="G16" s="76">
        <v>9</v>
      </c>
      <c r="H16" s="78">
        <f>SUM(D16-(F16+E16+G16))</f>
        <v>0</v>
      </c>
      <c r="I16" s="37"/>
      <c r="J16" s="37"/>
      <c r="K16" s="37"/>
      <c r="L16" s="37"/>
      <c r="M16" s="37"/>
      <c r="N16" s="37"/>
      <c r="O16" s="37"/>
      <c r="P16" s="37"/>
    </row>
    <row r="17" spans="2:17" ht="57" customHeight="1" thickTop="1" thickBot="1" x14ac:dyDescent="0.35">
      <c r="B17" s="81" t="s">
        <v>129</v>
      </c>
      <c r="C17" s="82">
        <v>1</v>
      </c>
      <c r="D17" s="82">
        <v>1</v>
      </c>
      <c r="E17" s="82">
        <v>1</v>
      </c>
      <c r="F17" s="83" t="s">
        <v>41</v>
      </c>
      <c r="G17" s="82">
        <v>0</v>
      </c>
      <c r="H17" s="84">
        <f>SUM(D17-(E17+G17))</f>
        <v>0</v>
      </c>
      <c r="I17" s="37"/>
      <c r="J17" s="37"/>
      <c r="K17" s="37"/>
      <c r="L17" s="37"/>
      <c r="M17" s="37"/>
      <c r="N17" s="37"/>
      <c r="O17" s="37"/>
      <c r="P17" s="37"/>
    </row>
    <row r="18" spans="2:17" ht="69" customHeight="1" thickTop="1" thickBot="1" x14ac:dyDescent="0.4">
      <c r="B18" s="85" t="s">
        <v>130</v>
      </c>
      <c r="C18" s="86">
        <f>SUM(C13-(C14+C16+C17))</f>
        <v>127705</v>
      </c>
      <c r="D18" s="86">
        <f>SUM(D13-(D14++D15+D16+D17))</f>
        <v>76418</v>
      </c>
      <c r="E18" s="86">
        <f>SUM(E13-(E14++E15+E16+E17))</f>
        <v>75724</v>
      </c>
      <c r="F18" s="86"/>
      <c r="G18" s="86">
        <f>SUM(G13-(G14+G15+G16+G17))</f>
        <v>694</v>
      </c>
      <c r="H18" s="87">
        <f>SUM(D18-(F18+E18+G18))</f>
        <v>0</v>
      </c>
      <c r="I18" s="37"/>
      <c r="J18" s="37"/>
      <c r="K18" s="37"/>
      <c r="L18" s="37"/>
      <c r="M18" s="37"/>
      <c r="N18" s="37"/>
      <c r="O18" s="37"/>
      <c r="P18" s="37"/>
    </row>
    <row r="20" spans="2:17" ht="84.6" customHeight="1" thickBot="1" x14ac:dyDescent="0.3">
      <c r="B20" s="538" t="s">
        <v>131</v>
      </c>
      <c r="C20" s="539"/>
      <c r="D20" s="540" t="s">
        <v>132</v>
      </c>
      <c r="E20" s="541"/>
      <c r="F20" s="541"/>
      <c r="G20" s="541"/>
      <c r="H20" s="542"/>
      <c r="I20" s="43"/>
      <c r="J20" s="37"/>
      <c r="K20" s="37"/>
      <c r="L20" s="37"/>
      <c r="M20" s="37"/>
      <c r="N20" s="37"/>
      <c r="O20" s="37"/>
    </row>
    <row r="21" spans="2:17" ht="7.9" customHeight="1" thickBot="1" x14ac:dyDescent="0.4">
      <c r="B21" s="53"/>
      <c r="C21" s="54"/>
      <c r="D21" s="543" t="s">
        <v>133</v>
      </c>
      <c r="E21" s="544"/>
      <c r="F21" s="545"/>
      <c r="G21" s="55"/>
      <c r="H21" s="88"/>
      <c r="I21" s="37"/>
      <c r="J21" s="37"/>
      <c r="K21" s="37"/>
      <c r="L21" s="37"/>
      <c r="M21" s="37"/>
      <c r="N21" s="37"/>
      <c r="O21" s="37"/>
      <c r="P21" s="37"/>
    </row>
    <row r="22" spans="2:17" ht="37.9" customHeight="1" thickBot="1" x14ac:dyDescent="0.4">
      <c r="B22" s="547" t="s">
        <v>134</v>
      </c>
      <c r="C22" s="548"/>
      <c r="D22" s="546"/>
      <c r="E22" s="544"/>
      <c r="F22" s="545"/>
      <c r="G22" s="548" t="s">
        <v>135</v>
      </c>
      <c r="H22" s="549"/>
      <c r="I22" s="49"/>
      <c r="J22" s="43"/>
      <c r="K22" s="37"/>
      <c r="L22" s="37"/>
      <c r="M22" s="37"/>
      <c r="N22" s="37"/>
      <c r="O22" s="37"/>
      <c r="P22" s="37"/>
      <c r="Q22" s="37"/>
    </row>
    <row r="23" spans="2:17" ht="34.15" customHeight="1" x14ac:dyDescent="0.35">
      <c r="B23" s="89" t="s">
        <v>136</v>
      </c>
      <c r="C23" s="90">
        <v>76112</v>
      </c>
      <c r="D23" s="557" t="s">
        <v>137</v>
      </c>
      <c r="E23" s="558"/>
      <c r="F23" s="559"/>
      <c r="G23" s="91" t="s">
        <v>26</v>
      </c>
      <c r="H23" s="92">
        <f>SUM(D14:D18)</f>
        <v>76842</v>
      </c>
      <c r="I23" s="49"/>
      <c r="J23" s="43"/>
      <c r="K23" s="37"/>
      <c r="L23" s="37"/>
      <c r="M23" s="37"/>
      <c r="N23" s="37"/>
      <c r="O23" s="37"/>
      <c r="P23" s="37"/>
      <c r="Q23" s="37"/>
    </row>
    <row r="24" spans="2:17" ht="62.45" customHeight="1" x14ac:dyDescent="0.35">
      <c r="B24" s="93" t="s">
        <v>138</v>
      </c>
      <c r="C24" s="94">
        <v>0</v>
      </c>
      <c r="D24" s="560"/>
      <c r="E24" s="561"/>
      <c r="F24" s="562"/>
      <c r="G24" s="95" t="s">
        <v>39</v>
      </c>
      <c r="H24" s="96">
        <f>SUM(E14:E18)</f>
        <v>76123</v>
      </c>
      <c r="I24" s="97"/>
      <c r="J24" s="45"/>
    </row>
    <row r="25" spans="2:17" ht="55.9" customHeight="1" x14ac:dyDescent="0.35">
      <c r="B25" s="93" t="s">
        <v>139</v>
      </c>
      <c r="C25" s="94">
        <v>11</v>
      </c>
      <c r="D25" s="560"/>
      <c r="E25" s="561"/>
      <c r="F25" s="562"/>
      <c r="G25" s="91" t="s">
        <v>140</v>
      </c>
      <c r="H25" s="98">
        <f>SUM((F16+F18)+(G14+G15+G16+G17+G18))</f>
        <v>719</v>
      </c>
      <c r="I25" s="97"/>
      <c r="J25" s="45"/>
    </row>
    <row r="26" spans="2:17" ht="46.15" customHeight="1" thickBot="1" x14ac:dyDescent="0.4">
      <c r="B26" s="99" t="s">
        <v>141</v>
      </c>
      <c r="C26" s="100">
        <f>SUM(C23-C24+C25)</f>
        <v>76123</v>
      </c>
      <c r="D26" s="563"/>
      <c r="E26" s="564"/>
      <c r="F26" s="565"/>
      <c r="G26" s="101" t="s">
        <v>142</v>
      </c>
      <c r="H26" s="102">
        <f>SUM(H23,-H25, -H24)</f>
        <v>0</v>
      </c>
      <c r="I26" s="97"/>
      <c r="J26" s="45"/>
    </row>
    <row r="27" spans="2:17" ht="32.450000000000003" customHeight="1" x14ac:dyDescent="0.35">
      <c r="B27" s="103" t="s">
        <v>4</v>
      </c>
      <c r="C27" s="104">
        <f>SUM(C26 -H24)</f>
        <v>0</v>
      </c>
      <c r="D27" s="105"/>
      <c r="E27" s="106"/>
      <c r="F27" s="107"/>
      <c r="G27" s="108"/>
      <c r="H27" s="109"/>
      <c r="I27" s="110"/>
      <c r="J27" s="45"/>
    </row>
    <row r="28" spans="2:17" ht="108.6" customHeight="1" thickBot="1" x14ac:dyDescent="0.3">
      <c r="B28" s="566" t="s">
        <v>143</v>
      </c>
      <c r="C28" s="567"/>
      <c r="D28" s="568" t="s">
        <v>137</v>
      </c>
      <c r="E28" s="569"/>
      <c r="F28" s="569"/>
      <c r="G28" s="569"/>
      <c r="H28" s="570"/>
      <c r="I28" s="45"/>
      <c r="L28" s="26" t="s">
        <v>144</v>
      </c>
    </row>
    <row r="29" spans="2:17" ht="7.9" customHeight="1" thickBot="1" x14ac:dyDescent="0.35">
      <c r="B29" s="53"/>
      <c r="C29" s="54"/>
      <c r="D29" s="55"/>
      <c r="E29" s="33"/>
      <c r="F29" s="111"/>
      <c r="G29" s="111"/>
      <c r="H29" s="111"/>
      <c r="I29" s="37"/>
      <c r="J29" s="37"/>
      <c r="K29" s="37"/>
      <c r="L29" s="37"/>
      <c r="M29" s="37"/>
      <c r="N29" s="37"/>
      <c r="O29" s="37"/>
      <c r="P29" s="37"/>
    </row>
    <row r="30" spans="2:17" ht="90" customHeight="1" x14ac:dyDescent="0.25">
      <c r="B30" s="571" t="s">
        <v>145</v>
      </c>
      <c r="C30" s="572"/>
      <c r="D30" s="572"/>
      <c r="E30" s="572"/>
      <c r="F30" s="112"/>
      <c r="G30" s="113"/>
      <c r="H30" s="114"/>
      <c r="I30" s="45"/>
    </row>
    <row r="31" spans="2:17" ht="53.25" customHeight="1" x14ac:dyDescent="0.3">
      <c r="B31" s="573" t="s">
        <v>44</v>
      </c>
      <c r="C31" s="574"/>
      <c r="D31" s="575" t="s">
        <v>45</v>
      </c>
      <c r="E31" s="576"/>
      <c r="F31" s="115"/>
      <c r="G31" s="115"/>
      <c r="H31" s="116"/>
      <c r="I31" s="45"/>
    </row>
    <row r="32" spans="2:17" ht="38.25" customHeight="1" thickBot="1" x14ac:dyDescent="0.35">
      <c r="B32" s="117" t="s">
        <v>46</v>
      </c>
      <c r="C32" s="118">
        <v>128</v>
      </c>
      <c r="D32" s="119" t="s">
        <v>47</v>
      </c>
      <c r="E32" s="120" t="s">
        <v>60</v>
      </c>
      <c r="F32" s="115"/>
      <c r="G32" s="115"/>
      <c r="H32" s="121"/>
      <c r="I32" s="45"/>
    </row>
    <row r="33" spans="2:10" ht="38.450000000000003" customHeight="1" thickBot="1" x14ac:dyDescent="0.35">
      <c r="B33" s="117" t="s">
        <v>48</v>
      </c>
      <c r="C33" s="118">
        <v>12</v>
      </c>
      <c r="D33" s="119" t="s">
        <v>250</v>
      </c>
      <c r="E33" s="120">
        <v>501</v>
      </c>
      <c r="F33" s="550" t="s">
        <v>146</v>
      </c>
      <c r="G33" s="551"/>
      <c r="H33" s="335" t="s">
        <v>60</v>
      </c>
      <c r="I33" s="45"/>
    </row>
    <row r="34" spans="2:10" ht="60.6" customHeight="1" thickBot="1" x14ac:dyDescent="0.4">
      <c r="B34" s="123" t="s">
        <v>147</v>
      </c>
      <c r="C34" s="140">
        <v>41868</v>
      </c>
      <c r="D34" s="125" t="s">
        <v>50</v>
      </c>
      <c r="E34" s="126" t="s">
        <v>60</v>
      </c>
      <c r="F34" s="115"/>
      <c r="G34" s="115"/>
      <c r="H34" s="121"/>
      <c r="I34" s="127"/>
      <c r="J34" s="45"/>
    </row>
    <row r="35" spans="2:10" ht="37.9" customHeight="1" thickTop="1" x14ac:dyDescent="0.3">
      <c r="B35" s="128" t="s">
        <v>148</v>
      </c>
      <c r="C35" s="552" t="s">
        <v>108</v>
      </c>
      <c r="D35" s="553"/>
      <c r="E35" s="129"/>
      <c r="F35" s="115"/>
      <c r="G35" s="115"/>
      <c r="H35" s="121"/>
      <c r="I35" s="45"/>
    </row>
    <row r="36" spans="2:10" ht="35.450000000000003" customHeight="1" thickBot="1" x14ac:dyDescent="0.35">
      <c r="B36" s="130" t="s">
        <v>150</v>
      </c>
      <c r="C36" s="682" t="s">
        <v>109</v>
      </c>
      <c r="D36" s="683"/>
      <c r="E36" s="131"/>
      <c r="F36" s="132"/>
      <c r="G36" s="132"/>
      <c r="H36" s="133"/>
      <c r="I36" s="45"/>
    </row>
    <row r="37" spans="2:10" ht="35.450000000000003" customHeight="1" x14ac:dyDescent="0.25">
      <c r="B37" s="134" t="s">
        <v>152</v>
      </c>
      <c r="C37" s="135"/>
      <c r="D37" s="134"/>
      <c r="E37" s="12"/>
      <c r="F37" s="136"/>
      <c r="G37" s="12"/>
      <c r="H37" s="12" t="s">
        <v>153</v>
      </c>
    </row>
    <row r="38" spans="2:10" ht="44.25" customHeight="1" x14ac:dyDescent="0.3">
      <c r="B38" s="556" t="s">
        <v>154</v>
      </c>
      <c r="C38" s="556"/>
      <c r="D38" s="556"/>
      <c r="E38" s="137"/>
      <c r="F38" s="12"/>
      <c r="G38" s="12"/>
      <c r="H38" s="12"/>
    </row>
    <row r="39" spans="2:10" ht="35.450000000000003" customHeight="1" x14ac:dyDescent="0.3">
      <c r="B39" s="23"/>
      <c r="C39" s="21"/>
      <c r="D39" s="21"/>
      <c r="E39" s="21"/>
      <c r="F39" s="137"/>
      <c r="G39" s="12"/>
      <c r="H39" s="12"/>
    </row>
    <row r="40" spans="2:10" ht="35.450000000000003" customHeight="1" x14ac:dyDescent="0.25">
      <c r="B40" s="21"/>
      <c r="C40" s="21"/>
      <c r="D40" s="21"/>
      <c r="E40" s="21"/>
      <c r="F40" s="21"/>
      <c r="G40" s="21"/>
      <c r="H40" s="21"/>
    </row>
    <row r="41" spans="2:10" ht="286.89999999999998" customHeight="1" x14ac:dyDescent="0.3">
      <c r="B41" s="23"/>
      <c r="C41" s="23"/>
      <c r="D41" s="23"/>
      <c r="E41" s="23"/>
      <c r="F41" s="21"/>
      <c r="G41" s="22"/>
      <c r="H41" s="12"/>
    </row>
    <row r="42" spans="2:10" ht="37.15" customHeight="1" x14ac:dyDescent="0.3">
      <c r="B42" s="22"/>
      <c r="C42" s="22"/>
      <c r="D42" s="22"/>
      <c r="E42" s="22"/>
      <c r="F42" s="23"/>
      <c r="G42" s="22"/>
      <c r="H42" s="22"/>
    </row>
    <row r="43" spans="2:10" ht="49.9" customHeight="1" x14ac:dyDescent="0.25">
      <c r="B43" s="21"/>
      <c r="C43" s="21"/>
      <c r="D43" s="21"/>
      <c r="E43" s="21"/>
      <c r="F43" s="22"/>
      <c r="G43" s="21"/>
      <c r="H43" s="21"/>
    </row>
    <row r="44" spans="2:10" ht="28.9" customHeight="1" x14ac:dyDescent="0.3">
      <c r="B44" s="23"/>
      <c r="C44" s="23"/>
      <c r="D44" s="23"/>
      <c r="E44" s="23"/>
      <c r="F44" s="21"/>
      <c r="G44" s="23"/>
      <c r="H44" s="23"/>
    </row>
    <row r="45" spans="2:10" ht="28.9" customHeight="1" x14ac:dyDescent="0.3">
      <c r="B45" s="22"/>
      <c r="C45" s="22"/>
      <c r="D45" s="22"/>
      <c r="E45" s="22"/>
      <c r="F45" s="23"/>
      <c r="G45" s="22"/>
      <c r="H45" s="12"/>
    </row>
    <row r="46" spans="2:10" ht="24.6" customHeight="1" x14ac:dyDescent="0.25">
      <c r="B46" s="22"/>
      <c r="C46" s="22"/>
      <c r="D46" s="22"/>
      <c r="E46" s="22"/>
      <c r="F46" s="22"/>
      <c r="G46" s="22"/>
      <c r="H46" s="22"/>
    </row>
    <row r="47" spans="2:10" ht="36" customHeight="1" x14ac:dyDescent="0.25">
      <c r="F47" s="22"/>
    </row>
    <row r="48" spans="2:10" ht="30" customHeight="1" x14ac:dyDescent="0.25"/>
    <row r="49" ht="30" customHeight="1" x14ac:dyDescent="0.25"/>
    <row r="50" ht="30" customHeight="1" x14ac:dyDescent="0.25"/>
    <row r="51" ht="11.25" customHeight="1" x14ac:dyDescent="0.25"/>
    <row r="52" ht="30" customHeight="1" x14ac:dyDescent="0.25"/>
    <row r="53" ht="30" customHeight="1" x14ac:dyDescent="0.25"/>
    <row r="54" ht="30" customHeight="1" x14ac:dyDescent="0.25"/>
    <row r="55" ht="12" customHeight="1" x14ac:dyDescent="0.25"/>
    <row r="56" ht="30" customHeight="1" x14ac:dyDescent="0.25"/>
    <row r="57" ht="16.5" customHeight="1" x14ac:dyDescent="0.25"/>
  </sheetData>
  <mergeCells count="19">
    <mergeCell ref="B38:D38"/>
    <mergeCell ref="B31:C31"/>
    <mergeCell ref="D31:E31"/>
    <mergeCell ref="F33:G33"/>
    <mergeCell ref="C35:D35"/>
    <mergeCell ref="C36:D36"/>
    <mergeCell ref="G22:H22"/>
    <mergeCell ref="D23:F26"/>
    <mergeCell ref="B28:C28"/>
    <mergeCell ref="D28:H28"/>
    <mergeCell ref="B30:E30"/>
    <mergeCell ref="D21:F22"/>
    <mergeCell ref="B22:C22"/>
    <mergeCell ref="B5:D6"/>
    <mergeCell ref="C7:D7"/>
    <mergeCell ref="C8:D8"/>
    <mergeCell ref="F11:G11"/>
    <mergeCell ref="B20:C20"/>
    <mergeCell ref="D20:H20"/>
  </mergeCells>
  <conditionalFormatting sqref="H14:H18">
    <cfRule type="cellIs" dxfId="8" priority="3" stopIfTrue="1" operator="notEqual">
      <formula>0</formula>
    </cfRule>
  </conditionalFormatting>
  <conditionalFormatting sqref="H26 C27">
    <cfRule type="cellIs" dxfId="7" priority="1" stopIfTrue="1" operator="notEqual">
      <formula>0</formula>
    </cfRule>
  </conditionalFormatting>
  <conditionalFormatting sqref="H26 C27 H14:H18">
    <cfRule type="cellIs" dxfId="6" priority="2" stopIfTrue="1" operator="equal">
      <formula>0</formula>
    </cfRule>
  </conditionalFormatting>
  <pageMargins left="0.7" right="0.7" top="0.75" bottom="0.75" header="0.3" footer="0.3"/>
  <pageSetup orientation="portrait" r:id="rId1"/>
  <drawing r:id="rId2"/>
  <legacyDrawing r:id="rId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9"/>
  <dimension ref="B1:Q57"/>
  <sheetViews>
    <sheetView workbookViewId="0">
      <selection sqref="A1:XFD1048576"/>
    </sheetView>
  </sheetViews>
  <sheetFormatPr defaultRowHeight="15" x14ac:dyDescent="0.25"/>
  <cols>
    <col min="1" max="1" width="9.140625" style="26"/>
    <col min="2" max="2" width="34.7109375" style="26" customWidth="1"/>
    <col min="3" max="3" width="31.42578125" style="26" customWidth="1"/>
    <col min="4" max="4" width="31.5703125" style="26" customWidth="1"/>
    <col min="5" max="5" width="27.7109375" style="26" customWidth="1"/>
    <col min="6" max="6" width="31.85546875" style="26" customWidth="1"/>
    <col min="7" max="7" width="30.42578125" style="26" customWidth="1"/>
    <col min="8" max="8" width="28.7109375" style="26" customWidth="1"/>
    <col min="9" max="257" width="9.140625" style="26"/>
    <col min="258" max="258" width="34.7109375" style="26" customWidth="1"/>
    <col min="259" max="259" width="31.42578125" style="26" customWidth="1"/>
    <col min="260" max="260" width="31.5703125" style="26" customWidth="1"/>
    <col min="261" max="261" width="27.7109375" style="26" customWidth="1"/>
    <col min="262" max="262" width="31.85546875" style="26" customWidth="1"/>
    <col min="263" max="263" width="30.42578125" style="26" customWidth="1"/>
    <col min="264" max="264" width="28.7109375" style="26" customWidth="1"/>
    <col min="265" max="513" width="9.140625" style="26"/>
    <col min="514" max="514" width="34.7109375" style="26" customWidth="1"/>
    <col min="515" max="515" width="31.42578125" style="26" customWidth="1"/>
    <col min="516" max="516" width="31.5703125" style="26" customWidth="1"/>
    <col min="517" max="517" width="27.7109375" style="26" customWidth="1"/>
    <col min="518" max="518" width="31.85546875" style="26" customWidth="1"/>
    <col min="519" max="519" width="30.42578125" style="26" customWidth="1"/>
    <col min="520" max="520" width="28.7109375" style="26" customWidth="1"/>
    <col min="521" max="769" width="9.140625" style="26"/>
    <col min="770" max="770" width="34.7109375" style="26" customWidth="1"/>
    <col min="771" max="771" width="31.42578125" style="26" customWidth="1"/>
    <col min="772" max="772" width="31.5703125" style="26" customWidth="1"/>
    <col min="773" max="773" width="27.7109375" style="26" customWidth="1"/>
    <col min="774" max="774" width="31.85546875" style="26" customWidth="1"/>
    <col min="775" max="775" width="30.42578125" style="26" customWidth="1"/>
    <col min="776" max="776" width="28.7109375" style="26" customWidth="1"/>
    <col min="777" max="1025" width="9.140625" style="26"/>
    <col min="1026" max="1026" width="34.7109375" style="26" customWidth="1"/>
    <col min="1027" max="1027" width="31.42578125" style="26" customWidth="1"/>
    <col min="1028" max="1028" width="31.5703125" style="26" customWidth="1"/>
    <col min="1029" max="1029" width="27.7109375" style="26" customWidth="1"/>
    <col min="1030" max="1030" width="31.85546875" style="26" customWidth="1"/>
    <col min="1031" max="1031" width="30.42578125" style="26" customWidth="1"/>
    <col min="1032" max="1032" width="28.7109375" style="26" customWidth="1"/>
    <col min="1033" max="1281" width="9.140625" style="26"/>
    <col min="1282" max="1282" width="34.7109375" style="26" customWidth="1"/>
    <col min="1283" max="1283" width="31.42578125" style="26" customWidth="1"/>
    <col min="1284" max="1284" width="31.5703125" style="26" customWidth="1"/>
    <col min="1285" max="1285" width="27.7109375" style="26" customWidth="1"/>
    <col min="1286" max="1286" width="31.85546875" style="26" customWidth="1"/>
    <col min="1287" max="1287" width="30.42578125" style="26" customWidth="1"/>
    <col min="1288" max="1288" width="28.7109375" style="26" customWidth="1"/>
    <col min="1289" max="1537" width="9.140625" style="26"/>
    <col min="1538" max="1538" width="34.7109375" style="26" customWidth="1"/>
    <col min="1539" max="1539" width="31.42578125" style="26" customWidth="1"/>
    <col min="1540" max="1540" width="31.5703125" style="26" customWidth="1"/>
    <col min="1541" max="1541" width="27.7109375" style="26" customWidth="1"/>
    <col min="1542" max="1542" width="31.85546875" style="26" customWidth="1"/>
    <col min="1543" max="1543" width="30.42578125" style="26" customWidth="1"/>
    <col min="1544" max="1544" width="28.7109375" style="26" customWidth="1"/>
    <col min="1545" max="1793" width="9.140625" style="26"/>
    <col min="1794" max="1794" width="34.7109375" style="26" customWidth="1"/>
    <col min="1795" max="1795" width="31.42578125" style="26" customWidth="1"/>
    <col min="1796" max="1796" width="31.5703125" style="26" customWidth="1"/>
    <col min="1797" max="1797" width="27.7109375" style="26" customWidth="1"/>
    <col min="1798" max="1798" width="31.85546875" style="26" customWidth="1"/>
    <col min="1799" max="1799" width="30.42578125" style="26" customWidth="1"/>
    <col min="1800" max="1800" width="28.7109375" style="26" customWidth="1"/>
    <col min="1801" max="2049" width="9.140625" style="26"/>
    <col min="2050" max="2050" width="34.7109375" style="26" customWidth="1"/>
    <col min="2051" max="2051" width="31.42578125" style="26" customWidth="1"/>
    <col min="2052" max="2052" width="31.5703125" style="26" customWidth="1"/>
    <col min="2053" max="2053" width="27.7109375" style="26" customWidth="1"/>
    <col min="2054" max="2054" width="31.85546875" style="26" customWidth="1"/>
    <col min="2055" max="2055" width="30.42578125" style="26" customWidth="1"/>
    <col min="2056" max="2056" width="28.7109375" style="26" customWidth="1"/>
    <col min="2057" max="2305" width="9.140625" style="26"/>
    <col min="2306" max="2306" width="34.7109375" style="26" customWidth="1"/>
    <col min="2307" max="2307" width="31.42578125" style="26" customWidth="1"/>
    <col min="2308" max="2308" width="31.5703125" style="26" customWidth="1"/>
    <col min="2309" max="2309" width="27.7109375" style="26" customWidth="1"/>
    <col min="2310" max="2310" width="31.85546875" style="26" customWidth="1"/>
    <col min="2311" max="2311" width="30.42578125" style="26" customWidth="1"/>
    <col min="2312" max="2312" width="28.7109375" style="26" customWidth="1"/>
    <col min="2313" max="2561" width="9.140625" style="26"/>
    <col min="2562" max="2562" width="34.7109375" style="26" customWidth="1"/>
    <col min="2563" max="2563" width="31.42578125" style="26" customWidth="1"/>
    <col min="2564" max="2564" width="31.5703125" style="26" customWidth="1"/>
    <col min="2565" max="2565" width="27.7109375" style="26" customWidth="1"/>
    <col min="2566" max="2566" width="31.85546875" style="26" customWidth="1"/>
    <col min="2567" max="2567" width="30.42578125" style="26" customWidth="1"/>
    <col min="2568" max="2568" width="28.7109375" style="26" customWidth="1"/>
    <col min="2569" max="2817" width="9.140625" style="26"/>
    <col min="2818" max="2818" width="34.7109375" style="26" customWidth="1"/>
    <col min="2819" max="2819" width="31.42578125" style="26" customWidth="1"/>
    <col min="2820" max="2820" width="31.5703125" style="26" customWidth="1"/>
    <col min="2821" max="2821" width="27.7109375" style="26" customWidth="1"/>
    <col min="2822" max="2822" width="31.85546875" style="26" customWidth="1"/>
    <col min="2823" max="2823" width="30.42578125" style="26" customWidth="1"/>
    <col min="2824" max="2824" width="28.7109375" style="26" customWidth="1"/>
    <col min="2825" max="3073" width="9.140625" style="26"/>
    <col min="3074" max="3074" width="34.7109375" style="26" customWidth="1"/>
    <col min="3075" max="3075" width="31.42578125" style="26" customWidth="1"/>
    <col min="3076" max="3076" width="31.5703125" style="26" customWidth="1"/>
    <col min="3077" max="3077" width="27.7109375" style="26" customWidth="1"/>
    <col min="3078" max="3078" width="31.85546875" style="26" customWidth="1"/>
    <col min="3079" max="3079" width="30.42578125" style="26" customWidth="1"/>
    <col min="3080" max="3080" width="28.7109375" style="26" customWidth="1"/>
    <col min="3081" max="3329" width="9.140625" style="26"/>
    <col min="3330" max="3330" width="34.7109375" style="26" customWidth="1"/>
    <col min="3331" max="3331" width="31.42578125" style="26" customWidth="1"/>
    <col min="3332" max="3332" width="31.5703125" style="26" customWidth="1"/>
    <col min="3333" max="3333" width="27.7109375" style="26" customWidth="1"/>
    <col min="3334" max="3334" width="31.85546875" style="26" customWidth="1"/>
    <col min="3335" max="3335" width="30.42578125" style="26" customWidth="1"/>
    <col min="3336" max="3336" width="28.7109375" style="26" customWidth="1"/>
    <col min="3337" max="3585" width="9.140625" style="26"/>
    <col min="3586" max="3586" width="34.7109375" style="26" customWidth="1"/>
    <col min="3587" max="3587" width="31.42578125" style="26" customWidth="1"/>
    <col min="3588" max="3588" width="31.5703125" style="26" customWidth="1"/>
    <col min="3589" max="3589" width="27.7109375" style="26" customWidth="1"/>
    <col min="3590" max="3590" width="31.85546875" style="26" customWidth="1"/>
    <col min="3591" max="3591" width="30.42578125" style="26" customWidth="1"/>
    <col min="3592" max="3592" width="28.7109375" style="26" customWidth="1"/>
    <col min="3593" max="3841" width="9.140625" style="26"/>
    <col min="3842" max="3842" width="34.7109375" style="26" customWidth="1"/>
    <col min="3843" max="3843" width="31.42578125" style="26" customWidth="1"/>
    <col min="3844" max="3844" width="31.5703125" style="26" customWidth="1"/>
    <col min="3845" max="3845" width="27.7109375" style="26" customWidth="1"/>
    <col min="3846" max="3846" width="31.85546875" style="26" customWidth="1"/>
    <col min="3847" max="3847" width="30.42578125" style="26" customWidth="1"/>
    <col min="3848" max="3848" width="28.7109375" style="26" customWidth="1"/>
    <col min="3849" max="4097" width="9.140625" style="26"/>
    <col min="4098" max="4098" width="34.7109375" style="26" customWidth="1"/>
    <col min="4099" max="4099" width="31.42578125" style="26" customWidth="1"/>
    <col min="4100" max="4100" width="31.5703125" style="26" customWidth="1"/>
    <col min="4101" max="4101" width="27.7109375" style="26" customWidth="1"/>
    <col min="4102" max="4102" width="31.85546875" style="26" customWidth="1"/>
    <col min="4103" max="4103" width="30.42578125" style="26" customWidth="1"/>
    <col min="4104" max="4104" width="28.7109375" style="26" customWidth="1"/>
    <col min="4105" max="4353" width="9.140625" style="26"/>
    <col min="4354" max="4354" width="34.7109375" style="26" customWidth="1"/>
    <col min="4355" max="4355" width="31.42578125" style="26" customWidth="1"/>
    <col min="4356" max="4356" width="31.5703125" style="26" customWidth="1"/>
    <col min="4357" max="4357" width="27.7109375" style="26" customWidth="1"/>
    <col min="4358" max="4358" width="31.85546875" style="26" customWidth="1"/>
    <col min="4359" max="4359" width="30.42578125" style="26" customWidth="1"/>
    <col min="4360" max="4360" width="28.7109375" style="26" customWidth="1"/>
    <col min="4361" max="4609" width="9.140625" style="26"/>
    <col min="4610" max="4610" width="34.7109375" style="26" customWidth="1"/>
    <col min="4611" max="4611" width="31.42578125" style="26" customWidth="1"/>
    <col min="4612" max="4612" width="31.5703125" style="26" customWidth="1"/>
    <col min="4613" max="4613" width="27.7109375" style="26" customWidth="1"/>
    <col min="4614" max="4614" width="31.85546875" style="26" customWidth="1"/>
    <col min="4615" max="4615" width="30.42578125" style="26" customWidth="1"/>
    <col min="4616" max="4616" width="28.7109375" style="26" customWidth="1"/>
    <col min="4617" max="4865" width="9.140625" style="26"/>
    <col min="4866" max="4866" width="34.7109375" style="26" customWidth="1"/>
    <col min="4867" max="4867" width="31.42578125" style="26" customWidth="1"/>
    <col min="4868" max="4868" width="31.5703125" style="26" customWidth="1"/>
    <col min="4869" max="4869" width="27.7109375" style="26" customWidth="1"/>
    <col min="4870" max="4870" width="31.85546875" style="26" customWidth="1"/>
    <col min="4871" max="4871" width="30.42578125" style="26" customWidth="1"/>
    <col min="4872" max="4872" width="28.7109375" style="26" customWidth="1"/>
    <col min="4873" max="5121" width="9.140625" style="26"/>
    <col min="5122" max="5122" width="34.7109375" style="26" customWidth="1"/>
    <col min="5123" max="5123" width="31.42578125" style="26" customWidth="1"/>
    <col min="5124" max="5124" width="31.5703125" style="26" customWidth="1"/>
    <col min="5125" max="5125" width="27.7109375" style="26" customWidth="1"/>
    <col min="5126" max="5126" width="31.85546875" style="26" customWidth="1"/>
    <col min="5127" max="5127" width="30.42578125" style="26" customWidth="1"/>
    <col min="5128" max="5128" width="28.7109375" style="26" customWidth="1"/>
    <col min="5129" max="5377" width="9.140625" style="26"/>
    <col min="5378" max="5378" width="34.7109375" style="26" customWidth="1"/>
    <col min="5379" max="5379" width="31.42578125" style="26" customWidth="1"/>
    <col min="5380" max="5380" width="31.5703125" style="26" customWidth="1"/>
    <col min="5381" max="5381" width="27.7109375" style="26" customWidth="1"/>
    <col min="5382" max="5382" width="31.85546875" style="26" customWidth="1"/>
    <col min="5383" max="5383" width="30.42578125" style="26" customWidth="1"/>
    <col min="5384" max="5384" width="28.7109375" style="26" customWidth="1"/>
    <col min="5385" max="5633" width="9.140625" style="26"/>
    <col min="5634" max="5634" width="34.7109375" style="26" customWidth="1"/>
    <col min="5635" max="5635" width="31.42578125" style="26" customWidth="1"/>
    <col min="5636" max="5636" width="31.5703125" style="26" customWidth="1"/>
    <col min="5637" max="5637" width="27.7109375" style="26" customWidth="1"/>
    <col min="5638" max="5638" width="31.85546875" style="26" customWidth="1"/>
    <col min="5639" max="5639" width="30.42578125" style="26" customWidth="1"/>
    <col min="5640" max="5640" width="28.7109375" style="26" customWidth="1"/>
    <col min="5641" max="5889" width="9.140625" style="26"/>
    <col min="5890" max="5890" width="34.7109375" style="26" customWidth="1"/>
    <col min="5891" max="5891" width="31.42578125" style="26" customWidth="1"/>
    <col min="5892" max="5892" width="31.5703125" style="26" customWidth="1"/>
    <col min="5893" max="5893" width="27.7109375" style="26" customWidth="1"/>
    <col min="5894" max="5894" width="31.85546875" style="26" customWidth="1"/>
    <col min="5895" max="5895" width="30.42578125" style="26" customWidth="1"/>
    <col min="5896" max="5896" width="28.7109375" style="26" customWidth="1"/>
    <col min="5897" max="6145" width="9.140625" style="26"/>
    <col min="6146" max="6146" width="34.7109375" style="26" customWidth="1"/>
    <col min="6147" max="6147" width="31.42578125" style="26" customWidth="1"/>
    <col min="6148" max="6148" width="31.5703125" style="26" customWidth="1"/>
    <col min="6149" max="6149" width="27.7109375" style="26" customWidth="1"/>
    <col min="6150" max="6150" width="31.85546875" style="26" customWidth="1"/>
    <col min="6151" max="6151" width="30.42578125" style="26" customWidth="1"/>
    <col min="6152" max="6152" width="28.7109375" style="26" customWidth="1"/>
    <col min="6153" max="6401" width="9.140625" style="26"/>
    <col min="6402" max="6402" width="34.7109375" style="26" customWidth="1"/>
    <col min="6403" max="6403" width="31.42578125" style="26" customWidth="1"/>
    <col min="6404" max="6404" width="31.5703125" style="26" customWidth="1"/>
    <col min="6405" max="6405" width="27.7109375" style="26" customWidth="1"/>
    <col min="6406" max="6406" width="31.85546875" style="26" customWidth="1"/>
    <col min="6407" max="6407" width="30.42578125" style="26" customWidth="1"/>
    <col min="6408" max="6408" width="28.7109375" style="26" customWidth="1"/>
    <col min="6409" max="6657" width="9.140625" style="26"/>
    <col min="6658" max="6658" width="34.7109375" style="26" customWidth="1"/>
    <col min="6659" max="6659" width="31.42578125" style="26" customWidth="1"/>
    <col min="6660" max="6660" width="31.5703125" style="26" customWidth="1"/>
    <col min="6661" max="6661" width="27.7109375" style="26" customWidth="1"/>
    <col min="6662" max="6662" width="31.85546875" style="26" customWidth="1"/>
    <col min="6663" max="6663" width="30.42578125" style="26" customWidth="1"/>
    <col min="6664" max="6664" width="28.7109375" style="26" customWidth="1"/>
    <col min="6665" max="6913" width="9.140625" style="26"/>
    <col min="6914" max="6914" width="34.7109375" style="26" customWidth="1"/>
    <col min="6915" max="6915" width="31.42578125" style="26" customWidth="1"/>
    <col min="6916" max="6916" width="31.5703125" style="26" customWidth="1"/>
    <col min="6917" max="6917" width="27.7109375" style="26" customWidth="1"/>
    <col min="6918" max="6918" width="31.85546875" style="26" customWidth="1"/>
    <col min="6919" max="6919" width="30.42578125" style="26" customWidth="1"/>
    <col min="6920" max="6920" width="28.7109375" style="26" customWidth="1"/>
    <col min="6921" max="7169" width="9.140625" style="26"/>
    <col min="7170" max="7170" width="34.7109375" style="26" customWidth="1"/>
    <col min="7171" max="7171" width="31.42578125" style="26" customWidth="1"/>
    <col min="7172" max="7172" width="31.5703125" style="26" customWidth="1"/>
    <col min="7173" max="7173" width="27.7109375" style="26" customWidth="1"/>
    <col min="7174" max="7174" width="31.85546875" style="26" customWidth="1"/>
    <col min="7175" max="7175" width="30.42578125" style="26" customWidth="1"/>
    <col min="7176" max="7176" width="28.7109375" style="26" customWidth="1"/>
    <col min="7177" max="7425" width="9.140625" style="26"/>
    <col min="7426" max="7426" width="34.7109375" style="26" customWidth="1"/>
    <col min="7427" max="7427" width="31.42578125" style="26" customWidth="1"/>
    <col min="7428" max="7428" width="31.5703125" style="26" customWidth="1"/>
    <col min="7429" max="7429" width="27.7109375" style="26" customWidth="1"/>
    <col min="7430" max="7430" width="31.85546875" style="26" customWidth="1"/>
    <col min="7431" max="7431" width="30.42578125" style="26" customWidth="1"/>
    <col min="7432" max="7432" width="28.7109375" style="26" customWidth="1"/>
    <col min="7433" max="7681" width="9.140625" style="26"/>
    <col min="7682" max="7682" width="34.7109375" style="26" customWidth="1"/>
    <col min="7683" max="7683" width="31.42578125" style="26" customWidth="1"/>
    <col min="7684" max="7684" width="31.5703125" style="26" customWidth="1"/>
    <col min="7685" max="7685" width="27.7109375" style="26" customWidth="1"/>
    <col min="7686" max="7686" width="31.85546875" style="26" customWidth="1"/>
    <col min="7687" max="7687" width="30.42578125" style="26" customWidth="1"/>
    <col min="7688" max="7688" width="28.7109375" style="26" customWidth="1"/>
    <col min="7689" max="7937" width="9.140625" style="26"/>
    <col min="7938" max="7938" width="34.7109375" style="26" customWidth="1"/>
    <col min="7939" max="7939" width="31.42578125" style="26" customWidth="1"/>
    <col min="7940" max="7940" width="31.5703125" style="26" customWidth="1"/>
    <col min="7941" max="7941" width="27.7109375" style="26" customWidth="1"/>
    <col min="7942" max="7942" width="31.85546875" style="26" customWidth="1"/>
    <col min="7943" max="7943" width="30.42578125" style="26" customWidth="1"/>
    <col min="7944" max="7944" width="28.7109375" style="26" customWidth="1"/>
    <col min="7945" max="8193" width="9.140625" style="26"/>
    <col min="8194" max="8194" width="34.7109375" style="26" customWidth="1"/>
    <col min="8195" max="8195" width="31.42578125" style="26" customWidth="1"/>
    <col min="8196" max="8196" width="31.5703125" style="26" customWidth="1"/>
    <col min="8197" max="8197" width="27.7109375" style="26" customWidth="1"/>
    <col min="8198" max="8198" width="31.85546875" style="26" customWidth="1"/>
    <col min="8199" max="8199" width="30.42578125" style="26" customWidth="1"/>
    <col min="8200" max="8200" width="28.7109375" style="26" customWidth="1"/>
    <col min="8201" max="8449" width="9.140625" style="26"/>
    <col min="8450" max="8450" width="34.7109375" style="26" customWidth="1"/>
    <col min="8451" max="8451" width="31.42578125" style="26" customWidth="1"/>
    <col min="8452" max="8452" width="31.5703125" style="26" customWidth="1"/>
    <col min="8453" max="8453" width="27.7109375" style="26" customWidth="1"/>
    <col min="8454" max="8454" width="31.85546875" style="26" customWidth="1"/>
    <col min="8455" max="8455" width="30.42578125" style="26" customWidth="1"/>
    <col min="8456" max="8456" width="28.7109375" style="26" customWidth="1"/>
    <col min="8457" max="8705" width="9.140625" style="26"/>
    <col min="8706" max="8706" width="34.7109375" style="26" customWidth="1"/>
    <col min="8707" max="8707" width="31.42578125" style="26" customWidth="1"/>
    <col min="8708" max="8708" width="31.5703125" style="26" customWidth="1"/>
    <col min="8709" max="8709" width="27.7109375" style="26" customWidth="1"/>
    <col min="8710" max="8710" width="31.85546875" style="26" customWidth="1"/>
    <col min="8711" max="8711" width="30.42578125" style="26" customWidth="1"/>
    <col min="8712" max="8712" width="28.7109375" style="26" customWidth="1"/>
    <col min="8713" max="8961" width="9.140625" style="26"/>
    <col min="8962" max="8962" width="34.7109375" style="26" customWidth="1"/>
    <col min="8963" max="8963" width="31.42578125" style="26" customWidth="1"/>
    <col min="8964" max="8964" width="31.5703125" style="26" customWidth="1"/>
    <col min="8965" max="8965" width="27.7109375" style="26" customWidth="1"/>
    <col min="8966" max="8966" width="31.85546875" style="26" customWidth="1"/>
    <col min="8967" max="8967" width="30.42578125" style="26" customWidth="1"/>
    <col min="8968" max="8968" width="28.7109375" style="26" customWidth="1"/>
    <col min="8969" max="9217" width="9.140625" style="26"/>
    <col min="9218" max="9218" width="34.7109375" style="26" customWidth="1"/>
    <col min="9219" max="9219" width="31.42578125" style="26" customWidth="1"/>
    <col min="9220" max="9220" width="31.5703125" style="26" customWidth="1"/>
    <col min="9221" max="9221" width="27.7109375" style="26" customWidth="1"/>
    <col min="9222" max="9222" width="31.85546875" style="26" customWidth="1"/>
    <col min="9223" max="9223" width="30.42578125" style="26" customWidth="1"/>
    <col min="9224" max="9224" width="28.7109375" style="26" customWidth="1"/>
    <col min="9225" max="9473" width="9.140625" style="26"/>
    <col min="9474" max="9474" width="34.7109375" style="26" customWidth="1"/>
    <col min="9475" max="9475" width="31.42578125" style="26" customWidth="1"/>
    <col min="9476" max="9476" width="31.5703125" style="26" customWidth="1"/>
    <col min="9477" max="9477" width="27.7109375" style="26" customWidth="1"/>
    <col min="9478" max="9478" width="31.85546875" style="26" customWidth="1"/>
    <col min="9479" max="9479" width="30.42578125" style="26" customWidth="1"/>
    <col min="9480" max="9480" width="28.7109375" style="26" customWidth="1"/>
    <col min="9481" max="9729" width="9.140625" style="26"/>
    <col min="9730" max="9730" width="34.7109375" style="26" customWidth="1"/>
    <col min="9731" max="9731" width="31.42578125" style="26" customWidth="1"/>
    <col min="9732" max="9732" width="31.5703125" style="26" customWidth="1"/>
    <col min="9733" max="9733" width="27.7109375" style="26" customWidth="1"/>
    <col min="9734" max="9734" width="31.85546875" style="26" customWidth="1"/>
    <col min="9735" max="9735" width="30.42578125" style="26" customWidth="1"/>
    <col min="9736" max="9736" width="28.7109375" style="26" customWidth="1"/>
    <col min="9737" max="9985" width="9.140625" style="26"/>
    <col min="9986" max="9986" width="34.7109375" style="26" customWidth="1"/>
    <col min="9987" max="9987" width="31.42578125" style="26" customWidth="1"/>
    <col min="9988" max="9988" width="31.5703125" style="26" customWidth="1"/>
    <col min="9989" max="9989" width="27.7109375" style="26" customWidth="1"/>
    <col min="9990" max="9990" width="31.85546875" style="26" customWidth="1"/>
    <col min="9991" max="9991" width="30.42578125" style="26" customWidth="1"/>
    <col min="9992" max="9992" width="28.7109375" style="26" customWidth="1"/>
    <col min="9993" max="10241" width="9.140625" style="26"/>
    <col min="10242" max="10242" width="34.7109375" style="26" customWidth="1"/>
    <col min="10243" max="10243" width="31.42578125" style="26" customWidth="1"/>
    <col min="10244" max="10244" width="31.5703125" style="26" customWidth="1"/>
    <col min="10245" max="10245" width="27.7109375" style="26" customWidth="1"/>
    <col min="10246" max="10246" width="31.85546875" style="26" customWidth="1"/>
    <col min="10247" max="10247" width="30.42578125" style="26" customWidth="1"/>
    <col min="10248" max="10248" width="28.7109375" style="26" customWidth="1"/>
    <col min="10249" max="10497" width="9.140625" style="26"/>
    <col min="10498" max="10498" width="34.7109375" style="26" customWidth="1"/>
    <col min="10499" max="10499" width="31.42578125" style="26" customWidth="1"/>
    <col min="10500" max="10500" width="31.5703125" style="26" customWidth="1"/>
    <col min="10501" max="10501" width="27.7109375" style="26" customWidth="1"/>
    <col min="10502" max="10502" width="31.85546875" style="26" customWidth="1"/>
    <col min="10503" max="10503" width="30.42578125" style="26" customWidth="1"/>
    <col min="10504" max="10504" width="28.7109375" style="26" customWidth="1"/>
    <col min="10505" max="10753" width="9.140625" style="26"/>
    <col min="10754" max="10754" width="34.7109375" style="26" customWidth="1"/>
    <col min="10755" max="10755" width="31.42578125" style="26" customWidth="1"/>
    <col min="10756" max="10756" width="31.5703125" style="26" customWidth="1"/>
    <col min="10757" max="10757" width="27.7109375" style="26" customWidth="1"/>
    <col min="10758" max="10758" width="31.85546875" style="26" customWidth="1"/>
    <col min="10759" max="10759" width="30.42578125" style="26" customWidth="1"/>
    <col min="10760" max="10760" width="28.7109375" style="26" customWidth="1"/>
    <col min="10761" max="11009" width="9.140625" style="26"/>
    <col min="11010" max="11010" width="34.7109375" style="26" customWidth="1"/>
    <col min="11011" max="11011" width="31.42578125" style="26" customWidth="1"/>
    <col min="11012" max="11012" width="31.5703125" style="26" customWidth="1"/>
    <col min="11013" max="11013" width="27.7109375" style="26" customWidth="1"/>
    <col min="11014" max="11014" width="31.85546875" style="26" customWidth="1"/>
    <col min="11015" max="11015" width="30.42578125" style="26" customWidth="1"/>
    <col min="11016" max="11016" width="28.7109375" style="26" customWidth="1"/>
    <col min="11017" max="11265" width="9.140625" style="26"/>
    <col min="11266" max="11266" width="34.7109375" style="26" customWidth="1"/>
    <col min="11267" max="11267" width="31.42578125" style="26" customWidth="1"/>
    <col min="11268" max="11268" width="31.5703125" style="26" customWidth="1"/>
    <col min="11269" max="11269" width="27.7109375" style="26" customWidth="1"/>
    <col min="11270" max="11270" width="31.85546875" style="26" customWidth="1"/>
    <col min="11271" max="11271" width="30.42578125" style="26" customWidth="1"/>
    <col min="11272" max="11272" width="28.7109375" style="26" customWidth="1"/>
    <col min="11273" max="11521" width="9.140625" style="26"/>
    <col min="11522" max="11522" width="34.7109375" style="26" customWidth="1"/>
    <col min="11523" max="11523" width="31.42578125" style="26" customWidth="1"/>
    <col min="11524" max="11524" width="31.5703125" style="26" customWidth="1"/>
    <col min="11525" max="11525" width="27.7109375" style="26" customWidth="1"/>
    <col min="11526" max="11526" width="31.85546875" style="26" customWidth="1"/>
    <col min="11527" max="11527" width="30.42578125" style="26" customWidth="1"/>
    <col min="11528" max="11528" width="28.7109375" style="26" customWidth="1"/>
    <col min="11529" max="11777" width="9.140625" style="26"/>
    <col min="11778" max="11778" width="34.7109375" style="26" customWidth="1"/>
    <col min="11779" max="11779" width="31.42578125" style="26" customWidth="1"/>
    <col min="11780" max="11780" width="31.5703125" style="26" customWidth="1"/>
    <col min="11781" max="11781" width="27.7109375" style="26" customWidth="1"/>
    <col min="11782" max="11782" width="31.85546875" style="26" customWidth="1"/>
    <col min="11783" max="11783" width="30.42578125" style="26" customWidth="1"/>
    <col min="11784" max="11784" width="28.7109375" style="26" customWidth="1"/>
    <col min="11785" max="12033" width="9.140625" style="26"/>
    <col min="12034" max="12034" width="34.7109375" style="26" customWidth="1"/>
    <col min="12035" max="12035" width="31.42578125" style="26" customWidth="1"/>
    <col min="12036" max="12036" width="31.5703125" style="26" customWidth="1"/>
    <col min="12037" max="12037" width="27.7109375" style="26" customWidth="1"/>
    <col min="12038" max="12038" width="31.85546875" style="26" customWidth="1"/>
    <col min="12039" max="12039" width="30.42578125" style="26" customWidth="1"/>
    <col min="12040" max="12040" width="28.7109375" style="26" customWidth="1"/>
    <col min="12041" max="12289" width="9.140625" style="26"/>
    <col min="12290" max="12290" width="34.7109375" style="26" customWidth="1"/>
    <col min="12291" max="12291" width="31.42578125" style="26" customWidth="1"/>
    <col min="12292" max="12292" width="31.5703125" style="26" customWidth="1"/>
    <col min="12293" max="12293" width="27.7109375" style="26" customWidth="1"/>
    <col min="12294" max="12294" width="31.85546875" style="26" customWidth="1"/>
    <col min="12295" max="12295" width="30.42578125" style="26" customWidth="1"/>
    <col min="12296" max="12296" width="28.7109375" style="26" customWidth="1"/>
    <col min="12297" max="12545" width="9.140625" style="26"/>
    <col min="12546" max="12546" width="34.7109375" style="26" customWidth="1"/>
    <col min="12547" max="12547" width="31.42578125" style="26" customWidth="1"/>
    <col min="12548" max="12548" width="31.5703125" style="26" customWidth="1"/>
    <col min="12549" max="12549" width="27.7109375" style="26" customWidth="1"/>
    <col min="12550" max="12550" width="31.85546875" style="26" customWidth="1"/>
    <col min="12551" max="12551" width="30.42578125" style="26" customWidth="1"/>
    <col min="12552" max="12552" width="28.7109375" style="26" customWidth="1"/>
    <col min="12553" max="12801" width="9.140625" style="26"/>
    <col min="12802" max="12802" width="34.7109375" style="26" customWidth="1"/>
    <col min="12803" max="12803" width="31.42578125" style="26" customWidth="1"/>
    <col min="12804" max="12804" width="31.5703125" style="26" customWidth="1"/>
    <col min="12805" max="12805" width="27.7109375" style="26" customWidth="1"/>
    <col min="12806" max="12806" width="31.85546875" style="26" customWidth="1"/>
    <col min="12807" max="12807" width="30.42578125" style="26" customWidth="1"/>
    <col min="12808" max="12808" width="28.7109375" style="26" customWidth="1"/>
    <col min="12809" max="13057" width="9.140625" style="26"/>
    <col min="13058" max="13058" width="34.7109375" style="26" customWidth="1"/>
    <col min="13059" max="13059" width="31.42578125" style="26" customWidth="1"/>
    <col min="13060" max="13060" width="31.5703125" style="26" customWidth="1"/>
    <col min="13061" max="13061" width="27.7109375" style="26" customWidth="1"/>
    <col min="13062" max="13062" width="31.85546875" style="26" customWidth="1"/>
    <col min="13063" max="13063" width="30.42578125" style="26" customWidth="1"/>
    <col min="13064" max="13064" width="28.7109375" style="26" customWidth="1"/>
    <col min="13065" max="13313" width="9.140625" style="26"/>
    <col min="13314" max="13314" width="34.7109375" style="26" customWidth="1"/>
    <col min="13315" max="13315" width="31.42578125" style="26" customWidth="1"/>
    <col min="13316" max="13316" width="31.5703125" style="26" customWidth="1"/>
    <col min="13317" max="13317" width="27.7109375" style="26" customWidth="1"/>
    <col min="13318" max="13318" width="31.85546875" style="26" customWidth="1"/>
    <col min="13319" max="13319" width="30.42578125" style="26" customWidth="1"/>
    <col min="13320" max="13320" width="28.7109375" style="26" customWidth="1"/>
    <col min="13321" max="13569" width="9.140625" style="26"/>
    <col min="13570" max="13570" width="34.7109375" style="26" customWidth="1"/>
    <col min="13571" max="13571" width="31.42578125" style="26" customWidth="1"/>
    <col min="13572" max="13572" width="31.5703125" style="26" customWidth="1"/>
    <col min="13573" max="13573" width="27.7109375" style="26" customWidth="1"/>
    <col min="13574" max="13574" width="31.85546875" style="26" customWidth="1"/>
    <col min="13575" max="13575" width="30.42578125" style="26" customWidth="1"/>
    <col min="13576" max="13576" width="28.7109375" style="26" customWidth="1"/>
    <col min="13577" max="13825" width="9.140625" style="26"/>
    <col min="13826" max="13826" width="34.7109375" style="26" customWidth="1"/>
    <col min="13827" max="13827" width="31.42578125" style="26" customWidth="1"/>
    <col min="13828" max="13828" width="31.5703125" style="26" customWidth="1"/>
    <col min="13829" max="13829" width="27.7109375" style="26" customWidth="1"/>
    <col min="13830" max="13830" width="31.85546875" style="26" customWidth="1"/>
    <col min="13831" max="13831" width="30.42578125" style="26" customWidth="1"/>
    <col min="13832" max="13832" width="28.7109375" style="26" customWidth="1"/>
    <col min="13833" max="14081" width="9.140625" style="26"/>
    <col min="14082" max="14082" width="34.7109375" style="26" customWidth="1"/>
    <col min="14083" max="14083" width="31.42578125" style="26" customWidth="1"/>
    <col min="14084" max="14084" width="31.5703125" style="26" customWidth="1"/>
    <col min="14085" max="14085" width="27.7109375" style="26" customWidth="1"/>
    <col min="14086" max="14086" width="31.85546875" style="26" customWidth="1"/>
    <col min="14087" max="14087" width="30.42578125" style="26" customWidth="1"/>
    <col min="14088" max="14088" width="28.7109375" style="26" customWidth="1"/>
    <col min="14089" max="14337" width="9.140625" style="26"/>
    <col min="14338" max="14338" width="34.7109375" style="26" customWidth="1"/>
    <col min="14339" max="14339" width="31.42578125" style="26" customWidth="1"/>
    <col min="14340" max="14340" width="31.5703125" style="26" customWidth="1"/>
    <col min="14341" max="14341" width="27.7109375" style="26" customWidth="1"/>
    <col min="14342" max="14342" width="31.85546875" style="26" customWidth="1"/>
    <col min="14343" max="14343" width="30.42578125" style="26" customWidth="1"/>
    <col min="14344" max="14344" width="28.7109375" style="26" customWidth="1"/>
    <col min="14345" max="14593" width="9.140625" style="26"/>
    <col min="14594" max="14594" width="34.7109375" style="26" customWidth="1"/>
    <col min="14595" max="14595" width="31.42578125" style="26" customWidth="1"/>
    <col min="14596" max="14596" width="31.5703125" style="26" customWidth="1"/>
    <col min="14597" max="14597" width="27.7109375" style="26" customWidth="1"/>
    <col min="14598" max="14598" width="31.85546875" style="26" customWidth="1"/>
    <col min="14599" max="14599" width="30.42578125" style="26" customWidth="1"/>
    <col min="14600" max="14600" width="28.7109375" style="26" customWidth="1"/>
    <col min="14601" max="14849" width="9.140625" style="26"/>
    <col min="14850" max="14850" width="34.7109375" style="26" customWidth="1"/>
    <col min="14851" max="14851" width="31.42578125" style="26" customWidth="1"/>
    <col min="14852" max="14852" width="31.5703125" style="26" customWidth="1"/>
    <col min="14853" max="14853" width="27.7109375" style="26" customWidth="1"/>
    <col min="14854" max="14854" width="31.85546875" style="26" customWidth="1"/>
    <col min="14855" max="14855" width="30.42578125" style="26" customWidth="1"/>
    <col min="14856" max="14856" width="28.7109375" style="26" customWidth="1"/>
    <col min="14857" max="15105" width="9.140625" style="26"/>
    <col min="15106" max="15106" width="34.7109375" style="26" customWidth="1"/>
    <col min="15107" max="15107" width="31.42578125" style="26" customWidth="1"/>
    <col min="15108" max="15108" width="31.5703125" style="26" customWidth="1"/>
    <col min="15109" max="15109" width="27.7109375" style="26" customWidth="1"/>
    <col min="15110" max="15110" width="31.85546875" style="26" customWidth="1"/>
    <col min="15111" max="15111" width="30.42578125" style="26" customWidth="1"/>
    <col min="15112" max="15112" width="28.7109375" style="26" customWidth="1"/>
    <col min="15113" max="15361" width="9.140625" style="26"/>
    <col min="15362" max="15362" width="34.7109375" style="26" customWidth="1"/>
    <col min="15363" max="15363" width="31.42578125" style="26" customWidth="1"/>
    <col min="15364" max="15364" width="31.5703125" style="26" customWidth="1"/>
    <col min="15365" max="15365" width="27.7109375" style="26" customWidth="1"/>
    <col min="15366" max="15366" width="31.85546875" style="26" customWidth="1"/>
    <col min="15367" max="15367" width="30.42578125" style="26" customWidth="1"/>
    <col min="15368" max="15368" width="28.7109375" style="26" customWidth="1"/>
    <col min="15369" max="15617" width="9.140625" style="26"/>
    <col min="15618" max="15618" width="34.7109375" style="26" customWidth="1"/>
    <col min="15619" max="15619" width="31.42578125" style="26" customWidth="1"/>
    <col min="15620" max="15620" width="31.5703125" style="26" customWidth="1"/>
    <col min="15621" max="15621" width="27.7109375" style="26" customWidth="1"/>
    <col min="15622" max="15622" width="31.85546875" style="26" customWidth="1"/>
    <col min="15623" max="15623" width="30.42578125" style="26" customWidth="1"/>
    <col min="15624" max="15624" width="28.7109375" style="26" customWidth="1"/>
    <col min="15625" max="15873" width="9.140625" style="26"/>
    <col min="15874" max="15874" width="34.7109375" style="26" customWidth="1"/>
    <col min="15875" max="15875" width="31.42578125" style="26" customWidth="1"/>
    <col min="15876" max="15876" width="31.5703125" style="26" customWidth="1"/>
    <col min="15877" max="15877" width="27.7109375" style="26" customWidth="1"/>
    <col min="15878" max="15878" width="31.85546875" style="26" customWidth="1"/>
    <col min="15879" max="15879" width="30.42578125" style="26" customWidth="1"/>
    <col min="15880" max="15880" width="28.7109375" style="26" customWidth="1"/>
    <col min="15881" max="16129" width="9.140625" style="26"/>
    <col min="16130" max="16130" width="34.7109375" style="26" customWidth="1"/>
    <col min="16131" max="16131" width="31.42578125" style="26" customWidth="1"/>
    <col min="16132" max="16132" width="31.5703125" style="26" customWidth="1"/>
    <col min="16133" max="16133" width="27.7109375" style="26" customWidth="1"/>
    <col min="16134" max="16134" width="31.85546875" style="26" customWidth="1"/>
    <col min="16135" max="16135" width="30.42578125" style="26" customWidth="1"/>
    <col min="16136" max="16136" width="28.7109375" style="26" customWidth="1"/>
    <col min="16137" max="16384" width="9.140625" style="26"/>
  </cols>
  <sheetData>
    <row r="1" spans="2:16" ht="24" customHeight="1" x14ac:dyDescent="0.25">
      <c r="B1" s="27" t="s">
        <v>112</v>
      </c>
      <c r="C1" s="27"/>
      <c r="D1" s="27"/>
      <c r="E1" s="27"/>
      <c r="F1" s="27"/>
    </row>
    <row r="2" spans="2:16" ht="25.15" customHeight="1" x14ac:dyDescent="0.25">
      <c r="B2" s="28" t="s">
        <v>37</v>
      </c>
      <c r="C2" s="27"/>
      <c r="D2" s="27"/>
      <c r="E2" s="27"/>
      <c r="F2" s="27"/>
    </row>
    <row r="3" spans="2:16" ht="18.75" customHeight="1" thickBot="1" x14ac:dyDescent="0.4">
      <c r="B3" s="29" t="s">
        <v>113</v>
      </c>
    </row>
    <row r="4" spans="2:16" ht="0.75" customHeight="1" thickBot="1" x14ac:dyDescent="0.4">
      <c r="B4" s="30"/>
      <c r="C4" s="31"/>
      <c r="D4" s="32"/>
      <c r="E4" s="33"/>
      <c r="F4" s="34"/>
      <c r="G4" s="35"/>
      <c r="H4" s="36"/>
      <c r="I4" s="37"/>
      <c r="J4" s="37"/>
      <c r="K4" s="37"/>
      <c r="L4" s="37"/>
      <c r="M4" s="37"/>
      <c r="N4" s="37"/>
      <c r="O4" s="37"/>
      <c r="P4" s="37"/>
    </row>
    <row r="5" spans="2:16" ht="36" customHeight="1" thickBot="1" x14ac:dyDescent="0.3">
      <c r="B5" s="526" t="s">
        <v>38</v>
      </c>
      <c r="C5" s="527"/>
      <c r="D5" s="528"/>
      <c r="E5" s="38"/>
      <c r="F5"/>
      <c r="G5"/>
      <c r="H5"/>
      <c r="I5" s="37"/>
      <c r="J5" s="37"/>
      <c r="K5" s="37"/>
      <c r="L5" s="37"/>
      <c r="M5" s="37"/>
      <c r="N5" s="37"/>
      <c r="O5" s="37"/>
      <c r="P5" s="37"/>
    </row>
    <row r="6" spans="2:16" ht="34.9" customHeight="1" x14ac:dyDescent="0.35">
      <c r="B6" s="529"/>
      <c r="C6" s="530"/>
      <c r="D6" s="531"/>
      <c r="E6" s="39"/>
      <c r="F6" s="40" t="s">
        <v>114</v>
      </c>
      <c r="G6" s="41"/>
      <c r="H6" s="42"/>
      <c r="I6" s="43"/>
      <c r="J6" s="37"/>
      <c r="K6" s="37"/>
      <c r="L6" s="37"/>
      <c r="M6" s="37"/>
      <c r="N6" s="37"/>
      <c r="O6" s="37"/>
      <c r="P6" s="37"/>
    </row>
    <row r="7" spans="2:16" ht="41.25" customHeight="1" x14ac:dyDescent="0.35">
      <c r="B7" s="44" t="s">
        <v>115</v>
      </c>
      <c r="C7" s="532" t="s">
        <v>24</v>
      </c>
      <c r="D7" s="533"/>
      <c r="E7" s="45"/>
      <c r="F7" s="46" t="s">
        <v>117</v>
      </c>
      <c r="G7" s="47"/>
      <c r="H7" s="138">
        <v>19383</v>
      </c>
      <c r="I7" s="43"/>
      <c r="J7" s="37"/>
      <c r="K7" s="37"/>
      <c r="L7" s="37"/>
      <c r="M7" s="37"/>
      <c r="N7" s="37"/>
      <c r="O7" s="37"/>
      <c r="P7" s="37"/>
    </row>
    <row r="8" spans="2:16" ht="34.9" customHeight="1" thickBot="1" x14ac:dyDescent="0.4">
      <c r="B8" s="44" t="s">
        <v>118</v>
      </c>
      <c r="C8" s="534">
        <v>41947</v>
      </c>
      <c r="D8" s="535"/>
      <c r="E8" s="49"/>
      <c r="F8" s="50" t="s">
        <v>119</v>
      </c>
      <c r="G8" s="47"/>
      <c r="H8" s="139">
        <v>4182</v>
      </c>
      <c r="I8" s="52"/>
      <c r="J8" s="52"/>
      <c r="K8" s="52"/>
      <c r="L8" s="37"/>
      <c r="M8" s="37"/>
      <c r="N8" s="37"/>
      <c r="O8" s="37"/>
      <c r="P8" s="37"/>
    </row>
    <row r="9" spans="2:16" ht="10.9" customHeight="1" thickBot="1" x14ac:dyDescent="0.4">
      <c r="B9" s="53"/>
      <c r="C9" s="54"/>
      <c r="D9" s="55"/>
      <c r="E9" s="33"/>
      <c r="F9" s="34"/>
      <c r="G9" s="35"/>
      <c r="H9" s="36"/>
      <c r="I9" s="37"/>
      <c r="J9" s="37"/>
      <c r="K9" s="37"/>
      <c r="L9" s="37"/>
      <c r="M9" s="37"/>
      <c r="N9" s="37"/>
      <c r="O9" s="37"/>
      <c r="P9" s="37"/>
    </row>
    <row r="10" spans="2:16" ht="40.9" customHeight="1" thickBot="1" x14ac:dyDescent="0.4">
      <c r="B10" s="56" t="s">
        <v>120</v>
      </c>
      <c r="C10" s="57"/>
      <c r="D10" s="58"/>
      <c r="E10" s="58"/>
      <c r="F10" s="58"/>
      <c r="G10" s="58"/>
      <c r="H10" s="59"/>
      <c r="I10" s="37"/>
      <c r="J10" s="37"/>
      <c r="K10" s="37"/>
      <c r="L10" s="37"/>
      <c r="M10" s="37"/>
      <c r="N10" s="37"/>
      <c r="O10" s="37"/>
      <c r="P10" s="37"/>
    </row>
    <row r="11" spans="2:16" ht="40.9" customHeight="1" x14ac:dyDescent="0.35">
      <c r="B11" s="56"/>
      <c r="C11" s="57"/>
      <c r="D11" s="58"/>
      <c r="E11" s="58"/>
      <c r="F11" s="536" t="s">
        <v>121</v>
      </c>
      <c r="G11" s="537"/>
      <c r="H11" s="59"/>
      <c r="I11" s="37"/>
      <c r="J11" s="37"/>
      <c r="K11" s="37"/>
      <c r="L11" s="37"/>
      <c r="M11" s="37"/>
      <c r="N11" s="37"/>
      <c r="O11" s="37"/>
      <c r="P11" s="37"/>
    </row>
    <row r="12" spans="2:16" s="60" customFormat="1" ht="52.5" x14ac:dyDescent="0.35">
      <c r="B12" s="61"/>
      <c r="C12" s="62" t="s">
        <v>122</v>
      </c>
      <c r="D12" s="63" t="s">
        <v>26</v>
      </c>
      <c r="E12" s="64" t="s">
        <v>123</v>
      </c>
      <c r="F12" s="65" t="s">
        <v>124</v>
      </c>
      <c r="G12" s="65" t="s">
        <v>125</v>
      </c>
      <c r="H12" s="66"/>
      <c r="I12" s="67"/>
      <c r="J12" s="67"/>
      <c r="K12" s="67"/>
      <c r="L12" s="67"/>
      <c r="M12" s="67"/>
      <c r="N12" s="67"/>
      <c r="O12" s="67"/>
      <c r="P12" s="67"/>
    </row>
    <row r="13" spans="2:16" ht="55.15" customHeight="1" thickBot="1" x14ac:dyDescent="0.4">
      <c r="B13" s="68" t="s">
        <v>126</v>
      </c>
      <c r="C13" s="69">
        <v>20086</v>
      </c>
      <c r="D13" s="70">
        <v>11885</v>
      </c>
      <c r="E13" s="71">
        <v>11732</v>
      </c>
      <c r="F13" s="72">
        <v>5</v>
      </c>
      <c r="G13" s="73">
        <v>152</v>
      </c>
      <c r="H13" s="74" t="s">
        <v>127</v>
      </c>
      <c r="I13" s="43"/>
      <c r="J13" s="37"/>
      <c r="K13" s="37"/>
      <c r="L13" s="37"/>
      <c r="M13" s="37"/>
      <c r="N13" s="37"/>
      <c r="O13" s="37"/>
      <c r="P13" s="37"/>
    </row>
    <row r="14" spans="2:16" ht="45" customHeight="1" thickTop="1" thickBot="1" x14ac:dyDescent="0.4">
      <c r="B14" s="75" t="s">
        <v>40</v>
      </c>
      <c r="C14" s="76">
        <v>260</v>
      </c>
      <c r="D14" s="76">
        <v>83</v>
      </c>
      <c r="E14" s="76">
        <v>83</v>
      </c>
      <c r="F14" s="77" t="s">
        <v>41</v>
      </c>
      <c r="G14" s="76"/>
      <c r="H14" s="78">
        <f>SUM(D14-(E14+G14))</f>
        <v>0</v>
      </c>
      <c r="I14" s="37"/>
      <c r="J14" s="37"/>
      <c r="K14" s="37"/>
      <c r="L14" s="37"/>
      <c r="M14" s="37"/>
      <c r="N14" s="37"/>
      <c r="O14" s="37"/>
      <c r="P14" s="37"/>
    </row>
    <row r="15" spans="2:16" ht="45" customHeight="1" thickTop="1" thickBot="1" x14ac:dyDescent="0.4">
      <c r="B15" s="79" t="s">
        <v>42</v>
      </c>
      <c r="C15" s="80" t="s">
        <v>41</v>
      </c>
      <c r="D15" s="76">
        <v>1</v>
      </c>
      <c r="E15" s="76">
        <v>1</v>
      </c>
      <c r="F15" s="80" t="s">
        <v>41</v>
      </c>
      <c r="G15" s="76"/>
      <c r="H15" s="78">
        <f>SUM(D15-(E15+G15))</f>
        <v>0</v>
      </c>
      <c r="I15" s="37"/>
      <c r="J15" s="37"/>
      <c r="K15" s="37"/>
      <c r="L15" s="37"/>
      <c r="M15" s="37"/>
      <c r="N15" s="37"/>
      <c r="O15" s="37"/>
      <c r="P15" s="37"/>
    </row>
    <row r="16" spans="2:16" ht="62.45" customHeight="1" thickTop="1" thickBot="1" x14ac:dyDescent="0.35">
      <c r="B16" s="79" t="s">
        <v>128</v>
      </c>
      <c r="C16" s="76">
        <v>80</v>
      </c>
      <c r="D16" s="76">
        <v>89</v>
      </c>
      <c r="E16" s="76">
        <v>74</v>
      </c>
      <c r="F16" s="76">
        <v>5</v>
      </c>
      <c r="G16" s="76">
        <v>10</v>
      </c>
      <c r="H16" s="78">
        <f>SUM(D16-(F16+E16+G16))</f>
        <v>0</v>
      </c>
      <c r="I16" s="37"/>
      <c r="J16" s="37"/>
      <c r="K16" s="37"/>
      <c r="L16" s="37"/>
      <c r="M16" s="37"/>
      <c r="N16" s="37"/>
      <c r="O16" s="37"/>
      <c r="P16" s="37"/>
    </row>
    <row r="17" spans="2:17" ht="57" customHeight="1" thickTop="1" thickBot="1" x14ac:dyDescent="0.35">
      <c r="B17" s="81" t="s">
        <v>129</v>
      </c>
      <c r="C17" s="82">
        <v>0</v>
      </c>
      <c r="D17" s="82">
        <v>0</v>
      </c>
      <c r="E17" s="82">
        <v>0</v>
      </c>
      <c r="F17" s="83" t="s">
        <v>41</v>
      </c>
      <c r="G17" s="82"/>
      <c r="H17" s="84">
        <f>SUM(D17-(E17+G17))</f>
        <v>0</v>
      </c>
      <c r="I17" s="37"/>
      <c r="J17" s="37"/>
      <c r="K17" s="37"/>
      <c r="L17" s="37"/>
      <c r="M17" s="37"/>
      <c r="N17" s="37"/>
      <c r="O17" s="37"/>
      <c r="P17" s="37"/>
    </row>
    <row r="18" spans="2:17" ht="69" customHeight="1" thickTop="1" thickBot="1" x14ac:dyDescent="0.4">
      <c r="B18" s="85" t="s">
        <v>130</v>
      </c>
      <c r="C18" s="86">
        <f>SUM(C13-(C14+C16+C17))</f>
        <v>19746</v>
      </c>
      <c r="D18" s="86">
        <f>SUM(D13-(D14++D15+D16+D17))</f>
        <v>11712</v>
      </c>
      <c r="E18" s="86">
        <f>SUM(E13-(E14++E15+E16+E17))</f>
        <v>11574</v>
      </c>
      <c r="F18" s="86">
        <v>0</v>
      </c>
      <c r="G18" s="86">
        <f>SUM(G13-(G14+G15+G16+G17))</f>
        <v>142</v>
      </c>
      <c r="H18" s="87">
        <f>SUM(D18-(F18+E18+G18))</f>
        <v>-4</v>
      </c>
      <c r="I18" s="37"/>
      <c r="J18" s="37"/>
      <c r="K18" s="37"/>
      <c r="L18" s="37"/>
      <c r="M18" s="37"/>
      <c r="N18" s="37"/>
      <c r="O18" s="37"/>
      <c r="P18" s="37"/>
    </row>
    <row r="20" spans="2:17" ht="84.6" customHeight="1" thickBot="1" x14ac:dyDescent="0.3">
      <c r="B20" s="538" t="s">
        <v>131</v>
      </c>
      <c r="C20" s="539"/>
      <c r="D20" s="540" t="s">
        <v>132</v>
      </c>
      <c r="E20" s="541"/>
      <c r="F20" s="541"/>
      <c r="G20" s="541"/>
      <c r="H20" s="542"/>
      <c r="I20" s="43"/>
      <c r="J20" s="37"/>
      <c r="K20" s="37"/>
      <c r="L20" s="37"/>
      <c r="M20" s="37"/>
      <c r="N20" s="37"/>
      <c r="O20" s="37"/>
    </row>
    <row r="21" spans="2:17" ht="7.9" customHeight="1" thickBot="1" x14ac:dyDescent="0.4">
      <c r="B21" s="53"/>
      <c r="C21" s="54"/>
      <c r="D21" s="543" t="s">
        <v>133</v>
      </c>
      <c r="E21" s="544"/>
      <c r="F21" s="545"/>
      <c r="G21" s="55"/>
      <c r="H21" s="88"/>
      <c r="I21" s="37"/>
      <c r="J21" s="37"/>
      <c r="K21" s="37"/>
      <c r="L21" s="37"/>
      <c r="M21" s="37"/>
      <c r="N21" s="37"/>
      <c r="O21" s="37"/>
      <c r="P21" s="37"/>
    </row>
    <row r="22" spans="2:17" ht="37.9" customHeight="1" thickBot="1" x14ac:dyDescent="0.4">
      <c r="B22" s="547" t="s">
        <v>134</v>
      </c>
      <c r="C22" s="548"/>
      <c r="D22" s="546"/>
      <c r="E22" s="544"/>
      <c r="F22" s="545"/>
      <c r="G22" s="548" t="s">
        <v>135</v>
      </c>
      <c r="H22" s="549"/>
      <c r="I22" s="49"/>
      <c r="J22" s="43"/>
      <c r="K22" s="37"/>
      <c r="L22" s="37"/>
      <c r="M22" s="37"/>
      <c r="N22" s="37"/>
      <c r="O22" s="37"/>
      <c r="P22" s="37"/>
      <c r="Q22" s="37"/>
    </row>
    <row r="23" spans="2:17" ht="34.15" customHeight="1" x14ac:dyDescent="0.35">
      <c r="B23" s="89" t="s">
        <v>136</v>
      </c>
      <c r="C23" s="90">
        <v>11730</v>
      </c>
      <c r="D23" s="557" t="s">
        <v>251</v>
      </c>
      <c r="E23" s="558"/>
      <c r="F23" s="559"/>
      <c r="G23" s="91" t="s">
        <v>26</v>
      </c>
      <c r="H23" s="92">
        <f>SUM(D14:D18)</f>
        <v>11885</v>
      </c>
      <c r="I23" s="49"/>
      <c r="J23" s="43"/>
      <c r="K23" s="37"/>
      <c r="L23" s="37"/>
      <c r="M23" s="37"/>
      <c r="N23" s="37"/>
      <c r="O23" s="37"/>
      <c r="P23" s="37"/>
      <c r="Q23" s="37"/>
    </row>
    <row r="24" spans="2:17" ht="62.45" customHeight="1" x14ac:dyDescent="0.35">
      <c r="B24" s="93" t="s">
        <v>138</v>
      </c>
      <c r="C24" s="94"/>
      <c r="D24" s="560"/>
      <c r="E24" s="561"/>
      <c r="F24" s="562"/>
      <c r="G24" s="95" t="s">
        <v>39</v>
      </c>
      <c r="H24" s="96">
        <f>SUM(E14:E18)</f>
        <v>11732</v>
      </c>
      <c r="I24" s="97"/>
      <c r="J24" s="45"/>
    </row>
    <row r="25" spans="2:17" ht="55.9" customHeight="1" x14ac:dyDescent="0.35">
      <c r="B25" s="93" t="s">
        <v>139</v>
      </c>
      <c r="C25" s="94">
        <v>2</v>
      </c>
      <c r="D25" s="560"/>
      <c r="E25" s="561"/>
      <c r="F25" s="562"/>
      <c r="G25" s="91" t="s">
        <v>140</v>
      </c>
      <c r="H25" s="98">
        <f>SUM((F16+F18)+(G14+G15+G16+G17+G18))</f>
        <v>157</v>
      </c>
      <c r="I25" s="97"/>
      <c r="J25" s="45"/>
    </row>
    <row r="26" spans="2:17" ht="46.15" customHeight="1" thickBot="1" x14ac:dyDescent="0.4">
      <c r="B26" s="99" t="s">
        <v>141</v>
      </c>
      <c r="C26" s="100">
        <f>SUM(C23-C24+C25)</f>
        <v>11732</v>
      </c>
      <c r="D26" s="563"/>
      <c r="E26" s="564"/>
      <c r="F26" s="565"/>
      <c r="G26" s="101" t="s">
        <v>142</v>
      </c>
      <c r="H26" s="102">
        <f>SUM(H23,-H25, -H24)</f>
        <v>-4</v>
      </c>
      <c r="I26" s="97"/>
      <c r="J26" s="45"/>
    </row>
    <row r="27" spans="2:17" ht="32.450000000000003" customHeight="1" x14ac:dyDescent="0.35">
      <c r="B27" s="103" t="s">
        <v>4</v>
      </c>
      <c r="C27" s="104">
        <f>SUM(C26 -H24)</f>
        <v>0</v>
      </c>
      <c r="D27" s="105"/>
      <c r="E27" s="106"/>
      <c r="F27" s="107"/>
      <c r="G27" s="108"/>
      <c r="H27" s="109"/>
      <c r="I27" s="110"/>
      <c r="J27" s="45"/>
    </row>
    <row r="28" spans="2:17" ht="108.6" customHeight="1" thickBot="1" x14ac:dyDescent="0.3">
      <c r="B28" s="566" t="s">
        <v>143</v>
      </c>
      <c r="C28" s="567"/>
      <c r="D28" s="568" t="s">
        <v>137</v>
      </c>
      <c r="E28" s="569"/>
      <c r="F28" s="569"/>
      <c r="G28" s="569"/>
      <c r="H28" s="570"/>
      <c r="I28" s="45"/>
      <c r="L28" s="26" t="s">
        <v>144</v>
      </c>
    </row>
    <row r="29" spans="2:17" ht="7.9" customHeight="1" thickBot="1" x14ac:dyDescent="0.35">
      <c r="B29" s="53"/>
      <c r="C29" s="54"/>
      <c r="D29" s="55"/>
      <c r="E29" s="33"/>
      <c r="F29" s="111"/>
      <c r="G29" s="111"/>
      <c r="H29" s="111"/>
      <c r="I29" s="37"/>
      <c r="J29" s="37"/>
      <c r="K29" s="37"/>
      <c r="L29" s="37"/>
      <c r="M29" s="37"/>
      <c r="N29" s="37"/>
      <c r="O29" s="37"/>
      <c r="P29" s="37"/>
    </row>
    <row r="30" spans="2:17" ht="90" customHeight="1" x14ac:dyDescent="0.25">
      <c r="B30" s="571" t="s">
        <v>145</v>
      </c>
      <c r="C30" s="572"/>
      <c r="D30" s="572"/>
      <c r="E30" s="572"/>
      <c r="F30" s="112"/>
      <c r="G30" s="113"/>
      <c r="H30" s="114"/>
      <c r="I30" s="45"/>
    </row>
    <row r="31" spans="2:17" ht="53.25" customHeight="1" x14ac:dyDescent="0.3">
      <c r="B31" s="573" t="s">
        <v>44</v>
      </c>
      <c r="C31" s="574"/>
      <c r="D31" s="575" t="s">
        <v>45</v>
      </c>
      <c r="E31" s="576"/>
      <c r="F31" s="115"/>
      <c r="G31" s="115"/>
      <c r="H31" s="116"/>
      <c r="I31" s="45"/>
    </row>
    <row r="32" spans="2:17" ht="38.25" customHeight="1" thickBot="1" x14ac:dyDescent="0.35">
      <c r="B32" s="117" t="s">
        <v>46</v>
      </c>
      <c r="C32" s="118">
        <v>11</v>
      </c>
      <c r="D32" s="119" t="s">
        <v>47</v>
      </c>
      <c r="E32" s="120">
        <v>33</v>
      </c>
      <c r="F32" s="115"/>
      <c r="G32" s="115"/>
      <c r="H32" s="121"/>
      <c r="I32" s="45"/>
    </row>
    <row r="33" spans="2:10" ht="38.450000000000003" customHeight="1" thickBot="1" x14ac:dyDescent="0.35">
      <c r="B33" s="117" t="s">
        <v>48</v>
      </c>
      <c r="C33" s="118">
        <v>0</v>
      </c>
      <c r="D33" s="119" t="s">
        <v>49</v>
      </c>
      <c r="E33" s="120">
        <v>0</v>
      </c>
      <c r="F33" s="550" t="s">
        <v>146</v>
      </c>
      <c r="G33" s="551"/>
      <c r="H33" s="122">
        <v>0</v>
      </c>
      <c r="I33" s="45"/>
    </row>
    <row r="34" spans="2:10" ht="60.6" customHeight="1" thickBot="1" x14ac:dyDescent="0.4">
      <c r="B34" s="123" t="s">
        <v>147</v>
      </c>
      <c r="C34" s="124"/>
      <c r="D34" s="125" t="s">
        <v>50</v>
      </c>
      <c r="E34" s="126">
        <v>0</v>
      </c>
      <c r="F34" s="115"/>
      <c r="G34" s="115"/>
      <c r="H34" s="121"/>
      <c r="I34" s="127"/>
      <c r="J34" s="45"/>
    </row>
    <row r="35" spans="2:10" ht="37.9" customHeight="1" thickTop="1" x14ac:dyDescent="0.3">
      <c r="B35" s="128" t="s">
        <v>148</v>
      </c>
      <c r="C35" s="552" t="s">
        <v>252</v>
      </c>
      <c r="D35" s="553"/>
      <c r="E35" s="129"/>
      <c r="F35" s="115"/>
      <c r="G35" s="115"/>
      <c r="H35" s="121"/>
      <c r="I35" s="45"/>
    </row>
    <row r="36" spans="2:10" ht="35.450000000000003" customHeight="1" thickBot="1" x14ac:dyDescent="0.35">
      <c r="B36" s="130" t="s">
        <v>150</v>
      </c>
      <c r="C36" s="554"/>
      <c r="D36" s="555"/>
      <c r="E36" s="131"/>
      <c r="F36" s="132"/>
      <c r="G36" s="132"/>
      <c r="H36" s="133"/>
      <c r="I36" s="45"/>
    </row>
    <row r="37" spans="2:10" ht="35.450000000000003" customHeight="1" x14ac:dyDescent="0.25">
      <c r="B37" s="134" t="s">
        <v>152</v>
      </c>
      <c r="C37" s="135"/>
      <c r="D37" s="134"/>
      <c r="E37" s="12"/>
      <c r="F37" s="136"/>
      <c r="G37" s="12"/>
      <c r="H37" s="12" t="s">
        <v>153</v>
      </c>
    </row>
    <row r="38" spans="2:10" ht="44.25" customHeight="1" x14ac:dyDescent="0.3">
      <c r="B38" s="556" t="s">
        <v>154</v>
      </c>
      <c r="C38" s="556"/>
      <c r="D38" s="556"/>
      <c r="E38" s="137"/>
      <c r="F38" s="12"/>
      <c r="G38" s="12"/>
      <c r="H38" s="12"/>
    </row>
    <row r="39" spans="2:10" ht="35.450000000000003" customHeight="1" x14ac:dyDescent="0.3">
      <c r="B39" s="23"/>
      <c r="C39" s="21"/>
      <c r="D39" s="21"/>
      <c r="E39" s="21"/>
      <c r="F39" s="137"/>
      <c r="G39" s="12"/>
      <c r="H39" s="12"/>
    </row>
    <row r="40" spans="2:10" ht="35.450000000000003" customHeight="1" x14ac:dyDescent="0.25">
      <c r="B40" s="21"/>
      <c r="C40" s="21"/>
      <c r="D40" s="21"/>
      <c r="E40" s="21"/>
      <c r="F40" s="21"/>
      <c r="G40" s="21"/>
      <c r="H40" s="21"/>
    </row>
    <row r="41" spans="2:10" ht="286.89999999999998" customHeight="1" x14ac:dyDescent="0.3">
      <c r="B41" s="23"/>
      <c r="C41" s="23"/>
      <c r="D41" s="23"/>
      <c r="E41" s="23"/>
      <c r="F41" s="21"/>
      <c r="G41" s="22"/>
      <c r="H41" s="12"/>
    </row>
    <row r="42" spans="2:10" ht="37.15" customHeight="1" x14ac:dyDescent="0.3">
      <c r="B42" s="22"/>
      <c r="C42" s="22"/>
      <c r="D42" s="22"/>
      <c r="E42" s="22"/>
      <c r="F42" s="23"/>
      <c r="G42" s="22"/>
      <c r="H42" s="22"/>
    </row>
    <row r="43" spans="2:10" ht="49.9" customHeight="1" x14ac:dyDescent="0.25">
      <c r="B43" s="21"/>
      <c r="C43" s="21"/>
      <c r="D43" s="21"/>
      <c r="E43" s="21"/>
      <c r="F43" s="22"/>
      <c r="G43" s="21"/>
      <c r="H43" s="21"/>
    </row>
    <row r="44" spans="2:10" ht="28.9" customHeight="1" x14ac:dyDescent="0.3">
      <c r="B44" s="23"/>
      <c r="C44" s="23"/>
      <c r="D44" s="23"/>
      <c r="E44" s="23"/>
      <c r="F44" s="21"/>
      <c r="G44" s="23"/>
      <c r="H44" s="23"/>
    </row>
    <row r="45" spans="2:10" ht="28.9" customHeight="1" x14ac:dyDescent="0.3">
      <c r="B45" s="22"/>
      <c r="C45" s="22"/>
      <c r="D45" s="22"/>
      <c r="E45" s="22"/>
      <c r="F45" s="23"/>
      <c r="G45" s="22"/>
      <c r="H45" s="12"/>
    </row>
    <row r="46" spans="2:10" ht="24.6" customHeight="1" x14ac:dyDescent="0.25">
      <c r="B46" s="22"/>
      <c r="C46" s="22"/>
      <c r="D46" s="22"/>
      <c r="E46" s="22"/>
      <c r="F46" s="22"/>
      <c r="G46" s="22"/>
      <c r="H46" s="22"/>
    </row>
    <row r="47" spans="2:10" ht="36" customHeight="1" x14ac:dyDescent="0.25">
      <c r="F47" s="22"/>
    </row>
    <row r="48" spans="2:10" ht="30" customHeight="1" x14ac:dyDescent="0.25"/>
    <row r="49" ht="30" customHeight="1" x14ac:dyDescent="0.25"/>
    <row r="50" ht="30" customHeight="1" x14ac:dyDescent="0.25"/>
    <row r="51" ht="11.25" customHeight="1" x14ac:dyDescent="0.25"/>
    <row r="52" ht="30" customHeight="1" x14ac:dyDescent="0.25"/>
    <row r="53" ht="30" customHeight="1" x14ac:dyDescent="0.25"/>
    <row r="54" ht="30" customHeight="1" x14ac:dyDescent="0.25"/>
    <row r="55" ht="12" customHeight="1" x14ac:dyDescent="0.25"/>
    <row r="56" ht="30" customHeight="1" x14ac:dyDescent="0.25"/>
    <row r="57" ht="16.5" customHeight="1" x14ac:dyDescent="0.25"/>
  </sheetData>
  <mergeCells count="19">
    <mergeCell ref="B38:D38"/>
    <mergeCell ref="B31:C31"/>
    <mergeCell ref="D31:E31"/>
    <mergeCell ref="F33:G33"/>
    <mergeCell ref="C35:D35"/>
    <mergeCell ref="C36:D36"/>
    <mergeCell ref="G22:H22"/>
    <mergeCell ref="D23:F26"/>
    <mergeCell ref="B28:C28"/>
    <mergeCell ref="D28:H28"/>
    <mergeCell ref="B30:E30"/>
    <mergeCell ref="D21:F22"/>
    <mergeCell ref="B22:C22"/>
    <mergeCell ref="B5:D6"/>
    <mergeCell ref="C7:D7"/>
    <mergeCell ref="C8:D8"/>
    <mergeCell ref="F11:G11"/>
    <mergeCell ref="B20:C20"/>
    <mergeCell ref="D20:H20"/>
  </mergeCells>
  <conditionalFormatting sqref="H14:H18">
    <cfRule type="cellIs" dxfId="5" priority="3" stopIfTrue="1" operator="notEqual">
      <formula>0</formula>
    </cfRule>
  </conditionalFormatting>
  <conditionalFormatting sqref="H26 C27">
    <cfRule type="cellIs" dxfId="4" priority="1" stopIfTrue="1" operator="notEqual">
      <formula>0</formula>
    </cfRule>
  </conditionalFormatting>
  <conditionalFormatting sqref="H26 C27 H14:H18">
    <cfRule type="cellIs" dxfId="3" priority="2" stopIfTrue="1" operator="equal">
      <formula>0</formula>
    </cfRule>
  </conditionalFormatting>
  <pageMargins left="0.7" right="0.7" top="0.75" bottom="0.75" header="0.3" footer="0.3"/>
  <pageSetup orientation="portrait" r:id="rId1"/>
  <drawing r:id="rId2"/>
  <legacyDrawing r:id="rId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0"/>
  <dimension ref="B1:Q57"/>
  <sheetViews>
    <sheetView workbookViewId="0">
      <selection activeCell="H7" sqref="H7"/>
    </sheetView>
  </sheetViews>
  <sheetFormatPr defaultRowHeight="15" x14ac:dyDescent="0.25"/>
  <cols>
    <col min="1" max="1" width="9.140625" style="26"/>
    <col min="2" max="2" width="34.7109375" style="26" customWidth="1"/>
    <col min="3" max="3" width="31.42578125" style="26" customWidth="1"/>
    <col min="4" max="4" width="31.5703125" style="26" customWidth="1"/>
    <col min="5" max="5" width="27.7109375" style="26" customWidth="1"/>
    <col min="6" max="6" width="31.85546875" style="26" customWidth="1"/>
    <col min="7" max="7" width="30.42578125" style="26" customWidth="1"/>
    <col min="8" max="8" width="28.7109375" style="26" customWidth="1"/>
    <col min="9" max="257" width="9.140625" style="26"/>
    <col min="258" max="258" width="34.7109375" style="26" customWidth="1"/>
    <col min="259" max="259" width="31.42578125" style="26" customWidth="1"/>
    <col min="260" max="260" width="31.5703125" style="26" customWidth="1"/>
    <col min="261" max="261" width="27.7109375" style="26" customWidth="1"/>
    <col min="262" max="262" width="31.85546875" style="26" customWidth="1"/>
    <col min="263" max="263" width="30.42578125" style="26" customWidth="1"/>
    <col min="264" max="264" width="28.7109375" style="26" customWidth="1"/>
    <col min="265" max="513" width="9.140625" style="26"/>
    <col min="514" max="514" width="34.7109375" style="26" customWidth="1"/>
    <col min="515" max="515" width="31.42578125" style="26" customWidth="1"/>
    <col min="516" max="516" width="31.5703125" style="26" customWidth="1"/>
    <col min="517" max="517" width="27.7109375" style="26" customWidth="1"/>
    <col min="518" max="518" width="31.85546875" style="26" customWidth="1"/>
    <col min="519" max="519" width="30.42578125" style="26" customWidth="1"/>
    <col min="520" max="520" width="28.7109375" style="26" customWidth="1"/>
    <col min="521" max="769" width="9.140625" style="26"/>
    <col min="770" max="770" width="34.7109375" style="26" customWidth="1"/>
    <col min="771" max="771" width="31.42578125" style="26" customWidth="1"/>
    <col min="772" max="772" width="31.5703125" style="26" customWidth="1"/>
    <col min="773" max="773" width="27.7109375" style="26" customWidth="1"/>
    <col min="774" max="774" width="31.85546875" style="26" customWidth="1"/>
    <col min="775" max="775" width="30.42578125" style="26" customWidth="1"/>
    <col min="776" max="776" width="28.7109375" style="26" customWidth="1"/>
    <col min="777" max="1025" width="9.140625" style="26"/>
    <col min="1026" max="1026" width="34.7109375" style="26" customWidth="1"/>
    <col min="1027" max="1027" width="31.42578125" style="26" customWidth="1"/>
    <col min="1028" max="1028" width="31.5703125" style="26" customWidth="1"/>
    <col min="1029" max="1029" width="27.7109375" style="26" customWidth="1"/>
    <col min="1030" max="1030" width="31.85546875" style="26" customWidth="1"/>
    <col min="1031" max="1031" width="30.42578125" style="26" customWidth="1"/>
    <col min="1032" max="1032" width="28.7109375" style="26" customWidth="1"/>
    <col min="1033" max="1281" width="9.140625" style="26"/>
    <col min="1282" max="1282" width="34.7109375" style="26" customWidth="1"/>
    <col min="1283" max="1283" width="31.42578125" style="26" customWidth="1"/>
    <col min="1284" max="1284" width="31.5703125" style="26" customWidth="1"/>
    <col min="1285" max="1285" width="27.7109375" style="26" customWidth="1"/>
    <col min="1286" max="1286" width="31.85546875" style="26" customWidth="1"/>
    <col min="1287" max="1287" width="30.42578125" style="26" customWidth="1"/>
    <col min="1288" max="1288" width="28.7109375" style="26" customWidth="1"/>
    <col min="1289" max="1537" width="9.140625" style="26"/>
    <col min="1538" max="1538" width="34.7109375" style="26" customWidth="1"/>
    <col min="1539" max="1539" width="31.42578125" style="26" customWidth="1"/>
    <col min="1540" max="1540" width="31.5703125" style="26" customWidth="1"/>
    <col min="1541" max="1541" width="27.7109375" style="26" customWidth="1"/>
    <col min="1542" max="1542" width="31.85546875" style="26" customWidth="1"/>
    <col min="1543" max="1543" width="30.42578125" style="26" customWidth="1"/>
    <col min="1544" max="1544" width="28.7109375" style="26" customWidth="1"/>
    <col min="1545" max="1793" width="9.140625" style="26"/>
    <col min="1794" max="1794" width="34.7109375" style="26" customWidth="1"/>
    <col min="1795" max="1795" width="31.42578125" style="26" customWidth="1"/>
    <col min="1796" max="1796" width="31.5703125" style="26" customWidth="1"/>
    <col min="1797" max="1797" width="27.7109375" style="26" customWidth="1"/>
    <col min="1798" max="1798" width="31.85546875" style="26" customWidth="1"/>
    <col min="1799" max="1799" width="30.42578125" style="26" customWidth="1"/>
    <col min="1800" max="1800" width="28.7109375" style="26" customWidth="1"/>
    <col min="1801" max="2049" width="9.140625" style="26"/>
    <col min="2050" max="2050" width="34.7109375" style="26" customWidth="1"/>
    <col min="2051" max="2051" width="31.42578125" style="26" customWidth="1"/>
    <col min="2052" max="2052" width="31.5703125" style="26" customWidth="1"/>
    <col min="2053" max="2053" width="27.7109375" style="26" customWidth="1"/>
    <col min="2054" max="2054" width="31.85546875" style="26" customWidth="1"/>
    <col min="2055" max="2055" width="30.42578125" style="26" customWidth="1"/>
    <col min="2056" max="2056" width="28.7109375" style="26" customWidth="1"/>
    <col min="2057" max="2305" width="9.140625" style="26"/>
    <col min="2306" max="2306" width="34.7109375" style="26" customWidth="1"/>
    <col min="2307" max="2307" width="31.42578125" style="26" customWidth="1"/>
    <col min="2308" max="2308" width="31.5703125" style="26" customWidth="1"/>
    <col min="2309" max="2309" width="27.7109375" style="26" customWidth="1"/>
    <col min="2310" max="2310" width="31.85546875" style="26" customWidth="1"/>
    <col min="2311" max="2311" width="30.42578125" style="26" customWidth="1"/>
    <col min="2312" max="2312" width="28.7109375" style="26" customWidth="1"/>
    <col min="2313" max="2561" width="9.140625" style="26"/>
    <col min="2562" max="2562" width="34.7109375" style="26" customWidth="1"/>
    <col min="2563" max="2563" width="31.42578125" style="26" customWidth="1"/>
    <col min="2564" max="2564" width="31.5703125" style="26" customWidth="1"/>
    <col min="2565" max="2565" width="27.7109375" style="26" customWidth="1"/>
    <col min="2566" max="2566" width="31.85546875" style="26" customWidth="1"/>
    <col min="2567" max="2567" width="30.42578125" style="26" customWidth="1"/>
    <col min="2568" max="2568" width="28.7109375" style="26" customWidth="1"/>
    <col min="2569" max="2817" width="9.140625" style="26"/>
    <col min="2818" max="2818" width="34.7109375" style="26" customWidth="1"/>
    <col min="2819" max="2819" width="31.42578125" style="26" customWidth="1"/>
    <col min="2820" max="2820" width="31.5703125" style="26" customWidth="1"/>
    <col min="2821" max="2821" width="27.7109375" style="26" customWidth="1"/>
    <col min="2822" max="2822" width="31.85546875" style="26" customWidth="1"/>
    <col min="2823" max="2823" width="30.42578125" style="26" customWidth="1"/>
    <col min="2824" max="2824" width="28.7109375" style="26" customWidth="1"/>
    <col min="2825" max="3073" width="9.140625" style="26"/>
    <col min="3074" max="3074" width="34.7109375" style="26" customWidth="1"/>
    <col min="3075" max="3075" width="31.42578125" style="26" customWidth="1"/>
    <col min="3076" max="3076" width="31.5703125" style="26" customWidth="1"/>
    <col min="3077" max="3077" width="27.7109375" style="26" customWidth="1"/>
    <col min="3078" max="3078" width="31.85546875" style="26" customWidth="1"/>
    <col min="3079" max="3079" width="30.42578125" style="26" customWidth="1"/>
    <col min="3080" max="3080" width="28.7109375" style="26" customWidth="1"/>
    <col min="3081" max="3329" width="9.140625" style="26"/>
    <col min="3330" max="3330" width="34.7109375" style="26" customWidth="1"/>
    <col min="3331" max="3331" width="31.42578125" style="26" customWidth="1"/>
    <col min="3332" max="3332" width="31.5703125" style="26" customWidth="1"/>
    <col min="3333" max="3333" width="27.7109375" style="26" customWidth="1"/>
    <col min="3334" max="3334" width="31.85546875" style="26" customWidth="1"/>
    <col min="3335" max="3335" width="30.42578125" style="26" customWidth="1"/>
    <col min="3336" max="3336" width="28.7109375" style="26" customWidth="1"/>
    <col min="3337" max="3585" width="9.140625" style="26"/>
    <col min="3586" max="3586" width="34.7109375" style="26" customWidth="1"/>
    <col min="3587" max="3587" width="31.42578125" style="26" customWidth="1"/>
    <col min="3588" max="3588" width="31.5703125" style="26" customWidth="1"/>
    <col min="3589" max="3589" width="27.7109375" style="26" customWidth="1"/>
    <col min="3590" max="3590" width="31.85546875" style="26" customWidth="1"/>
    <col min="3591" max="3591" width="30.42578125" style="26" customWidth="1"/>
    <col min="3592" max="3592" width="28.7109375" style="26" customWidth="1"/>
    <col min="3593" max="3841" width="9.140625" style="26"/>
    <col min="3842" max="3842" width="34.7109375" style="26" customWidth="1"/>
    <col min="3843" max="3843" width="31.42578125" style="26" customWidth="1"/>
    <col min="3844" max="3844" width="31.5703125" style="26" customWidth="1"/>
    <col min="3845" max="3845" width="27.7109375" style="26" customWidth="1"/>
    <col min="3846" max="3846" width="31.85546875" style="26" customWidth="1"/>
    <col min="3847" max="3847" width="30.42578125" style="26" customWidth="1"/>
    <col min="3848" max="3848" width="28.7109375" style="26" customWidth="1"/>
    <col min="3849" max="4097" width="9.140625" style="26"/>
    <col min="4098" max="4098" width="34.7109375" style="26" customWidth="1"/>
    <col min="4099" max="4099" width="31.42578125" style="26" customWidth="1"/>
    <col min="4100" max="4100" width="31.5703125" style="26" customWidth="1"/>
    <col min="4101" max="4101" width="27.7109375" style="26" customWidth="1"/>
    <col min="4102" max="4102" width="31.85546875" style="26" customWidth="1"/>
    <col min="4103" max="4103" width="30.42578125" style="26" customWidth="1"/>
    <col min="4104" max="4104" width="28.7109375" style="26" customWidth="1"/>
    <col min="4105" max="4353" width="9.140625" style="26"/>
    <col min="4354" max="4354" width="34.7109375" style="26" customWidth="1"/>
    <col min="4355" max="4355" width="31.42578125" style="26" customWidth="1"/>
    <col min="4356" max="4356" width="31.5703125" style="26" customWidth="1"/>
    <col min="4357" max="4357" width="27.7109375" style="26" customWidth="1"/>
    <col min="4358" max="4358" width="31.85546875" style="26" customWidth="1"/>
    <col min="4359" max="4359" width="30.42578125" style="26" customWidth="1"/>
    <col min="4360" max="4360" width="28.7109375" style="26" customWidth="1"/>
    <col min="4361" max="4609" width="9.140625" style="26"/>
    <col min="4610" max="4610" width="34.7109375" style="26" customWidth="1"/>
    <col min="4611" max="4611" width="31.42578125" style="26" customWidth="1"/>
    <col min="4612" max="4612" width="31.5703125" style="26" customWidth="1"/>
    <col min="4613" max="4613" width="27.7109375" style="26" customWidth="1"/>
    <col min="4614" max="4614" width="31.85546875" style="26" customWidth="1"/>
    <col min="4615" max="4615" width="30.42578125" style="26" customWidth="1"/>
    <col min="4616" max="4616" width="28.7109375" style="26" customWidth="1"/>
    <col min="4617" max="4865" width="9.140625" style="26"/>
    <col min="4866" max="4866" width="34.7109375" style="26" customWidth="1"/>
    <col min="4867" max="4867" width="31.42578125" style="26" customWidth="1"/>
    <col min="4868" max="4868" width="31.5703125" style="26" customWidth="1"/>
    <col min="4869" max="4869" width="27.7109375" style="26" customWidth="1"/>
    <col min="4870" max="4870" width="31.85546875" style="26" customWidth="1"/>
    <col min="4871" max="4871" width="30.42578125" style="26" customWidth="1"/>
    <col min="4872" max="4872" width="28.7109375" style="26" customWidth="1"/>
    <col min="4873" max="5121" width="9.140625" style="26"/>
    <col min="5122" max="5122" width="34.7109375" style="26" customWidth="1"/>
    <col min="5123" max="5123" width="31.42578125" style="26" customWidth="1"/>
    <col min="5124" max="5124" width="31.5703125" style="26" customWidth="1"/>
    <col min="5125" max="5125" width="27.7109375" style="26" customWidth="1"/>
    <col min="5126" max="5126" width="31.85546875" style="26" customWidth="1"/>
    <col min="5127" max="5127" width="30.42578125" style="26" customWidth="1"/>
    <col min="5128" max="5128" width="28.7109375" style="26" customWidth="1"/>
    <col min="5129" max="5377" width="9.140625" style="26"/>
    <col min="5378" max="5378" width="34.7109375" style="26" customWidth="1"/>
    <col min="5379" max="5379" width="31.42578125" style="26" customWidth="1"/>
    <col min="5380" max="5380" width="31.5703125" style="26" customWidth="1"/>
    <col min="5381" max="5381" width="27.7109375" style="26" customWidth="1"/>
    <col min="5382" max="5382" width="31.85546875" style="26" customWidth="1"/>
    <col min="5383" max="5383" width="30.42578125" style="26" customWidth="1"/>
    <col min="5384" max="5384" width="28.7109375" style="26" customWidth="1"/>
    <col min="5385" max="5633" width="9.140625" style="26"/>
    <col min="5634" max="5634" width="34.7109375" style="26" customWidth="1"/>
    <col min="5635" max="5635" width="31.42578125" style="26" customWidth="1"/>
    <col min="5636" max="5636" width="31.5703125" style="26" customWidth="1"/>
    <col min="5637" max="5637" width="27.7109375" style="26" customWidth="1"/>
    <col min="5638" max="5638" width="31.85546875" style="26" customWidth="1"/>
    <col min="5639" max="5639" width="30.42578125" style="26" customWidth="1"/>
    <col min="5640" max="5640" width="28.7109375" style="26" customWidth="1"/>
    <col min="5641" max="5889" width="9.140625" style="26"/>
    <col min="5890" max="5890" width="34.7109375" style="26" customWidth="1"/>
    <col min="5891" max="5891" width="31.42578125" style="26" customWidth="1"/>
    <col min="5892" max="5892" width="31.5703125" style="26" customWidth="1"/>
    <col min="5893" max="5893" width="27.7109375" style="26" customWidth="1"/>
    <col min="5894" max="5894" width="31.85546875" style="26" customWidth="1"/>
    <col min="5895" max="5895" width="30.42578125" style="26" customWidth="1"/>
    <col min="5896" max="5896" width="28.7109375" style="26" customWidth="1"/>
    <col min="5897" max="6145" width="9.140625" style="26"/>
    <col min="6146" max="6146" width="34.7109375" style="26" customWidth="1"/>
    <col min="6147" max="6147" width="31.42578125" style="26" customWidth="1"/>
    <col min="6148" max="6148" width="31.5703125" style="26" customWidth="1"/>
    <col min="6149" max="6149" width="27.7109375" style="26" customWidth="1"/>
    <col min="6150" max="6150" width="31.85546875" style="26" customWidth="1"/>
    <col min="6151" max="6151" width="30.42578125" style="26" customWidth="1"/>
    <col min="6152" max="6152" width="28.7109375" style="26" customWidth="1"/>
    <col min="6153" max="6401" width="9.140625" style="26"/>
    <col min="6402" max="6402" width="34.7109375" style="26" customWidth="1"/>
    <col min="6403" max="6403" width="31.42578125" style="26" customWidth="1"/>
    <col min="6404" max="6404" width="31.5703125" style="26" customWidth="1"/>
    <col min="6405" max="6405" width="27.7109375" style="26" customWidth="1"/>
    <col min="6406" max="6406" width="31.85546875" style="26" customWidth="1"/>
    <col min="6407" max="6407" width="30.42578125" style="26" customWidth="1"/>
    <col min="6408" max="6408" width="28.7109375" style="26" customWidth="1"/>
    <col min="6409" max="6657" width="9.140625" style="26"/>
    <col min="6658" max="6658" width="34.7109375" style="26" customWidth="1"/>
    <col min="6659" max="6659" width="31.42578125" style="26" customWidth="1"/>
    <col min="6660" max="6660" width="31.5703125" style="26" customWidth="1"/>
    <col min="6661" max="6661" width="27.7109375" style="26" customWidth="1"/>
    <col min="6662" max="6662" width="31.85546875" style="26" customWidth="1"/>
    <col min="6663" max="6663" width="30.42578125" style="26" customWidth="1"/>
    <col min="6664" max="6664" width="28.7109375" style="26" customWidth="1"/>
    <col min="6665" max="6913" width="9.140625" style="26"/>
    <col min="6914" max="6914" width="34.7109375" style="26" customWidth="1"/>
    <col min="6915" max="6915" width="31.42578125" style="26" customWidth="1"/>
    <col min="6916" max="6916" width="31.5703125" style="26" customWidth="1"/>
    <col min="6917" max="6917" width="27.7109375" style="26" customWidth="1"/>
    <col min="6918" max="6918" width="31.85546875" style="26" customWidth="1"/>
    <col min="6919" max="6919" width="30.42578125" style="26" customWidth="1"/>
    <col min="6920" max="6920" width="28.7109375" style="26" customWidth="1"/>
    <col min="6921" max="7169" width="9.140625" style="26"/>
    <col min="7170" max="7170" width="34.7109375" style="26" customWidth="1"/>
    <col min="7171" max="7171" width="31.42578125" style="26" customWidth="1"/>
    <col min="7172" max="7172" width="31.5703125" style="26" customWidth="1"/>
    <col min="7173" max="7173" width="27.7109375" style="26" customWidth="1"/>
    <col min="7174" max="7174" width="31.85546875" style="26" customWidth="1"/>
    <col min="7175" max="7175" width="30.42578125" style="26" customWidth="1"/>
    <col min="7176" max="7176" width="28.7109375" style="26" customWidth="1"/>
    <col min="7177" max="7425" width="9.140625" style="26"/>
    <col min="7426" max="7426" width="34.7109375" style="26" customWidth="1"/>
    <col min="7427" max="7427" width="31.42578125" style="26" customWidth="1"/>
    <col min="7428" max="7428" width="31.5703125" style="26" customWidth="1"/>
    <col min="7429" max="7429" width="27.7109375" style="26" customWidth="1"/>
    <col min="7430" max="7430" width="31.85546875" style="26" customWidth="1"/>
    <col min="7431" max="7431" width="30.42578125" style="26" customWidth="1"/>
    <col min="7432" max="7432" width="28.7109375" style="26" customWidth="1"/>
    <col min="7433" max="7681" width="9.140625" style="26"/>
    <col min="7682" max="7682" width="34.7109375" style="26" customWidth="1"/>
    <col min="7683" max="7683" width="31.42578125" style="26" customWidth="1"/>
    <col min="7684" max="7684" width="31.5703125" style="26" customWidth="1"/>
    <col min="7685" max="7685" width="27.7109375" style="26" customWidth="1"/>
    <col min="7686" max="7686" width="31.85546875" style="26" customWidth="1"/>
    <col min="7687" max="7687" width="30.42578125" style="26" customWidth="1"/>
    <col min="7688" max="7688" width="28.7109375" style="26" customWidth="1"/>
    <col min="7689" max="7937" width="9.140625" style="26"/>
    <col min="7938" max="7938" width="34.7109375" style="26" customWidth="1"/>
    <col min="7939" max="7939" width="31.42578125" style="26" customWidth="1"/>
    <col min="7940" max="7940" width="31.5703125" style="26" customWidth="1"/>
    <col min="7941" max="7941" width="27.7109375" style="26" customWidth="1"/>
    <col min="7942" max="7942" width="31.85546875" style="26" customWidth="1"/>
    <col min="7943" max="7943" width="30.42578125" style="26" customWidth="1"/>
    <col min="7944" max="7944" width="28.7109375" style="26" customWidth="1"/>
    <col min="7945" max="8193" width="9.140625" style="26"/>
    <col min="8194" max="8194" width="34.7109375" style="26" customWidth="1"/>
    <col min="8195" max="8195" width="31.42578125" style="26" customWidth="1"/>
    <col min="8196" max="8196" width="31.5703125" style="26" customWidth="1"/>
    <col min="8197" max="8197" width="27.7109375" style="26" customWidth="1"/>
    <col min="8198" max="8198" width="31.85546875" style="26" customWidth="1"/>
    <col min="8199" max="8199" width="30.42578125" style="26" customWidth="1"/>
    <col min="8200" max="8200" width="28.7109375" style="26" customWidth="1"/>
    <col min="8201" max="8449" width="9.140625" style="26"/>
    <col min="8450" max="8450" width="34.7109375" style="26" customWidth="1"/>
    <col min="8451" max="8451" width="31.42578125" style="26" customWidth="1"/>
    <col min="8452" max="8452" width="31.5703125" style="26" customWidth="1"/>
    <col min="8453" max="8453" width="27.7109375" style="26" customWidth="1"/>
    <col min="8454" max="8454" width="31.85546875" style="26" customWidth="1"/>
    <col min="8455" max="8455" width="30.42578125" style="26" customWidth="1"/>
    <col min="8456" max="8456" width="28.7109375" style="26" customWidth="1"/>
    <col min="8457" max="8705" width="9.140625" style="26"/>
    <col min="8706" max="8706" width="34.7109375" style="26" customWidth="1"/>
    <col min="8707" max="8707" width="31.42578125" style="26" customWidth="1"/>
    <col min="8708" max="8708" width="31.5703125" style="26" customWidth="1"/>
    <col min="8709" max="8709" width="27.7109375" style="26" customWidth="1"/>
    <col min="8710" max="8710" width="31.85546875" style="26" customWidth="1"/>
    <col min="8711" max="8711" width="30.42578125" style="26" customWidth="1"/>
    <col min="8712" max="8712" width="28.7109375" style="26" customWidth="1"/>
    <col min="8713" max="8961" width="9.140625" style="26"/>
    <col min="8962" max="8962" width="34.7109375" style="26" customWidth="1"/>
    <col min="8963" max="8963" width="31.42578125" style="26" customWidth="1"/>
    <col min="8964" max="8964" width="31.5703125" style="26" customWidth="1"/>
    <col min="8965" max="8965" width="27.7109375" style="26" customWidth="1"/>
    <col min="8966" max="8966" width="31.85546875" style="26" customWidth="1"/>
    <col min="8967" max="8967" width="30.42578125" style="26" customWidth="1"/>
    <col min="8968" max="8968" width="28.7109375" style="26" customWidth="1"/>
    <col min="8969" max="9217" width="9.140625" style="26"/>
    <col min="9218" max="9218" width="34.7109375" style="26" customWidth="1"/>
    <col min="9219" max="9219" width="31.42578125" style="26" customWidth="1"/>
    <col min="9220" max="9220" width="31.5703125" style="26" customWidth="1"/>
    <col min="9221" max="9221" width="27.7109375" style="26" customWidth="1"/>
    <col min="9222" max="9222" width="31.85546875" style="26" customWidth="1"/>
    <col min="9223" max="9223" width="30.42578125" style="26" customWidth="1"/>
    <col min="9224" max="9224" width="28.7109375" style="26" customWidth="1"/>
    <col min="9225" max="9473" width="9.140625" style="26"/>
    <col min="9474" max="9474" width="34.7109375" style="26" customWidth="1"/>
    <col min="9475" max="9475" width="31.42578125" style="26" customWidth="1"/>
    <col min="9476" max="9476" width="31.5703125" style="26" customWidth="1"/>
    <col min="9477" max="9477" width="27.7109375" style="26" customWidth="1"/>
    <col min="9478" max="9478" width="31.85546875" style="26" customWidth="1"/>
    <col min="9479" max="9479" width="30.42578125" style="26" customWidth="1"/>
    <col min="9480" max="9480" width="28.7109375" style="26" customWidth="1"/>
    <col min="9481" max="9729" width="9.140625" style="26"/>
    <col min="9730" max="9730" width="34.7109375" style="26" customWidth="1"/>
    <col min="9731" max="9731" width="31.42578125" style="26" customWidth="1"/>
    <col min="9732" max="9732" width="31.5703125" style="26" customWidth="1"/>
    <col min="9733" max="9733" width="27.7109375" style="26" customWidth="1"/>
    <col min="9734" max="9734" width="31.85546875" style="26" customWidth="1"/>
    <col min="9735" max="9735" width="30.42578125" style="26" customWidth="1"/>
    <col min="9736" max="9736" width="28.7109375" style="26" customWidth="1"/>
    <col min="9737" max="9985" width="9.140625" style="26"/>
    <col min="9986" max="9986" width="34.7109375" style="26" customWidth="1"/>
    <col min="9987" max="9987" width="31.42578125" style="26" customWidth="1"/>
    <col min="9988" max="9988" width="31.5703125" style="26" customWidth="1"/>
    <col min="9989" max="9989" width="27.7109375" style="26" customWidth="1"/>
    <col min="9990" max="9990" width="31.85546875" style="26" customWidth="1"/>
    <col min="9991" max="9991" width="30.42578125" style="26" customWidth="1"/>
    <col min="9992" max="9992" width="28.7109375" style="26" customWidth="1"/>
    <col min="9993" max="10241" width="9.140625" style="26"/>
    <col min="10242" max="10242" width="34.7109375" style="26" customWidth="1"/>
    <col min="10243" max="10243" width="31.42578125" style="26" customWidth="1"/>
    <col min="10244" max="10244" width="31.5703125" style="26" customWidth="1"/>
    <col min="10245" max="10245" width="27.7109375" style="26" customWidth="1"/>
    <col min="10246" max="10246" width="31.85546875" style="26" customWidth="1"/>
    <col min="10247" max="10247" width="30.42578125" style="26" customWidth="1"/>
    <col min="10248" max="10248" width="28.7109375" style="26" customWidth="1"/>
    <col min="10249" max="10497" width="9.140625" style="26"/>
    <col min="10498" max="10498" width="34.7109375" style="26" customWidth="1"/>
    <col min="10499" max="10499" width="31.42578125" style="26" customWidth="1"/>
    <col min="10500" max="10500" width="31.5703125" style="26" customWidth="1"/>
    <col min="10501" max="10501" width="27.7109375" style="26" customWidth="1"/>
    <col min="10502" max="10502" width="31.85546875" style="26" customWidth="1"/>
    <col min="10503" max="10503" width="30.42578125" style="26" customWidth="1"/>
    <col min="10504" max="10504" width="28.7109375" style="26" customWidth="1"/>
    <col min="10505" max="10753" width="9.140625" style="26"/>
    <col min="10754" max="10754" width="34.7109375" style="26" customWidth="1"/>
    <col min="10755" max="10755" width="31.42578125" style="26" customWidth="1"/>
    <col min="10756" max="10756" width="31.5703125" style="26" customWidth="1"/>
    <col min="10757" max="10757" width="27.7109375" style="26" customWidth="1"/>
    <col min="10758" max="10758" width="31.85546875" style="26" customWidth="1"/>
    <col min="10759" max="10759" width="30.42578125" style="26" customWidth="1"/>
    <col min="10760" max="10760" width="28.7109375" style="26" customWidth="1"/>
    <col min="10761" max="11009" width="9.140625" style="26"/>
    <col min="11010" max="11010" width="34.7109375" style="26" customWidth="1"/>
    <col min="11011" max="11011" width="31.42578125" style="26" customWidth="1"/>
    <col min="11012" max="11012" width="31.5703125" style="26" customWidth="1"/>
    <col min="11013" max="11013" width="27.7109375" style="26" customWidth="1"/>
    <col min="11014" max="11014" width="31.85546875" style="26" customWidth="1"/>
    <col min="11015" max="11015" width="30.42578125" style="26" customWidth="1"/>
    <col min="11016" max="11016" width="28.7109375" style="26" customWidth="1"/>
    <col min="11017" max="11265" width="9.140625" style="26"/>
    <col min="11266" max="11266" width="34.7109375" style="26" customWidth="1"/>
    <col min="11267" max="11267" width="31.42578125" style="26" customWidth="1"/>
    <col min="11268" max="11268" width="31.5703125" style="26" customWidth="1"/>
    <col min="11269" max="11269" width="27.7109375" style="26" customWidth="1"/>
    <col min="11270" max="11270" width="31.85546875" style="26" customWidth="1"/>
    <col min="11271" max="11271" width="30.42578125" style="26" customWidth="1"/>
    <col min="11272" max="11272" width="28.7109375" style="26" customWidth="1"/>
    <col min="11273" max="11521" width="9.140625" style="26"/>
    <col min="11522" max="11522" width="34.7109375" style="26" customWidth="1"/>
    <col min="11523" max="11523" width="31.42578125" style="26" customWidth="1"/>
    <col min="11524" max="11524" width="31.5703125" style="26" customWidth="1"/>
    <col min="11525" max="11525" width="27.7109375" style="26" customWidth="1"/>
    <col min="11526" max="11526" width="31.85546875" style="26" customWidth="1"/>
    <col min="11527" max="11527" width="30.42578125" style="26" customWidth="1"/>
    <col min="11528" max="11528" width="28.7109375" style="26" customWidth="1"/>
    <col min="11529" max="11777" width="9.140625" style="26"/>
    <col min="11778" max="11778" width="34.7109375" style="26" customWidth="1"/>
    <col min="11779" max="11779" width="31.42578125" style="26" customWidth="1"/>
    <col min="11780" max="11780" width="31.5703125" style="26" customWidth="1"/>
    <col min="11781" max="11781" width="27.7109375" style="26" customWidth="1"/>
    <col min="11782" max="11782" width="31.85546875" style="26" customWidth="1"/>
    <col min="11783" max="11783" width="30.42578125" style="26" customWidth="1"/>
    <col min="11784" max="11784" width="28.7109375" style="26" customWidth="1"/>
    <col min="11785" max="12033" width="9.140625" style="26"/>
    <col min="12034" max="12034" width="34.7109375" style="26" customWidth="1"/>
    <col min="12035" max="12035" width="31.42578125" style="26" customWidth="1"/>
    <col min="12036" max="12036" width="31.5703125" style="26" customWidth="1"/>
    <col min="12037" max="12037" width="27.7109375" style="26" customWidth="1"/>
    <col min="12038" max="12038" width="31.85546875" style="26" customWidth="1"/>
    <col min="12039" max="12039" width="30.42578125" style="26" customWidth="1"/>
    <col min="12040" max="12040" width="28.7109375" style="26" customWidth="1"/>
    <col min="12041" max="12289" width="9.140625" style="26"/>
    <col min="12290" max="12290" width="34.7109375" style="26" customWidth="1"/>
    <col min="12291" max="12291" width="31.42578125" style="26" customWidth="1"/>
    <col min="12292" max="12292" width="31.5703125" style="26" customWidth="1"/>
    <col min="12293" max="12293" width="27.7109375" style="26" customWidth="1"/>
    <col min="12294" max="12294" width="31.85546875" style="26" customWidth="1"/>
    <col min="12295" max="12295" width="30.42578125" style="26" customWidth="1"/>
    <col min="12296" max="12296" width="28.7109375" style="26" customWidth="1"/>
    <col min="12297" max="12545" width="9.140625" style="26"/>
    <col min="12546" max="12546" width="34.7109375" style="26" customWidth="1"/>
    <col min="12547" max="12547" width="31.42578125" style="26" customWidth="1"/>
    <col min="12548" max="12548" width="31.5703125" style="26" customWidth="1"/>
    <col min="12549" max="12549" width="27.7109375" style="26" customWidth="1"/>
    <col min="12550" max="12550" width="31.85546875" style="26" customWidth="1"/>
    <col min="12551" max="12551" width="30.42578125" style="26" customWidth="1"/>
    <col min="12552" max="12552" width="28.7109375" style="26" customWidth="1"/>
    <col min="12553" max="12801" width="9.140625" style="26"/>
    <col min="12802" max="12802" width="34.7109375" style="26" customWidth="1"/>
    <col min="12803" max="12803" width="31.42578125" style="26" customWidth="1"/>
    <col min="12804" max="12804" width="31.5703125" style="26" customWidth="1"/>
    <col min="12805" max="12805" width="27.7109375" style="26" customWidth="1"/>
    <col min="12806" max="12806" width="31.85546875" style="26" customWidth="1"/>
    <col min="12807" max="12807" width="30.42578125" style="26" customWidth="1"/>
    <col min="12808" max="12808" width="28.7109375" style="26" customWidth="1"/>
    <col min="12809" max="13057" width="9.140625" style="26"/>
    <col min="13058" max="13058" width="34.7109375" style="26" customWidth="1"/>
    <col min="13059" max="13059" width="31.42578125" style="26" customWidth="1"/>
    <col min="13060" max="13060" width="31.5703125" style="26" customWidth="1"/>
    <col min="13061" max="13061" width="27.7109375" style="26" customWidth="1"/>
    <col min="13062" max="13062" width="31.85546875" style="26" customWidth="1"/>
    <col min="13063" max="13063" width="30.42578125" style="26" customWidth="1"/>
    <col min="13064" max="13064" width="28.7109375" style="26" customWidth="1"/>
    <col min="13065" max="13313" width="9.140625" style="26"/>
    <col min="13314" max="13314" width="34.7109375" style="26" customWidth="1"/>
    <col min="13315" max="13315" width="31.42578125" style="26" customWidth="1"/>
    <col min="13316" max="13316" width="31.5703125" style="26" customWidth="1"/>
    <col min="13317" max="13317" width="27.7109375" style="26" customWidth="1"/>
    <col min="13318" max="13318" width="31.85546875" style="26" customWidth="1"/>
    <col min="13319" max="13319" width="30.42578125" style="26" customWidth="1"/>
    <col min="13320" max="13320" width="28.7109375" style="26" customWidth="1"/>
    <col min="13321" max="13569" width="9.140625" style="26"/>
    <col min="13570" max="13570" width="34.7109375" style="26" customWidth="1"/>
    <col min="13571" max="13571" width="31.42578125" style="26" customWidth="1"/>
    <col min="13572" max="13572" width="31.5703125" style="26" customWidth="1"/>
    <col min="13573" max="13573" width="27.7109375" style="26" customWidth="1"/>
    <col min="13574" max="13574" width="31.85546875" style="26" customWidth="1"/>
    <col min="13575" max="13575" width="30.42578125" style="26" customWidth="1"/>
    <col min="13576" max="13576" width="28.7109375" style="26" customWidth="1"/>
    <col min="13577" max="13825" width="9.140625" style="26"/>
    <col min="13826" max="13826" width="34.7109375" style="26" customWidth="1"/>
    <col min="13827" max="13827" width="31.42578125" style="26" customWidth="1"/>
    <col min="13828" max="13828" width="31.5703125" style="26" customWidth="1"/>
    <col min="13829" max="13829" width="27.7109375" style="26" customWidth="1"/>
    <col min="13830" max="13830" width="31.85546875" style="26" customWidth="1"/>
    <col min="13831" max="13831" width="30.42578125" style="26" customWidth="1"/>
    <col min="13832" max="13832" width="28.7109375" style="26" customWidth="1"/>
    <col min="13833" max="14081" width="9.140625" style="26"/>
    <col min="14082" max="14082" width="34.7109375" style="26" customWidth="1"/>
    <col min="14083" max="14083" width="31.42578125" style="26" customWidth="1"/>
    <col min="14084" max="14084" width="31.5703125" style="26" customWidth="1"/>
    <col min="14085" max="14085" width="27.7109375" style="26" customWidth="1"/>
    <col min="14086" max="14086" width="31.85546875" style="26" customWidth="1"/>
    <col min="14087" max="14087" width="30.42578125" style="26" customWidth="1"/>
    <col min="14088" max="14088" width="28.7109375" style="26" customWidth="1"/>
    <col min="14089" max="14337" width="9.140625" style="26"/>
    <col min="14338" max="14338" width="34.7109375" style="26" customWidth="1"/>
    <col min="14339" max="14339" width="31.42578125" style="26" customWidth="1"/>
    <col min="14340" max="14340" width="31.5703125" style="26" customWidth="1"/>
    <col min="14341" max="14341" width="27.7109375" style="26" customWidth="1"/>
    <col min="14342" max="14342" width="31.85546875" style="26" customWidth="1"/>
    <col min="14343" max="14343" width="30.42578125" style="26" customWidth="1"/>
    <col min="14344" max="14344" width="28.7109375" style="26" customWidth="1"/>
    <col min="14345" max="14593" width="9.140625" style="26"/>
    <col min="14594" max="14594" width="34.7109375" style="26" customWidth="1"/>
    <col min="14595" max="14595" width="31.42578125" style="26" customWidth="1"/>
    <col min="14596" max="14596" width="31.5703125" style="26" customWidth="1"/>
    <col min="14597" max="14597" width="27.7109375" style="26" customWidth="1"/>
    <col min="14598" max="14598" width="31.85546875" style="26" customWidth="1"/>
    <col min="14599" max="14599" width="30.42578125" style="26" customWidth="1"/>
    <col min="14600" max="14600" width="28.7109375" style="26" customWidth="1"/>
    <col min="14601" max="14849" width="9.140625" style="26"/>
    <col min="14850" max="14850" width="34.7109375" style="26" customWidth="1"/>
    <col min="14851" max="14851" width="31.42578125" style="26" customWidth="1"/>
    <col min="14852" max="14852" width="31.5703125" style="26" customWidth="1"/>
    <col min="14853" max="14853" width="27.7109375" style="26" customWidth="1"/>
    <col min="14854" max="14854" width="31.85546875" style="26" customWidth="1"/>
    <col min="14855" max="14855" width="30.42578125" style="26" customWidth="1"/>
    <col min="14856" max="14856" width="28.7109375" style="26" customWidth="1"/>
    <col min="14857" max="15105" width="9.140625" style="26"/>
    <col min="15106" max="15106" width="34.7109375" style="26" customWidth="1"/>
    <col min="15107" max="15107" width="31.42578125" style="26" customWidth="1"/>
    <col min="15108" max="15108" width="31.5703125" style="26" customWidth="1"/>
    <col min="15109" max="15109" width="27.7109375" style="26" customWidth="1"/>
    <col min="15110" max="15110" width="31.85546875" style="26" customWidth="1"/>
    <col min="15111" max="15111" width="30.42578125" style="26" customWidth="1"/>
    <col min="15112" max="15112" width="28.7109375" style="26" customWidth="1"/>
    <col min="15113" max="15361" width="9.140625" style="26"/>
    <col min="15362" max="15362" width="34.7109375" style="26" customWidth="1"/>
    <col min="15363" max="15363" width="31.42578125" style="26" customWidth="1"/>
    <col min="15364" max="15364" width="31.5703125" style="26" customWidth="1"/>
    <col min="15365" max="15365" width="27.7109375" style="26" customWidth="1"/>
    <col min="15366" max="15366" width="31.85546875" style="26" customWidth="1"/>
    <col min="15367" max="15367" width="30.42578125" style="26" customWidth="1"/>
    <col min="15368" max="15368" width="28.7109375" style="26" customWidth="1"/>
    <col min="15369" max="15617" width="9.140625" style="26"/>
    <col min="15618" max="15618" width="34.7109375" style="26" customWidth="1"/>
    <col min="15619" max="15619" width="31.42578125" style="26" customWidth="1"/>
    <col min="15620" max="15620" width="31.5703125" style="26" customWidth="1"/>
    <col min="15621" max="15621" width="27.7109375" style="26" customWidth="1"/>
    <col min="15622" max="15622" width="31.85546875" style="26" customWidth="1"/>
    <col min="15623" max="15623" width="30.42578125" style="26" customWidth="1"/>
    <col min="15624" max="15624" width="28.7109375" style="26" customWidth="1"/>
    <col min="15625" max="15873" width="9.140625" style="26"/>
    <col min="15874" max="15874" width="34.7109375" style="26" customWidth="1"/>
    <col min="15875" max="15875" width="31.42578125" style="26" customWidth="1"/>
    <col min="15876" max="15876" width="31.5703125" style="26" customWidth="1"/>
    <col min="15877" max="15877" width="27.7109375" style="26" customWidth="1"/>
    <col min="15878" max="15878" width="31.85546875" style="26" customWidth="1"/>
    <col min="15879" max="15879" width="30.42578125" style="26" customWidth="1"/>
    <col min="15880" max="15880" width="28.7109375" style="26" customWidth="1"/>
    <col min="15881" max="16129" width="9.140625" style="26"/>
    <col min="16130" max="16130" width="34.7109375" style="26" customWidth="1"/>
    <col min="16131" max="16131" width="31.42578125" style="26" customWidth="1"/>
    <col min="16132" max="16132" width="31.5703125" style="26" customWidth="1"/>
    <col min="16133" max="16133" width="27.7109375" style="26" customWidth="1"/>
    <col min="16134" max="16134" width="31.85546875" style="26" customWidth="1"/>
    <col min="16135" max="16135" width="30.42578125" style="26" customWidth="1"/>
    <col min="16136" max="16136" width="28.7109375" style="26" customWidth="1"/>
    <col min="16137" max="16384" width="9.140625" style="26"/>
  </cols>
  <sheetData>
    <row r="1" spans="2:16" ht="24" customHeight="1" x14ac:dyDescent="0.25">
      <c r="B1" s="27" t="s">
        <v>112</v>
      </c>
      <c r="C1" s="27"/>
      <c r="D1" s="27"/>
      <c r="E1" s="27"/>
      <c r="F1" s="27"/>
    </row>
    <row r="2" spans="2:16" ht="25.15" customHeight="1" x14ac:dyDescent="0.25">
      <c r="B2" s="28" t="s">
        <v>37</v>
      </c>
      <c r="C2" s="27"/>
      <c r="D2" s="27"/>
      <c r="E2" s="27"/>
      <c r="F2" s="27"/>
    </row>
    <row r="3" spans="2:16" ht="18.75" customHeight="1" thickBot="1" x14ac:dyDescent="0.4">
      <c r="B3" s="29" t="s">
        <v>113</v>
      </c>
    </row>
    <row r="4" spans="2:16" ht="0.75" customHeight="1" thickBot="1" x14ac:dyDescent="0.4">
      <c r="B4" s="30"/>
      <c r="C4" s="31"/>
      <c r="D4" s="32"/>
      <c r="E4" s="33"/>
      <c r="F4" s="34"/>
      <c r="G4" s="35"/>
      <c r="H4" s="36"/>
      <c r="I4" s="37"/>
      <c r="J4" s="37"/>
      <c r="K4" s="37"/>
      <c r="L4" s="37"/>
      <c r="M4" s="37"/>
      <c r="N4" s="37"/>
      <c r="O4" s="37"/>
      <c r="P4" s="37"/>
    </row>
    <row r="5" spans="2:16" ht="36" customHeight="1" thickBot="1" x14ac:dyDescent="0.3">
      <c r="B5" s="526" t="s">
        <v>38</v>
      </c>
      <c r="C5" s="527"/>
      <c r="D5" s="528"/>
      <c r="E5" s="38"/>
      <c r="F5"/>
      <c r="G5"/>
      <c r="H5"/>
      <c r="I5" s="37"/>
      <c r="J5" s="37"/>
      <c r="K5" s="37"/>
      <c r="L5" s="37"/>
      <c r="M5" s="37"/>
      <c r="N5" s="37"/>
      <c r="O5" s="37"/>
      <c r="P5" s="37"/>
    </row>
    <row r="6" spans="2:16" ht="34.9" customHeight="1" x14ac:dyDescent="0.35">
      <c r="B6" s="529"/>
      <c r="C6" s="530"/>
      <c r="D6" s="531"/>
      <c r="E6" s="39"/>
      <c r="F6" s="40" t="s">
        <v>114</v>
      </c>
      <c r="G6" s="41"/>
      <c r="H6" s="42"/>
      <c r="I6" s="43"/>
      <c r="J6" s="37"/>
      <c r="K6" s="37"/>
      <c r="L6" s="37"/>
      <c r="M6" s="37"/>
      <c r="N6" s="37"/>
      <c r="O6" s="37"/>
      <c r="P6" s="37"/>
    </row>
    <row r="7" spans="2:16" ht="41.25" customHeight="1" x14ac:dyDescent="0.35">
      <c r="B7" s="44" t="s">
        <v>115</v>
      </c>
      <c r="C7" s="532" t="s">
        <v>110</v>
      </c>
      <c r="D7" s="533"/>
      <c r="E7" s="45"/>
      <c r="F7" s="46" t="s">
        <v>117</v>
      </c>
      <c r="G7" s="47"/>
      <c r="H7" s="138">
        <v>106415</v>
      </c>
      <c r="I7" s="43"/>
      <c r="J7" s="37"/>
      <c r="K7" s="37"/>
      <c r="L7" s="37"/>
      <c r="M7" s="37"/>
      <c r="N7" s="37"/>
      <c r="O7" s="37"/>
      <c r="P7" s="37"/>
    </row>
    <row r="8" spans="2:16" ht="34.9" customHeight="1" thickBot="1" x14ac:dyDescent="0.4">
      <c r="B8" s="44" t="s">
        <v>118</v>
      </c>
      <c r="C8" s="534">
        <v>41947</v>
      </c>
      <c r="D8" s="535"/>
      <c r="E8" s="49"/>
      <c r="F8" s="50" t="s">
        <v>119</v>
      </c>
      <c r="G8" s="47"/>
      <c r="H8" s="139">
        <v>9543</v>
      </c>
      <c r="I8" s="52"/>
      <c r="J8" s="52"/>
      <c r="K8" s="52"/>
      <c r="L8" s="37"/>
      <c r="M8" s="37"/>
      <c r="N8" s="37"/>
      <c r="O8" s="37"/>
      <c r="P8" s="37"/>
    </row>
    <row r="9" spans="2:16" ht="10.9" customHeight="1" thickBot="1" x14ac:dyDescent="0.4">
      <c r="B9" s="53"/>
      <c r="C9" s="54"/>
      <c r="D9" s="55"/>
      <c r="E9" s="33"/>
      <c r="F9" s="34"/>
      <c r="G9" s="35"/>
      <c r="H9" s="36"/>
      <c r="I9" s="37"/>
      <c r="J9" s="37"/>
      <c r="K9" s="37"/>
      <c r="L9" s="37"/>
      <c r="M9" s="37"/>
      <c r="N9" s="37"/>
      <c r="O9" s="37"/>
      <c r="P9" s="37"/>
    </row>
    <row r="10" spans="2:16" ht="40.9" customHeight="1" thickBot="1" x14ac:dyDescent="0.4">
      <c r="B10" s="56" t="s">
        <v>120</v>
      </c>
      <c r="C10" s="57"/>
      <c r="D10" s="58"/>
      <c r="E10" s="58"/>
      <c r="F10" s="58"/>
      <c r="G10" s="58"/>
      <c r="H10" s="59"/>
      <c r="I10" s="37"/>
      <c r="J10" s="37"/>
      <c r="K10" s="37"/>
      <c r="L10" s="37"/>
      <c r="M10" s="37"/>
      <c r="N10" s="37"/>
      <c r="O10" s="37"/>
      <c r="P10" s="37"/>
    </row>
    <row r="11" spans="2:16" ht="40.9" customHeight="1" x14ac:dyDescent="0.35">
      <c r="B11" s="56"/>
      <c r="C11" s="57"/>
      <c r="D11" s="58"/>
      <c r="E11" s="58"/>
      <c r="F11" s="536" t="s">
        <v>121</v>
      </c>
      <c r="G11" s="537"/>
      <c r="H11" s="59"/>
      <c r="I11" s="37"/>
      <c r="J11" s="37"/>
      <c r="K11" s="37"/>
      <c r="L11" s="37"/>
      <c r="M11" s="37"/>
      <c r="N11" s="37"/>
      <c r="O11" s="37"/>
      <c r="P11" s="37"/>
    </row>
    <row r="12" spans="2:16" s="60" customFormat="1" ht="52.5" x14ac:dyDescent="0.35">
      <c r="B12" s="61"/>
      <c r="C12" s="62" t="s">
        <v>122</v>
      </c>
      <c r="D12" s="63" t="s">
        <v>26</v>
      </c>
      <c r="E12" s="64" t="s">
        <v>123</v>
      </c>
      <c r="F12" s="65" t="s">
        <v>124</v>
      </c>
      <c r="G12" s="65" t="s">
        <v>125</v>
      </c>
      <c r="H12" s="66"/>
      <c r="I12" s="67"/>
      <c r="J12" s="67"/>
      <c r="K12" s="67"/>
      <c r="L12" s="67"/>
      <c r="M12" s="67"/>
      <c r="N12" s="67"/>
      <c r="O12" s="67"/>
      <c r="P12" s="67"/>
    </row>
    <row r="13" spans="2:16" ht="55.15" customHeight="1" thickBot="1" x14ac:dyDescent="0.4">
      <c r="B13" s="68" t="s">
        <v>126</v>
      </c>
      <c r="C13" s="141">
        <v>106710</v>
      </c>
      <c r="D13" s="142">
        <v>50822</v>
      </c>
      <c r="E13" s="143">
        <v>50562</v>
      </c>
      <c r="F13" s="480">
        <v>7</v>
      </c>
      <c r="G13" s="481">
        <v>260</v>
      </c>
      <c r="H13" s="482" t="s">
        <v>127</v>
      </c>
      <c r="I13" s="43"/>
      <c r="J13" s="37"/>
      <c r="K13" s="37"/>
      <c r="L13" s="37"/>
      <c r="M13" s="37"/>
      <c r="N13" s="37"/>
      <c r="O13" s="37"/>
      <c r="P13" s="37"/>
    </row>
    <row r="14" spans="2:16" ht="45" customHeight="1" thickTop="1" thickBot="1" x14ac:dyDescent="0.4">
      <c r="B14" s="75" t="s">
        <v>40</v>
      </c>
      <c r="C14" s="479">
        <v>800</v>
      </c>
      <c r="D14" s="479">
        <v>165</v>
      </c>
      <c r="E14" s="479">
        <v>165</v>
      </c>
      <c r="F14" s="483" t="s">
        <v>41</v>
      </c>
      <c r="G14" s="479">
        <v>0</v>
      </c>
      <c r="H14" s="484">
        <f>SUM(D14-(E14+G14))</f>
        <v>0</v>
      </c>
      <c r="I14" s="37"/>
      <c r="J14" s="37"/>
      <c r="K14" s="37"/>
      <c r="L14" s="37"/>
      <c r="M14" s="37"/>
      <c r="N14" s="37"/>
      <c r="O14" s="37"/>
      <c r="P14" s="37"/>
    </row>
    <row r="15" spans="2:16" ht="45" customHeight="1" thickTop="1" thickBot="1" x14ac:dyDescent="0.4">
      <c r="B15" s="79" t="s">
        <v>42</v>
      </c>
      <c r="C15" s="485" t="s">
        <v>41</v>
      </c>
      <c r="D15" s="479">
        <v>0</v>
      </c>
      <c r="E15" s="479">
        <v>0</v>
      </c>
      <c r="F15" s="485" t="s">
        <v>41</v>
      </c>
      <c r="G15" s="479">
        <v>0</v>
      </c>
      <c r="H15" s="484">
        <f>SUM(D15-(E15+G15))</f>
        <v>0</v>
      </c>
      <c r="I15" s="37"/>
      <c r="J15" s="37"/>
      <c r="K15" s="37"/>
      <c r="L15" s="37"/>
      <c r="M15" s="37"/>
      <c r="N15" s="37"/>
      <c r="O15" s="37"/>
      <c r="P15" s="37"/>
    </row>
    <row r="16" spans="2:16" ht="62.45" customHeight="1" thickTop="1" thickBot="1" x14ac:dyDescent="0.35">
      <c r="B16" s="79" t="s">
        <v>128</v>
      </c>
      <c r="C16" s="479">
        <v>42</v>
      </c>
      <c r="D16" s="479">
        <v>42</v>
      </c>
      <c r="E16" s="479">
        <v>32</v>
      </c>
      <c r="F16" s="479">
        <v>7</v>
      </c>
      <c r="G16" s="479">
        <v>3</v>
      </c>
      <c r="H16" s="484">
        <f>SUM(D16-(F16+E16+G16))</f>
        <v>0</v>
      </c>
      <c r="I16" s="37"/>
      <c r="J16" s="37"/>
      <c r="K16" s="37"/>
      <c r="L16" s="37"/>
      <c r="M16" s="37"/>
      <c r="N16" s="37"/>
      <c r="O16" s="37"/>
      <c r="P16" s="37"/>
    </row>
    <row r="17" spans="2:17" ht="57" customHeight="1" thickTop="1" thickBot="1" x14ac:dyDescent="0.35">
      <c r="B17" s="81" t="s">
        <v>129</v>
      </c>
      <c r="C17" s="486">
        <v>2</v>
      </c>
      <c r="D17" s="486">
        <v>2</v>
      </c>
      <c r="E17" s="486">
        <v>2</v>
      </c>
      <c r="F17" s="487" t="s">
        <v>41</v>
      </c>
      <c r="G17" s="486">
        <v>0</v>
      </c>
      <c r="H17" s="488">
        <f>SUM(D17-(E17+G17))</f>
        <v>0</v>
      </c>
      <c r="I17" s="37"/>
      <c r="J17" s="37"/>
      <c r="K17" s="37"/>
      <c r="L17" s="37"/>
      <c r="M17" s="37"/>
      <c r="N17" s="37"/>
      <c r="O17" s="37"/>
      <c r="P17" s="37"/>
    </row>
    <row r="18" spans="2:17" ht="69" customHeight="1" thickTop="1" thickBot="1" x14ac:dyDescent="0.4">
      <c r="B18" s="85" t="s">
        <v>130</v>
      </c>
      <c r="C18" s="489">
        <f>SUM(C13-(C14+C16+C17))</f>
        <v>105866</v>
      </c>
      <c r="D18" s="489">
        <f>SUM(D13-(D14++D15+D16+D17))</f>
        <v>50613</v>
      </c>
      <c r="E18" s="489">
        <f>SUM(E13-(E14++E15+E16+E17))</f>
        <v>50363</v>
      </c>
      <c r="F18" s="489">
        <f>SUM(F13-F16)</f>
        <v>0</v>
      </c>
      <c r="G18" s="489">
        <f>SUM(G13-(F16+G14+G15+G16+G17))</f>
        <v>250</v>
      </c>
      <c r="H18" s="490">
        <f>SUM(D18-(F18+E18+G18))</f>
        <v>0</v>
      </c>
      <c r="I18" s="37"/>
      <c r="J18" s="37"/>
      <c r="K18" s="37"/>
      <c r="L18" s="37"/>
      <c r="M18" s="37"/>
      <c r="N18" s="37"/>
      <c r="O18" s="37"/>
      <c r="P18" s="37"/>
    </row>
    <row r="20" spans="2:17" ht="84.6" customHeight="1" thickBot="1" x14ac:dyDescent="0.3">
      <c r="B20" s="538" t="s">
        <v>131</v>
      </c>
      <c r="C20" s="539"/>
      <c r="D20" s="540" t="s">
        <v>132</v>
      </c>
      <c r="E20" s="541"/>
      <c r="F20" s="541"/>
      <c r="G20" s="541"/>
      <c r="H20" s="542"/>
      <c r="I20" s="43"/>
      <c r="J20" s="37"/>
      <c r="K20" s="37"/>
      <c r="L20" s="37"/>
      <c r="M20" s="37"/>
      <c r="N20" s="37"/>
      <c r="O20" s="37"/>
    </row>
    <row r="21" spans="2:17" ht="7.9" customHeight="1" thickBot="1" x14ac:dyDescent="0.4">
      <c r="B21" s="53"/>
      <c r="C21" s="54"/>
      <c r="D21" s="543" t="s">
        <v>133</v>
      </c>
      <c r="E21" s="544"/>
      <c r="F21" s="545"/>
      <c r="G21" s="55"/>
      <c r="H21" s="88"/>
      <c r="I21" s="37"/>
      <c r="J21" s="37"/>
      <c r="K21" s="37"/>
      <c r="L21" s="37"/>
      <c r="M21" s="37"/>
      <c r="N21" s="37"/>
      <c r="O21" s="37"/>
      <c r="P21" s="37"/>
    </row>
    <row r="22" spans="2:17" ht="37.9" customHeight="1" thickBot="1" x14ac:dyDescent="0.4">
      <c r="B22" s="547" t="s">
        <v>134</v>
      </c>
      <c r="C22" s="548"/>
      <c r="D22" s="546"/>
      <c r="E22" s="544"/>
      <c r="F22" s="545"/>
      <c r="G22" s="548" t="s">
        <v>135</v>
      </c>
      <c r="H22" s="549"/>
      <c r="I22" s="49"/>
      <c r="J22" s="43"/>
      <c r="K22" s="37"/>
      <c r="L22" s="37"/>
      <c r="M22" s="37"/>
      <c r="N22" s="37"/>
      <c r="O22" s="37"/>
      <c r="P22" s="37"/>
      <c r="Q22" s="37"/>
    </row>
    <row r="23" spans="2:17" ht="34.15" customHeight="1" x14ac:dyDescent="0.35">
      <c r="B23" s="89" t="s">
        <v>136</v>
      </c>
      <c r="C23" s="491">
        <v>50563</v>
      </c>
      <c r="D23" s="557" t="s">
        <v>137</v>
      </c>
      <c r="E23" s="558"/>
      <c r="F23" s="559"/>
      <c r="G23" s="91" t="s">
        <v>26</v>
      </c>
      <c r="H23" s="492">
        <f>SUM(D14:D18)</f>
        <v>50822</v>
      </c>
      <c r="I23" s="49"/>
      <c r="J23" s="43"/>
      <c r="K23" s="37"/>
      <c r="L23" s="37"/>
      <c r="M23" s="37"/>
      <c r="N23" s="37"/>
      <c r="O23" s="37"/>
      <c r="P23" s="37"/>
      <c r="Q23" s="37"/>
    </row>
    <row r="24" spans="2:17" ht="41.45" customHeight="1" x14ac:dyDescent="0.35">
      <c r="B24" s="93" t="s">
        <v>138</v>
      </c>
      <c r="C24" s="491">
        <v>3</v>
      </c>
      <c r="D24" s="560"/>
      <c r="E24" s="561"/>
      <c r="F24" s="562"/>
      <c r="G24" s="95" t="s">
        <v>39</v>
      </c>
      <c r="H24" s="493">
        <f>SUM(E14:E18)</f>
        <v>50562</v>
      </c>
      <c r="I24" s="97"/>
      <c r="J24" s="45"/>
    </row>
    <row r="25" spans="2:17" ht="42" customHeight="1" x14ac:dyDescent="0.35">
      <c r="B25" s="93" t="s">
        <v>139</v>
      </c>
      <c r="C25" s="491">
        <v>2</v>
      </c>
      <c r="D25" s="560"/>
      <c r="E25" s="561"/>
      <c r="F25" s="562"/>
      <c r="G25" s="91" t="s">
        <v>140</v>
      </c>
      <c r="H25" s="494">
        <f>SUM((F16+F18)+(G14+G15+G16+G17+G18))</f>
        <v>260</v>
      </c>
      <c r="I25" s="97"/>
      <c r="J25" s="45"/>
    </row>
    <row r="26" spans="2:17" ht="46.15" customHeight="1" thickBot="1" x14ac:dyDescent="0.4">
      <c r="B26" s="99" t="s">
        <v>141</v>
      </c>
      <c r="C26" s="495">
        <f>SUM(C23-C24+C25)</f>
        <v>50562</v>
      </c>
      <c r="D26" s="563"/>
      <c r="E26" s="564"/>
      <c r="F26" s="565"/>
      <c r="G26" s="101" t="s">
        <v>142</v>
      </c>
      <c r="H26" s="496">
        <f>SUM(H23,-H25, -H24)</f>
        <v>0</v>
      </c>
      <c r="I26" s="97"/>
      <c r="J26" s="45"/>
    </row>
    <row r="27" spans="2:17" ht="32.450000000000003" customHeight="1" x14ac:dyDescent="0.35">
      <c r="B27" s="103" t="s">
        <v>4</v>
      </c>
      <c r="C27" s="497">
        <f>SUM(C26 -H24)</f>
        <v>0</v>
      </c>
      <c r="D27" s="105"/>
      <c r="E27" s="106"/>
      <c r="F27" s="107"/>
      <c r="G27" s="108"/>
      <c r="H27" s="109"/>
      <c r="I27" s="110"/>
      <c r="J27" s="45"/>
    </row>
    <row r="28" spans="2:17" ht="108.6" customHeight="1" thickBot="1" x14ac:dyDescent="0.3">
      <c r="B28" s="566" t="s">
        <v>143</v>
      </c>
      <c r="C28" s="567"/>
      <c r="D28" s="568" t="s">
        <v>137</v>
      </c>
      <c r="E28" s="569"/>
      <c r="F28" s="569"/>
      <c r="G28" s="569"/>
      <c r="H28" s="570"/>
      <c r="I28" s="45"/>
      <c r="L28" s="26" t="s">
        <v>144</v>
      </c>
    </row>
    <row r="29" spans="2:17" ht="7.9" customHeight="1" thickBot="1" x14ac:dyDescent="0.35">
      <c r="B29" s="53"/>
      <c r="C29" s="54"/>
      <c r="D29" s="55"/>
      <c r="E29" s="33"/>
      <c r="F29" s="111"/>
      <c r="G29" s="111"/>
      <c r="H29" s="111"/>
      <c r="I29" s="37"/>
      <c r="J29" s="37"/>
      <c r="K29" s="37"/>
      <c r="L29" s="37"/>
      <c r="M29" s="37"/>
      <c r="N29" s="37"/>
      <c r="O29" s="37"/>
      <c r="P29" s="37"/>
    </row>
    <row r="30" spans="2:17" ht="90" customHeight="1" x14ac:dyDescent="0.25">
      <c r="B30" s="571" t="s">
        <v>145</v>
      </c>
      <c r="C30" s="572"/>
      <c r="D30" s="572"/>
      <c r="E30" s="572"/>
      <c r="F30" s="112"/>
      <c r="G30" s="113"/>
      <c r="H30" s="114"/>
      <c r="I30" s="45"/>
    </row>
    <row r="31" spans="2:17" ht="53.25" customHeight="1" x14ac:dyDescent="0.3">
      <c r="B31" s="573" t="s">
        <v>44</v>
      </c>
      <c r="C31" s="574"/>
      <c r="D31" s="575" t="s">
        <v>45</v>
      </c>
      <c r="E31" s="576"/>
      <c r="F31" s="115"/>
      <c r="G31" s="115"/>
      <c r="H31" s="116"/>
      <c r="I31" s="45"/>
    </row>
    <row r="32" spans="2:17" ht="38.25" customHeight="1" thickBot="1" x14ac:dyDescent="0.35">
      <c r="B32" s="117" t="s">
        <v>46</v>
      </c>
      <c r="C32" s="498">
        <v>41</v>
      </c>
      <c r="D32" s="119" t="s">
        <v>47</v>
      </c>
      <c r="E32" s="499">
        <v>0</v>
      </c>
      <c r="F32" s="115"/>
      <c r="G32" s="115"/>
      <c r="H32" s="121"/>
      <c r="I32" s="45"/>
    </row>
    <row r="33" spans="2:10" ht="38.450000000000003" customHeight="1" thickBot="1" x14ac:dyDescent="0.35">
      <c r="B33" s="117" t="s">
        <v>48</v>
      </c>
      <c r="C33" s="498">
        <v>0</v>
      </c>
      <c r="D33" s="119" t="s">
        <v>49</v>
      </c>
      <c r="E33" s="499">
        <v>100</v>
      </c>
      <c r="F33" s="550" t="s">
        <v>146</v>
      </c>
      <c r="G33" s="551"/>
      <c r="H33" s="122" t="s">
        <v>157</v>
      </c>
      <c r="I33" s="45"/>
    </row>
    <row r="34" spans="2:10" ht="60.6" customHeight="1" thickBot="1" x14ac:dyDescent="0.35">
      <c r="B34" s="123" t="s">
        <v>147</v>
      </c>
      <c r="C34" s="500">
        <v>9924</v>
      </c>
      <c r="D34" s="125" t="s">
        <v>253</v>
      </c>
      <c r="E34" s="501">
        <v>60</v>
      </c>
      <c r="F34" s="115"/>
      <c r="G34" s="115"/>
      <c r="H34" s="121"/>
      <c r="I34" s="127"/>
      <c r="J34" s="45"/>
    </row>
    <row r="35" spans="2:10" ht="37.9" customHeight="1" thickTop="1" x14ac:dyDescent="0.3">
      <c r="B35" s="128" t="s">
        <v>148</v>
      </c>
      <c r="C35" s="578" t="s">
        <v>254</v>
      </c>
      <c r="D35" s="579"/>
      <c r="E35" s="129"/>
      <c r="F35" s="115"/>
      <c r="G35" s="115"/>
      <c r="H35" s="121"/>
      <c r="I35" s="45"/>
    </row>
    <row r="36" spans="2:10" ht="35.450000000000003" customHeight="1" thickBot="1" x14ac:dyDescent="0.35">
      <c r="B36" s="130" t="s">
        <v>150</v>
      </c>
      <c r="C36" s="554" t="s">
        <v>255</v>
      </c>
      <c r="D36" s="555"/>
      <c r="E36" s="131"/>
      <c r="F36" s="132"/>
      <c r="G36" s="132"/>
      <c r="H36" s="133"/>
      <c r="I36" s="45"/>
    </row>
    <row r="37" spans="2:10" ht="35.450000000000003" customHeight="1" x14ac:dyDescent="0.25">
      <c r="B37" s="134" t="s">
        <v>152</v>
      </c>
      <c r="C37" s="135"/>
      <c r="D37" s="134"/>
      <c r="E37" s="12"/>
      <c r="F37" s="136"/>
      <c r="G37" s="12"/>
      <c r="H37" s="12" t="s">
        <v>153</v>
      </c>
    </row>
    <row r="38" spans="2:10" ht="44.25" customHeight="1" x14ac:dyDescent="0.3">
      <c r="B38" s="556" t="s">
        <v>154</v>
      </c>
      <c r="C38" s="556"/>
      <c r="D38" s="556"/>
      <c r="E38" s="137"/>
      <c r="F38" s="12"/>
      <c r="G38" s="12"/>
      <c r="H38" s="12"/>
    </row>
    <row r="39" spans="2:10" ht="35.450000000000003" customHeight="1" x14ac:dyDescent="0.3">
      <c r="B39" s="23"/>
      <c r="C39" s="21"/>
      <c r="D39" s="21"/>
      <c r="E39" s="21"/>
      <c r="F39" s="137"/>
      <c r="G39" s="12"/>
      <c r="H39" s="12"/>
    </row>
    <row r="40" spans="2:10" ht="35.450000000000003" customHeight="1" x14ac:dyDescent="0.25">
      <c r="B40" s="21"/>
      <c r="C40" s="21"/>
      <c r="D40" s="21"/>
      <c r="E40" s="21"/>
      <c r="F40" s="21"/>
      <c r="G40" s="21"/>
      <c r="H40" s="21"/>
    </row>
    <row r="41" spans="2:10" ht="18.75" x14ac:dyDescent="0.3">
      <c r="B41" s="23"/>
      <c r="C41" s="23"/>
      <c r="D41" s="23"/>
      <c r="E41" s="23"/>
      <c r="F41" s="21"/>
      <c r="G41" s="22"/>
      <c r="H41" s="12"/>
    </row>
    <row r="42" spans="2:10" ht="37.15" customHeight="1" x14ac:dyDescent="0.3">
      <c r="B42" s="22"/>
      <c r="C42" s="22"/>
      <c r="D42" s="22"/>
      <c r="E42" s="22"/>
      <c r="F42" s="23"/>
      <c r="G42" s="22"/>
      <c r="H42" s="22"/>
    </row>
    <row r="43" spans="2:10" ht="49.9" customHeight="1" x14ac:dyDescent="0.25">
      <c r="B43" s="21"/>
      <c r="C43" s="21"/>
      <c r="D43" s="21"/>
      <c r="E43" s="21"/>
      <c r="F43" s="22"/>
      <c r="G43" s="21"/>
      <c r="H43" s="21"/>
    </row>
    <row r="44" spans="2:10" ht="28.9" customHeight="1" x14ac:dyDescent="0.3">
      <c r="B44" s="23"/>
      <c r="C44" s="23"/>
      <c r="D44" s="23"/>
      <c r="E44" s="23"/>
      <c r="F44" s="21"/>
      <c r="G44" s="23"/>
      <c r="H44" s="23"/>
    </row>
    <row r="45" spans="2:10" ht="28.9" customHeight="1" x14ac:dyDescent="0.3">
      <c r="B45" s="22"/>
      <c r="C45" s="22"/>
      <c r="D45" s="22"/>
      <c r="E45" s="22"/>
      <c r="F45" s="23"/>
      <c r="G45" s="22"/>
      <c r="H45" s="12"/>
    </row>
    <row r="46" spans="2:10" ht="15.75" x14ac:dyDescent="0.25">
      <c r="B46" s="22"/>
      <c r="C46" s="22"/>
      <c r="D46" s="22"/>
      <c r="E46" s="22"/>
      <c r="F46" s="22"/>
      <c r="G46" s="22"/>
      <c r="H46" s="22"/>
    </row>
    <row r="47" spans="2:10" ht="15.75" x14ac:dyDescent="0.25">
      <c r="F47" s="22"/>
    </row>
    <row r="48" spans="2:10" ht="30" customHeight="1" x14ac:dyDescent="0.25"/>
    <row r="49" ht="30" customHeight="1" x14ac:dyDescent="0.25"/>
    <row r="50" ht="30" customHeight="1" x14ac:dyDescent="0.25"/>
    <row r="51" ht="11.25" customHeight="1" x14ac:dyDescent="0.25"/>
    <row r="52" ht="30" customHeight="1" x14ac:dyDescent="0.25"/>
    <row r="53" ht="30" customHeight="1" x14ac:dyDescent="0.25"/>
    <row r="54" ht="30" customHeight="1" x14ac:dyDescent="0.25"/>
    <row r="55" ht="12" customHeight="1" x14ac:dyDescent="0.25"/>
    <row r="56" ht="30" customHeight="1" x14ac:dyDescent="0.25"/>
    <row r="57" ht="16.5" customHeight="1" x14ac:dyDescent="0.25"/>
  </sheetData>
  <mergeCells count="19">
    <mergeCell ref="B38:D38"/>
    <mergeCell ref="B31:C31"/>
    <mergeCell ref="D31:E31"/>
    <mergeCell ref="F33:G33"/>
    <mergeCell ref="C35:D35"/>
    <mergeCell ref="C36:D36"/>
    <mergeCell ref="G22:H22"/>
    <mergeCell ref="D23:F26"/>
    <mergeCell ref="B28:C28"/>
    <mergeCell ref="D28:H28"/>
    <mergeCell ref="B30:E30"/>
    <mergeCell ref="D21:F22"/>
    <mergeCell ref="B22:C22"/>
    <mergeCell ref="B5:D6"/>
    <mergeCell ref="C8:D8"/>
    <mergeCell ref="F11:G11"/>
    <mergeCell ref="C7:D7"/>
    <mergeCell ref="B20:C20"/>
    <mergeCell ref="D20:H20"/>
  </mergeCells>
  <conditionalFormatting sqref="H14:H18">
    <cfRule type="cellIs" dxfId="2" priority="3" stopIfTrue="1" operator="notEqual">
      <formula>0</formula>
    </cfRule>
  </conditionalFormatting>
  <conditionalFormatting sqref="H26 C27">
    <cfRule type="cellIs" dxfId="1" priority="1" stopIfTrue="1" operator="notEqual">
      <formula>0</formula>
    </cfRule>
  </conditionalFormatting>
  <conditionalFormatting sqref="H26 C27 H14:H18">
    <cfRule type="cellIs" dxfId="0" priority="2" stopIfTrue="1" operator="equal">
      <formula>0</formula>
    </cfRule>
  </conditionalFormatting>
  <pageMargins left="0.7" right="0.7" top="0.75" bottom="0.75" header="0.3" footer="0.3"/>
  <pageSetup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35A2E266E936D4489253B433F0FCC66" ma:contentTypeVersion="1" ma:contentTypeDescription="Create a new document." ma:contentTypeScope="" ma:versionID="8d7cad8765cede009e426c1a39e0ab56">
  <xsd:schema xmlns:xsd="http://www.w3.org/2001/XMLSchema" xmlns:xs="http://www.w3.org/2001/XMLSchema" xmlns:p="http://schemas.microsoft.com/office/2006/metadata/properties" xmlns:ns1="http://schemas.microsoft.com/sharepoint/v3" targetNamespace="http://schemas.microsoft.com/office/2006/metadata/properties" ma:root="true" ma:fieldsID="a447206dab0015f8b9f8924535193e8c"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PublishingExpirationDate xmlns="http://schemas.microsoft.com/sharepoint/v3" xsi:nil="true"/>
    <PublishingStartDate xmlns="http://schemas.microsoft.com/sharepoint/v3" xsi:nil="true"/>
  </documentManagement>
</p:properti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F49DDB78-297C-4585-B116-8865CE659523}"/>
</file>

<file path=customXml/itemProps2.xml><?xml version="1.0" encoding="utf-8"?>
<ds:datastoreItem xmlns:ds="http://schemas.openxmlformats.org/officeDocument/2006/customXml" ds:itemID="{D8130131-B735-4EAF-BAC4-32F0DA63C550}"/>
</file>

<file path=customXml/itemProps3.xml><?xml version="1.0" encoding="utf-8"?>
<ds:datastoreItem xmlns:ds="http://schemas.openxmlformats.org/officeDocument/2006/customXml" ds:itemID="{5835D34A-53B9-432D-BA98-848E1991C4F4}"/>
</file>

<file path=customXml/itemProps4.xml><?xml version="1.0" encoding="utf-8"?>
<ds:datastoreItem xmlns:ds="http://schemas.openxmlformats.org/officeDocument/2006/customXml" ds:itemID="{9A68A2F6-5344-47D3-92C2-92BDEF5E4B7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40</vt:i4>
      </vt:variant>
    </vt:vector>
  </HeadingPairs>
  <TitlesOfParts>
    <vt:vector size="40" baseType="lpstr">
      <vt:lpstr>All Counties</vt:lpstr>
      <vt:lpstr>Adams</vt:lpstr>
      <vt:lpstr>Asotin</vt:lpstr>
      <vt:lpstr>Benton</vt:lpstr>
      <vt:lpstr>Chelan</vt:lpstr>
      <vt:lpstr>Clallam</vt:lpstr>
      <vt:lpstr>Clark</vt:lpstr>
      <vt:lpstr>Columbia</vt:lpstr>
      <vt:lpstr>Cowlitz</vt:lpstr>
      <vt:lpstr>Douglas</vt:lpstr>
      <vt:lpstr>Ferry</vt:lpstr>
      <vt:lpstr>Franklin</vt:lpstr>
      <vt:lpstr>Garfield</vt:lpstr>
      <vt:lpstr>Grant</vt:lpstr>
      <vt:lpstr>GraysHarbor</vt:lpstr>
      <vt:lpstr>Island</vt:lpstr>
      <vt:lpstr>Jefferson</vt:lpstr>
      <vt:lpstr>King</vt:lpstr>
      <vt:lpstr>Kitsap</vt:lpstr>
      <vt:lpstr>Kittitas</vt:lpstr>
      <vt:lpstr>Klickitat</vt:lpstr>
      <vt:lpstr>Lewis</vt:lpstr>
      <vt:lpstr>Lincoln</vt:lpstr>
      <vt:lpstr>Mason</vt:lpstr>
      <vt:lpstr>Okanogan</vt:lpstr>
      <vt:lpstr>Pacific</vt:lpstr>
      <vt:lpstr>PendOreille</vt:lpstr>
      <vt:lpstr>Pierce</vt:lpstr>
      <vt:lpstr>SanJuan</vt:lpstr>
      <vt:lpstr>Skagit</vt:lpstr>
      <vt:lpstr>Skamania</vt:lpstr>
      <vt:lpstr>Snohomish</vt:lpstr>
      <vt:lpstr>Spokane</vt:lpstr>
      <vt:lpstr>Stevens</vt:lpstr>
      <vt:lpstr>Thurston</vt:lpstr>
      <vt:lpstr>Wahkiakum</vt:lpstr>
      <vt:lpstr>WallaWalla</vt:lpstr>
      <vt:lpstr>Whatcom</vt:lpstr>
      <vt:lpstr>Whitman</vt:lpstr>
      <vt:lpstr>Yakima</vt:lpstr>
    </vt:vector>
  </TitlesOfParts>
  <Company>OSOS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pmurphy</dc:creator>
  <cp:lastModifiedBy>Holmes, Stuart</cp:lastModifiedBy>
  <cp:lastPrinted>2012-09-06T17:08:06Z</cp:lastPrinted>
  <dcterms:created xsi:type="dcterms:W3CDTF">2010-03-26T16:49:51Z</dcterms:created>
  <dcterms:modified xsi:type="dcterms:W3CDTF">2014-12-11T00:20:09Z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ContentTypeId">
    <vt:lpwstr>0x010100735A2E266E936D4489253B433F0FCC66</vt:lpwstr>
  </property>
</Properties>
</file>